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COLIT\2026\1 - SA Licitações\PE 90010-2026 - Montagem e desmontagem de divisórias\"/>
    </mc:Choice>
  </mc:AlternateContent>
  <bookViews>
    <workbookView xWindow="0" yWindow="-45" windowWidth="20490" windowHeight="7650" tabRatio="778" firstSheet="1" activeTab="1"/>
  </bookViews>
  <sheets>
    <sheet name="Carregador de material" sheetId="12" state="hidden" r:id="rId1"/>
    <sheet name="RESUMO DA CONTRATAÇÃO 12 meses" sheetId="49" r:id="rId2"/>
    <sheet name="Ajudante Alvenaria" sheetId="51" r:id="rId3"/>
    <sheet name="Ajudante Marcenaria Serralheria" sheetId="90" r:id="rId4"/>
    <sheet name="Ajudante Pintura Hidraulica" sheetId="108" r:id="rId5"/>
    <sheet name="Ajudante Alvenaria 12x36 Diurno" sheetId="52" r:id="rId6"/>
    <sheet name="Ajudante Alvenaria 12x36 Noturn" sheetId="53" r:id="rId7"/>
    <sheet name="Ajudante Marcenaria 12x36 " sheetId="92" r:id="rId8"/>
    <sheet name="Ajudante  12x36 Pintura Hidrau" sheetId="109" r:id="rId9"/>
    <sheet name="Ajudante Pintura 12x36 Not " sheetId="110" r:id="rId10"/>
    <sheet name="Almoxarife" sheetId="74" r:id="rId11"/>
    <sheet name="Bombeiro Hidráulico" sheetId="59" r:id="rId12"/>
    <sheet name="Bombeiro Hidráulico 12x36 Diurn" sheetId="60" r:id="rId13"/>
    <sheet name="Bombeiro Hidráulico 12x36 Notur" sheetId="61" r:id="rId14"/>
    <sheet name="Carpinteiro" sheetId="55" r:id="rId15"/>
    <sheet name="Chaveiro" sheetId="71" r:id="rId16"/>
    <sheet name="Persianista" sheetId="58" r:id="rId17"/>
    <sheet name="Encarregado Turma" sheetId="80" r:id="rId18"/>
    <sheet name="Encarregado Turma 12x36 Noturno" sheetId="79" r:id="rId19"/>
    <sheet name="Encarregada Geral" sheetId="86" r:id="rId20"/>
    <sheet name="Encarregado Geral 12x36 Diurno" sheetId="85" r:id="rId21"/>
    <sheet name="Engenheiro" sheetId="84" r:id="rId22"/>
    <sheet name="Gesseiro" sheetId="112" r:id="rId23"/>
    <sheet name="Lustrador de Móveis" sheetId="56" r:id="rId24"/>
    <sheet name="Marceneiro" sheetId="54" r:id="rId25"/>
    <sheet name="Marceneiro 12x36 Diurno" sheetId="89" r:id="rId26"/>
    <sheet name=" Oficial Manutenção" sheetId="72" r:id="rId27"/>
    <sheet name="Pedreiro" sheetId="62" r:id="rId28"/>
    <sheet name="Pedreiro 12x36 Diurno" sheetId="63" r:id="rId29"/>
    <sheet name="Pedreiro 12x36 Noturno" sheetId="64" r:id="rId30"/>
    <sheet name="Pintor" sheetId="67" r:id="rId31"/>
    <sheet name="Pintor 12x36 Diurno" sheetId="68" r:id="rId32"/>
    <sheet name="Pintor 12x36 Noturno" sheetId="69" r:id="rId33"/>
    <sheet name="Serralheiro" sheetId="65" r:id="rId34"/>
    <sheet name="Serralheiro 12x36 Diurno" sheetId="66" r:id="rId35"/>
    <sheet name="Supervisor de Oficina" sheetId="81" r:id="rId36"/>
    <sheet name="Tecnico em Edificacao" sheetId="116" r:id="rId37"/>
    <sheet name="Servente de limpeza" sheetId="36" state="hidden" r:id="rId38"/>
    <sheet name="Jauzeiro" sheetId="38" state="hidden" r:id="rId39"/>
    <sheet name="Vidraceiro" sheetId="70" r:id="rId40"/>
    <sheet name="Uniforme" sheetId="34" r:id="rId41"/>
    <sheet name="Ferramenta Individual por Posto" sheetId="111" r:id="rId42"/>
    <sheet name="EPI por Posto" sheetId="87" r:id="rId43"/>
    <sheet name="Estimativa de Materiais" sheetId="117" r:id="rId44"/>
    <sheet name="EQUIPAMENTO COLETIVO" sheetId="46" r:id="rId45"/>
    <sheet name="Descrição Ferramenta Individual" sheetId="114" r:id="rId46"/>
    <sheet name="Descrição EPI" sheetId="113" r:id="rId47"/>
    <sheet name="Veiculos" sheetId="118" r:id="rId48"/>
  </sheets>
  <externalReferences>
    <externalReference r:id="rId49"/>
  </externalReferences>
  <definedNames>
    <definedName name="_xlnm.Print_Area" localSheetId="26">' Oficial Manutenção'!$A$1:$F$170</definedName>
    <definedName name="_xlnm.Print_Area" localSheetId="8">'Ajudante  12x36 Pintura Hidrau'!$A$1:$F$170</definedName>
    <definedName name="_xlnm.Print_Area" localSheetId="2">'Ajudante Alvenaria'!$A$1:$F$171</definedName>
    <definedName name="_xlnm.Print_Area" localSheetId="5">'Ajudante Alvenaria 12x36 Diurno'!$A$1:$F$170</definedName>
    <definedName name="_xlnm.Print_Area" localSheetId="6">'Ajudante Alvenaria 12x36 Noturn'!$A$1:$F$170</definedName>
    <definedName name="_xlnm.Print_Area" localSheetId="7">'Ajudante Marcenaria 12x36 '!$A$1:$F$170</definedName>
    <definedName name="_xlnm.Print_Area" localSheetId="3">'Ajudante Marcenaria Serralheria'!$A$1:$F$170</definedName>
    <definedName name="_xlnm.Print_Area" localSheetId="9">'Ajudante Pintura 12x36 Not '!$A$1:$F$170</definedName>
    <definedName name="_xlnm.Print_Area" localSheetId="4">'Ajudante Pintura Hidraulica'!$A$1:$F$170</definedName>
    <definedName name="_xlnm.Print_Area" localSheetId="10">Almoxarife!$A$1:$F$170</definedName>
    <definedName name="_xlnm.Print_Area" localSheetId="11">'Bombeiro Hidráulico'!$A$1:$F$170</definedName>
    <definedName name="_xlnm.Print_Area" localSheetId="12">'Bombeiro Hidráulico 12x36 Diurn'!$A$1:$F$170</definedName>
    <definedName name="_xlnm.Print_Area" localSheetId="13">'Bombeiro Hidráulico 12x36 Notur'!$A$1:$F$170</definedName>
    <definedName name="_xlnm.Print_Area" localSheetId="14">Carpinteiro!$A$1:$F$170</definedName>
    <definedName name="_xlnm.Print_Area" localSheetId="0">'Carregador de material'!$A$1:$I$146</definedName>
    <definedName name="_xlnm.Print_Area" localSheetId="15">Chaveiro!$A$1:$F$170</definedName>
    <definedName name="_xlnm.Print_Area" localSheetId="19">'Encarregada Geral'!$A$1:$F$170</definedName>
    <definedName name="_xlnm.Print_Area" localSheetId="20">'Encarregado Geral 12x36 Diurno'!$A$1:$F$170</definedName>
    <definedName name="_xlnm.Print_Area" localSheetId="17">'Encarregado Turma'!$A$1:$F$170</definedName>
    <definedName name="_xlnm.Print_Area" localSheetId="18">'Encarregado Turma 12x36 Noturno'!$A$1:$F$170</definedName>
    <definedName name="_xlnm.Print_Area" localSheetId="21">Engenheiro!$A$1:$F$170</definedName>
    <definedName name="_xlnm.Print_Area" localSheetId="44">'EQUIPAMENTO COLETIVO'!$A$1:$G$166</definedName>
    <definedName name="_xlnm.Print_Area" localSheetId="41">'Ferramenta Individual por Posto'!$A$439:$F$481</definedName>
    <definedName name="_xlnm.Print_Area" localSheetId="22">Gesseiro!$A$1:$F$170</definedName>
    <definedName name="_xlnm.Print_Area" localSheetId="23">'Lustrador de Móveis'!$A$1:$F$170</definedName>
    <definedName name="_xlnm.Print_Area" localSheetId="24">Marceneiro!$A$1:$F$170</definedName>
    <definedName name="_xlnm.Print_Area" localSheetId="25">'Marceneiro 12x36 Diurno'!$A$1:$F$170</definedName>
    <definedName name="_xlnm.Print_Area" localSheetId="27">Pedreiro!$A$1:$F$170</definedName>
    <definedName name="_xlnm.Print_Area" localSheetId="28">'Pedreiro 12x36 Diurno'!$A$1:$F$170</definedName>
    <definedName name="_xlnm.Print_Area" localSheetId="29">'Pedreiro 12x36 Noturno'!$A$1:$F$170</definedName>
    <definedName name="_xlnm.Print_Area" localSheetId="16">Persianista!$A$1:$F$170</definedName>
    <definedName name="_xlnm.Print_Area" localSheetId="30">Pintor!$A$1:$F$170</definedName>
    <definedName name="_xlnm.Print_Area" localSheetId="31">'Pintor 12x36 Diurno'!$A$1:$F$170</definedName>
    <definedName name="_xlnm.Print_Area" localSheetId="32">'Pintor 12x36 Noturno'!$A$1:$F$170</definedName>
    <definedName name="_xlnm.Print_Area" localSheetId="1">'RESUMO DA CONTRATAÇÃO 12 meses'!$A$1:$G$41</definedName>
    <definedName name="_xlnm.Print_Area" localSheetId="33">Serralheiro!$A$1:$F$170</definedName>
    <definedName name="_xlnm.Print_Area" localSheetId="34">'Serralheiro 12x36 Diurno'!$A$1:$F$170</definedName>
    <definedName name="_xlnm.Print_Area" localSheetId="37">'Servente de limpeza'!$A$1:$G$154</definedName>
    <definedName name="_xlnm.Print_Area" localSheetId="35">'Supervisor de Oficina'!$A$1:$F$170</definedName>
    <definedName name="_xlnm.Print_Area" localSheetId="36">'Tecnico em Edificacao'!$A$1:$F$170</definedName>
    <definedName name="_xlnm.Print_Area" localSheetId="39">Vidraceiro!$A$1:$F$170</definedName>
    <definedName name="UN" localSheetId="44">#REF!</definedName>
    <definedName name="UN" localSheetId="1">#REF!</definedName>
    <definedName name="UN">#REF!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1" i="90" l="1"/>
  <c r="F75" i="51"/>
  <c r="F76" i="51"/>
  <c r="F77" i="51"/>
  <c r="F78" i="51"/>
  <c r="F79" i="51"/>
  <c r="D6" i="118" l="1"/>
  <c r="G876" i="117"/>
  <c r="G875" i="117"/>
  <c r="G874" i="117"/>
  <c r="G873" i="117"/>
  <c r="G872" i="117"/>
  <c r="G871" i="117"/>
  <c r="G870" i="117"/>
  <c r="G869" i="117"/>
  <c r="G868" i="117"/>
  <c r="G867" i="117"/>
  <c r="G866" i="117"/>
  <c r="G865" i="117"/>
  <c r="G864" i="117"/>
  <c r="G863" i="117"/>
  <c r="G862" i="117"/>
  <c r="G861" i="117"/>
  <c r="G860" i="117"/>
  <c r="G859" i="117"/>
  <c r="G858" i="117"/>
  <c r="G857" i="117"/>
  <c r="G856" i="117"/>
  <c r="G855" i="117"/>
  <c r="G854" i="117"/>
  <c r="G853" i="117"/>
  <c r="G852" i="117"/>
  <c r="G851" i="117"/>
  <c r="G850" i="117"/>
  <c r="G849" i="117"/>
  <c r="G848" i="117"/>
  <c r="G847" i="117"/>
  <c r="G846" i="117"/>
  <c r="G845" i="117"/>
  <c r="G844" i="117"/>
  <c r="G843" i="117"/>
  <c r="G842" i="117"/>
  <c r="G841" i="117"/>
  <c r="G840" i="117"/>
  <c r="G839" i="117"/>
  <c r="G838" i="117"/>
  <c r="G837" i="117"/>
  <c r="G836" i="117"/>
  <c r="G835" i="117"/>
  <c r="G834" i="117"/>
  <c r="G833" i="117"/>
  <c r="G832" i="117"/>
  <c r="G831" i="117"/>
  <c r="G830" i="117"/>
  <c r="G829" i="117"/>
  <c r="G828" i="117"/>
  <c r="G827" i="117"/>
  <c r="G826" i="117"/>
  <c r="G825" i="117"/>
  <c r="G824" i="117"/>
  <c r="G823" i="117"/>
  <c r="G822" i="117"/>
  <c r="G821" i="117"/>
  <c r="G820" i="117"/>
  <c r="G819" i="117"/>
  <c r="G818" i="117"/>
  <c r="G817" i="117"/>
  <c r="G816" i="117"/>
  <c r="G815" i="117"/>
  <c r="G814" i="117"/>
  <c r="G813" i="117"/>
  <c r="G812" i="117"/>
  <c r="G811" i="117"/>
  <c r="G810" i="117"/>
  <c r="G809" i="117"/>
  <c r="G808" i="117"/>
  <c r="G807" i="117"/>
  <c r="G806" i="117"/>
  <c r="G805" i="117"/>
  <c r="G804" i="117"/>
  <c r="G803" i="117"/>
  <c r="G802" i="117"/>
  <c r="G801" i="117"/>
  <c r="G800" i="117"/>
  <c r="G799" i="117"/>
  <c r="G798" i="117"/>
  <c r="G797" i="117"/>
  <c r="G796" i="117"/>
  <c r="G795" i="117"/>
  <c r="G794" i="117"/>
  <c r="G793" i="117"/>
  <c r="G792" i="117"/>
  <c r="G791" i="117"/>
  <c r="G790" i="117"/>
  <c r="G789" i="117"/>
  <c r="G788" i="117"/>
  <c r="G787" i="117"/>
  <c r="G786" i="117"/>
  <c r="G785" i="117"/>
  <c r="G784" i="117"/>
  <c r="G783" i="117"/>
  <c r="G782" i="117"/>
  <c r="G781" i="117"/>
  <c r="G780" i="117"/>
  <c r="G779" i="117"/>
  <c r="G778" i="117"/>
  <c r="G777" i="117"/>
  <c r="G776" i="117"/>
  <c r="G775" i="117"/>
  <c r="G774" i="117"/>
  <c r="G773" i="117"/>
  <c r="G772" i="117"/>
  <c r="G771" i="117"/>
  <c r="G770" i="117"/>
  <c r="G769" i="117"/>
  <c r="G768" i="117"/>
  <c r="G767" i="117"/>
  <c r="G766" i="117"/>
  <c r="G765" i="117"/>
  <c r="G764" i="117"/>
  <c r="G763" i="117"/>
  <c r="G762" i="117"/>
  <c r="G761" i="117"/>
  <c r="G760" i="117"/>
  <c r="G759" i="117"/>
  <c r="G758" i="117"/>
  <c r="G757" i="117"/>
  <c r="G756" i="117"/>
  <c r="G755" i="117"/>
  <c r="G754" i="117"/>
  <c r="G753" i="117"/>
  <c r="G752" i="117"/>
  <c r="G751" i="117"/>
  <c r="G750" i="117"/>
  <c r="G749" i="117"/>
  <c r="G748" i="117"/>
  <c r="G747" i="117"/>
  <c r="G746" i="117"/>
  <c r="G745" i="117"/>
  <c r="G744" i="117"/>
  <c r="G743" i="117"/>
  <c r="G742" i="117"/>
  <c r="G741" i="117"/>
  <c r="G740" i="117"/>
  <c r="G739" i="117"/>
  <c r="G738" i="117"/>
  <c r="G737" i="117"/>
  <c r="G736" i="117"/>
  <c r="G735" i="117"/>
  <c r="G734" i="117"/>
  <c r="G733" i="117"/>
  <c r="G732" i="117"/>
  <c r="G731" i="117"/>
  <c r="G730" i="117"/>
  <c r="G729" i="117"/>
  <c r="G728" i="117"/>
  <c r="G727" i="117"/>
  <c r="G726" i="117"/>
  <c r="G725" i="117"/>
  <c r="G724" i="117"/>
  <c r="G723" i="117"/>
  <c r="G722" i="117"/>
  <c r="G721" i="117"/>
  <c r="G720" i="117"/>
  <c r="G719" i="117"/>
  <c r="G718" i="117"/>
  <c r="G717" i="117"/>
  <c r="G716" i="117"/>
  <c r="G715" i="117"/>
  <c r="G714" i="117"/>
  <c r="G713" i="117"/>
  <c r="G712" i="117"/>
  <c r="G711" i="117"/>
  <c r="G710" i="117"/>
  <c r="G709" i="117"/>
  <c r="G708" i="117"/>
  <c r="G707" i="117"/>
  <c r="G706" i="117"/>
  <c r="G705" i="117"/>
  <c r="G704" i="117"/>
  <c r="G703" i="117"/>
  <c r="G702" i="117"/>
  <c r="G701" i="117"/>
  <c r="G700" i="117"/>
  <c r="G699" i="117"/>
  <c r="G698" i="117"/>
  <c r="G697" i="117"/>
  <c r="G696" i="117"/>
  <c r="G695" i="117"/>
  <c r="G694" i="117"/>
  <c r="G693" i="117"/>
  <c r="G692" i="117"/>
  <c r="G691" i="117"/>
  <c r="G690" i="117"/>
  <c r="G689" i="117"/>
  <c r="G688" i="117"/>
  <c r="G687" i="117"/>
  <c r="G686" i="117"/>
  <c r="G685" i="117"/>
  <c r="G684" i="117"/>
  <c r="G683" i="117"/>
  <c r="G682" i="117"/>
  <c r="G681" i="117"/>
  <c r="G680" i="117"/>
  <c r="G679" i="117"/>
  <c r="G678" i="117"/>
  <c r="G677" i="117"/>
  <c r="G676" i="117"/>
  <c r="G675" i="117"/>
  <c r="G674" i="117"/>
  <c r="G673" i="117"/>
  <c r="G672" i="117"/>
  <c r="G671" i="117"/>
  <c r="G670" i="117"/>
  <c r="G669" i="117"/>
  <c r="G668" i="117"/>
  <c r="G667" i="117"/>
  <c r="G666" i="117"/>
  <c r="G665" i="117"/>
  <c r="G664" i="117"/>
  <c r="G663" i="117"/>
  <c r="G662" i="117"/>
  <c r="G661" i="117"/>
  <c r="G660" i="117"/>
  <c r="G659" i="117"/>
  <c r="G658" i="117"/>
  <c r="G657" i="117"/>
  <c r="G656" i="117"/>
  <c r="G655" i="117"/>
  <c r="G654" i="117"/>
  <c r="G653" i="117"/>
  <c r="G652" i="117"/>
  <c r="G651" i="117"/>
  <c r="G650" i="117"/>
  <c r="G649" i="117"/>
  <c r="G648" i="117"/>
  <c r="G647" i="117"/>
  <c r="G646" i="117"/>
  <c r="G645" i="117"/>
  <c r="G644" i="117"/>
  <c r="G643" i="117"/>
  <c r="G642" i="117"/>
  <c r="G641" i="117"/>
  <c r="G640" i="117"/>
  <c r="G639" i="117"/>
  <c r="G638" i="117"/>
  <c r="G637" i="117"/>
  <c r="G636" i="117"/>
  <c r="G635" i="117"/>
  <c r="G634" i="117"/>
  <c r="G633" i="117"/>
  <c r="G632" i="117"/>
  <c r="G631" i="117"/>
  <c r="G630" i="117"/>
  <c r="G629" i="117"/>
  <c r="G628" i="117"/>
  <c r="G627" i="117"/>
  <c r="G626" i="117"/>
  <c r="G625" i="117"/>
  <c r="G624" i="117"/>
  <c r="G623" i="117"/>
  <c r="G622" i="117"/>
  <c r="G621" i="117"/>
  <c r="G620" i="117"/>
  <c r="G619" i="117"/>
  <c r="G618" i="117"/>
  <c r="G617" i="117"/>
  <c r="G616" i="117"/>
  <c r="G615" i="117"/>
  <c r="G614" i="117"/>
  <c r="G613" i="117"/>
  <c r="G612" i="117"/>
  <c r="G611" i="117"/>
  <c r="G610" i="117"/>
  <c r="G609" i="117"/>
  <c r="G608" i="117"/>
  <c r="G607" i="117"/>
  <c r="G606" i="117"/>
  <c r="G605" i="117"/>
  <c r="G604" i="117"/>
  <c r="G603" i="117"/>
  <c r="G602" i="117"/>
  <c r="G601" i="117"/>
  <c r="G600" i="117"/>
  <c r="G599" i="117"/>
  <c r="G598" i="117"/>
  <c r="G597" i="117"/>
  <c r="G596" i="117"/>
  <c r="G595" i="117"/>
  <c r="G594" i="117"/>
  <c r="G593" i="117"/>
  <c r="G592" i="117"/>
  <c r="G591" i="117"/>
  <c r="G590" i="117"/>
  <c r="G589" i="117"/>
  <c r="G588" i="117"/>
  <c r="G587" i="117"/>
  <c r="G586" i="117"/>
  <c r="G585" i="117"/>
  <c r="G584" i="117"/>
  <c r="G583" i="117"/>
  <c r="G582" i="117"/>
  <c r="G581" i="117"/>
  <c r="G580" i="117"/>
  <c r="G579" i="117"/>
  <c r="G578" i="117"/>
  <c r="G577" i="117"/>
  <c r="G576" i="117"/>
  <c r="G575" i="117"/>
  <c r="G574" i="117"/>
  <c r="G573" i="117"/>
  <c r="G572" i="117"/>
  <c r="G571" i="117"/>
  <c r="G570" i="117"/>
  <c r="G569" i="117"/>
  <c r="G568" i="117"/>
  <c r="G567" i="117"/>
  <c r="G566" i="117"/>
  <c r="G565" i="117"/>
  <c r="G564" i="117"/>
  <c r="G563" i="117"/>
  <c r="G562" i="117"/>
  <c r="G561" i="117"/>
  <c r="G560" i="117"/>
  <c r="G559" i="117"/>
  <c r="G558" i="117"/>
  <c r="G557" i="117"/>
  <c r="G556" i="117"/>
  <c r="G555" i="117"/>
  <c r="G554" i="117"/>
  <c r="G553" i="117"/>
  <c r="G552" i="117"/>
  <c r="G551" i="117"/>
  <c r="G550" i="117"/>
  <c r="G549" i="117"/>
  <c r="G548" i="117"/>
  <c r="G547" i="117"/>
  <c r="G546" i="117"/>
  <c r="G545" i="117"/>
  <c r="G544" i="117"/>
  <c r="G543" i="117"/>
  <c r="G542" i="117"/>
  <c r="G541" i="117"/>
  <c r="G540" i="117"/>
  <c r="G539" i="117"/>
  <c r="G538" i="117"/>
  <c r="G537" i="117"/>
  <c r="G536" i="117"/>
  <c r="G535" i="117"/>
  <c r="G534" i="117"/>
  <c r="G533" i="117"/>
  <c r="G532" i="117"/>
  <c r="G531" i="117"/>
  <c r="G530" i="117"/>
  <c r="G529" i="117"/>
  <c r="G528" i="117"/>
  <c r="G527" i="117"/>
  <c r="G526" i="117"/>
  <c r="G525" i="117"/>
  <c r="G524" i="117"/>
  <c r="G523" i="117"/>
  <c r="G522" i="117"/>
  <c r="G521" i="117"/>
  <c r="G520" i="117"/>
  <c r="G519" i="117"/>
  <c r="G518" i="117"/>
  <c r="G517" i="117"/>
  <c r="G516" i="117"/>
  <c r="G515" i="117"/>
  <c r="G514" i="117"/>
  <c r="G513" i="117"/>
  <c r="G512" i="117"/>
  <c r="G511" i="117"/>
  <c r="G510" i="117"/>
  <c r="G509" i="117"/>
  <c r="G508" i="117"/>
  <c r="G507" i="117"/>
  <c r="G506" i="117"/>
  <c r="G505" i="117"/>
  <c r="G504" i="117"/>
  <c r="G503" i="117"/>
  <c r="G502" i="117"/>
  <c r="G501" i="117"/>
  <c r="G500" i="117"/>
  <c r="G499" i="117"/>
  <c r="G498" i="117"/>
  <c r="G497" i="117"/>
  <c r="G496" i="117"/>
  <c r="G495" i="117"/>
  <c r="G494" i="117"/>
  <c r="G493" i="117"/>
  <c r="G492" i="117"/>
  <c r="G491" i="117"/>
  <c r="G490" i="117"/>
  <c r="G489" i="117"/>
  <c r="G488" i="117"/>
  <c r="G487" i="117"/>
  <c r="G486" i="117"/>
  <c r="G485" i="117"/>
  <c r="G484" i="117"/>
  <c r="G483" i="117"/>
  <c r="G482" i="117"/>
  <c r="G481" i="117"/>
  <c r="G480" i="117"/>
  <c r="G479" i="117"/>
  <c r="G478" i="117"/>
  <c r="G477" i="117"/>
  <c r="G476" i="117"/>
  <c r="G475" i="117"/>
  <c r="G474" i="117"/>
  <c r="G473" i="117"/>
  <c r="G472" i="117"/>
  <c r="G471" i="117"/>
  <c r="G470" i="117"/>
  <c r="G469" i="117"/>
  <c r="G468" i="117"/>
  <c r="G467" i="117"/>
  <c r="G466" i="117"/>
  <c r="G465" i="117"/>
  <c r="G464" i="117"/>
  <c r="G463" i="117"/>
  <c r="G462" i="117"/>
  <c r="G461" i="117"/>
  <c r="G460" i="117"/>
  <c r="G459" i="117"/>
  <c r="G458" i="117"/>
  <c r="G457" i="117"/>
  <c r="G456" i="117"/>
  <c r="G455" i="117"/>
  <c r="G454" i="117"/>
  <c r="G453" i="117"/>
  <c r="G452" i="117"/>
  <c r="G451" i="117"/>
  <c r="G450" i="117"/>
  <c r="G449" i="117"/>
  <c r="G448" i="117"/>
  <c r="G447" i="117"/>
  <c r="G446" i="117"/>
  <c r="G445" i="117"/>
  <c r="G444" i="117"/>
  <c r="G443" i="117"/>
  <c r="G442" i="117"/>
  <c r="G441" i="117"/>
  <c r="G440" i="117"/>
  <c r="G439" i="117"/>
  <c r="G438" i="117"/>
  <c r="G437" i="117"/>
  <c r="G436" i="117"/>
  <c r="G435" i="117"/>
  <c r="G434" i="117"/>
  <c r="G433" i="117"/>
  <c r="G432" i="117"/>
  <c r="G431" i="117"/>
  <c r="G430" i="117"/>
  <c r="G429" i="117"/>
  <c r="G428" i="117"/>
  <c r="G427" i="117"/>
  <c r="G426" i="117"/>
  <c r="G425" i="117"/>
  <c r="G424" i="117"/>
  <c r="G423" i="117"/>
  <c r="G422" i="117"/>
  <c r="G421" i="117"/>
  <c r="G420" i="117"/>
  <c r="G419" i="117"/>
  <c r="G418" i="117"/>
  <c r="G417" i="117"/>
  <c r="G416" i="117"/>
  <c r="G415" i="117"/>
  <c r="G414" i="117"/>
  <c r="G413" i="117"/>
  <c r="G412" i="117"/>
  <c r="G411" i="117"/>
  <c r="G410" i="117"/>
  <c r="G409" i="117"/>
  <c r="G408" i="117"/>
  <c r="G407" i="117"/>
  <c r="G406" i="117"/>
  <c r="G405" i="117"/>
  <c r="G404" i="117"/>
  <c r="G403" i="117"/>
  <c r="G402" i="117"/>
  <c r="G401" i="117"/>
  <c r="G400" i="117"/>
  <c r="G399" i="117"/>
  <c r="G398" i="117"/>
  <c r="G397" i="117"/>
  <c r="G396" i="117"/>
  <c r="G395" i="117"/>
  <c r="G394" i="117"/>
  <c r="G393" i="117"/>
  <c r="G392" i="117"/>
  <c r="G391" i="117"/>
  <c r="G390" i="117"/>
  <c r="G389" i="117"/>
  <c r="G388" i="117"/>
  <c r="G387" i="117"/>
  <c r="G386" i="117"/>
  <c r="G385" i="117"/>
  <c r="G384" i="117"/>
  <c r="G383" i="117"/>
  <c r="G382" i="117"/>
  <c r="G381" i="117"/>
  <c r="G380" i="117"/>
  <c r="G379" i="117"/>
  <c r="G378" i="117"/>
  <c r="G377" i="117"/>
  <c r="G376" i="117"/>
  <c r="G375" i="117"/>
  <c r="G374" i="117"/>
  <c r="G373" i="117"/>
  <c r="G372" i="117"/>
  <c r="G371" i="117"/>
  <c r="G370" i="117"/>
  <c r="G369" i="117"/>
  <c r="G368" i="117"/>
  <c r="G367" i="117"/>
  <c r="G366" i="117"/>
  <c r="G365" i="117"/>
  <c r="G364" i="117"/>
  <c r="G363" i="117"/>
  <c r="G362" i="117"/>
  <c r="G361" i="117"/>
  <c r="G360" i="117"/>
  <c r="G359" i="117"/>
  <c r="G358" i="117"/>
  <c r="G357" i="117"/>
  <c r="G356" i="117"/>
  <c r="G355" i="117"/>
  <c r="G354" i="117"/>
  <c r="G353" i="117"/>
  <c r="G352" i="117"/>
  <c r="G351" i="117"/>
  <c r="G350" i="117"/>
  <c r="G349" i="117"/>
  <c r="G348" i="117"/>
  <c r="G347" i="117"/>
  <c r="G346" i="117"/>
  <c r="G345" i="117"/>
  <c r="G344" i="117"/>
  <c r="G343" i="117"/>
  <c r="G342" i="117"/>
  <c r="G341" i="117"/>
  <c r="G340" i="117"/>
  <c r="G339" i="117"/>
  <c r="G338" i="117"/>
  <c r="G337" i="117"/>
  <c r="G336" i="117"/>
  <c r="G335" i="117"/>
  <c r="G334" i="117"/>
  <c r="G333" i="117"/>
  <c r="G332" i="117"/>
  <c r="G331" i="117"/>
  <c r="G330" i="117"/>
  <c r="G329" i="117"/>
  <c r="G328" i="117"/>
  <c r="G327" i="117"/>
  <c r="G326" i="117"/>
  <c r="G325" i="117"/>
  <c r="G324" i="117"/>
  <c r="G323" i="117"/>
  <c r="G322" i="117"/>
  <c r="G321" i="117"/>
  <c r="G320" i="117"/>
  <c r="G319" i="117"/>
  <c r="G318" i="117"/>
  <c r="G317" i="117"/>
  <c r="G316" i="117"/>
  <c r="G315" i="117"/>
  <c r="G314" i="117"/>
  <c r="G313" i="117"/>
  <c r="G312" i="117"/>
  <c r="G311" i="117"/>
  <c r="G310" i="117"/>
  <c r="G309" i="117"/>
  <c r="G308" i="117"/>
  <c r="G307" i="117"/>
  <c r="G306" i="117"/>
  <c r="G305" i="117"/>
  <c r="G304" i="117"/>
  <c r="G303" i="117"/>
  <c r="G302" i="117"/>
  <c r="G301" i="117"/>
  <c r="G300" i="117"/>
  <c r="G299" i="117"/>
  <c r="G298" i="117"/>
  <c r="G297" i="117"/>
  <c r="G296" i="117"/>
  <c r="G295" i="117"/>
  <c r="G294" i="117"/>
  <c r="G293" i="117"/>
  <c r="G292" i="117"/>
  <c r="G291" i="117"/>
  <c r="G290" i="117"/>
  <c r="G289" i="117"/>
  <c r="G288" i="117"/>
  <c r="G287" i="117"/>
  <c r="G286" i="117"/>
  <c r="G285" i="117"/>
  <c r="G284" i="117"/>
  <c r="G283" i="117"/>
  <c r="G282" i="117"/>
  <c r="G281" i="117"/>
  <c r="G280" i="117"/>
  <c r="G279" i="117"/>
  <c r="G278" i="117"/>
  <c r="G277" i="117"/>
  <c r="G276" i="117"/>
  <c r="G275" i="117"/>
  <c r="G274" i="117"/>
  <c r="G273" i="117"/>
  <c r="G272" i="117"/>
  <c r="F271" i="117"/>
  <c r="G271" i="117" s="1"/>
  <c r="F270" i="117"/>
  <c r="G270" i="117" s="1"/>
  <c r="F269" i="117"/>
  <c r="G269" i="117" s="1"/>
  <c r="F268" i="117"/>
  <c r="G268" i="117" s="1"/>
  <c r="F267" i="117"/>
  <c r="G267" i="117" s="1"/>
  <c r="F266" i="117"/>
  <c r="G266" i="117" s="1"/>
  <c r="F265" i="117"/>
  <c r="G265" i="117" s="1"/>
  <c r="F264" i="117"/>
  <c r="G264" i="117" s="1"/>
  <c r="F263" i="117"/>
  <c r="G263" i="117" s="1"/>
  <c r="F262" i="117"/>
  <c r="G262" i="117" s="1"/>
  <c r="F261" i="117"/>
  <c r="G261" i="117" s="1"/>
  <c r="G260" i="117"/>
  <c r="F259" i="117"/>
  <c r="G259" i="117" s="1"/>
  <c r="F258" i="117"/>
  <c r="G258" i="117" s="1"/>
  <c r="F257" i="117"/>
  <c r="G257" i="117" s="1"/>
  <c r="F256" i="117"/>
  <c r="G256" i="117" s="1"/>
  <c r="F255" i="117"/>
  <c r="G255" i="117" s="1"/>
  <c r="F254" i="117"/>
  <c r="G254" i="117" s="1"/>
  <c r="F253" i="117"/>
  <c r="G253" i="117" s="1"/>
  <c r="F252" i="117"/>
  <c r="G252" i="117" s="1"/>
  <c r="F251" i="117"/>
  <c r="G251" i="117" s="1"/>
  <c r="G250" i="117"/>
  <c r="G249" i="117"/>
  <c r="G248" i="117"/>
  <c r="G247" i="117"/>
  <c r="F246" i="117"/>
  <c r="G246" i="117" s="1"/>
  <c r="F245" i="117"/>
  <c r="G245" i="117" s="1"/>
  <c r="F244" i="117"/>
  <c r="G244" i="117" s="1"/>
  <c r="G243" i="117"/>
  <c r="F242" i="117"/>
  <c r="G242" i="117" s="1"/>
  <c r="F241" i="117"/>
  <c r="G241" i="117" s="1"/>
  <c r="F240" i="117"/>
  <c r="G240" i="117" s="1"/>
  <c r="F239" i="117"/>
  <c r="G239" i="117" s="1"/>
  <c r="F238" i="117"/>
  <c r="G238" i="117" s="1"/>
  <c r="F237" i="117"/>
  <c r="G237" i="117" s="1"/>
  <c r="F236" i="117"/>
  <c r="G236" i="117" s="1"/>
  <c r="F235" i="117"/>
  <c r="G235" i="117" s="1"/>
  <c r="F234" i="117"/>
  <c r="G234" i="117" s="1"/>
  <c r="F233" i="117"/>
  <c r="G233" i="117" s="1"/>
  <c r="F232" i="117"/>
  <c r="G232" i="117" s="1"/>
  <c r="F231" i="117"/>
  <c r="G231" i="117" s="1"/>
  <c r="F230" i="117"/>
  <c r="G230" i="117" s="1"/>
  <c r="F229" i="117"/>
  <c r="G229" i="117" s="1"/>
  <c r="F228" i="117"/>
  <c r="G228" i="117" s="1"/>
  <c r="F227" i="117"/>
  <c r="G227" i="117" s="1"/>
  <c r="F226" i="117"/>
  <c r="G226" i="117" s="1"/>
  <c r="G225" i="117"/>
  <c r="F224" i="117"/>
  <c r="G224" i="117" s="1"/>
  <c r="F223" i="117"/>
  <c r="G223" i="117" s="1"/>
  <c r="F222" i="117"/>
  <c r="G222" i="117" s="1"/>
  <c r="F221" i="117"/>
  <c r="G221" i="117" s="1"/>
  <c r="F220" i="117"/>
  <c r="G220" i="117" s="1"/>
  <c r="F219" i="117"/>
  <c r="G219" i="117" s="1"/>
  <c r="F218" i="117"/>
  <c r="G218" i="117" s="1"/>
  <c r="F217" i="117"/>
  <c r="G217" i="117" s="1"/>
  <c r="F216" i="117"/>
  <c r="G216" i="117" s="1"/>
  <c r="F215" i="117"/>
  <c r="G215" i="117" s="1"/>
  <c r="F214" i="117"/>
  <c r="G214" i="117" s="1"/>
  <c r="F213" i="117"/>
  <c r="G213" i="117" s="1"/>
  <c r="G212" i="117"/>
  <c r="G211" i="117"/>
  <c r="G210" i="117"/>
  <c r="F209" i="117"/>
  <c r="G209" i="117" s="1"/>
  <c r="G208" i="117"/>
  <c r="F207" i="117"/>
  <c r="G207" i="117" s="1"/>
  <c r="G206" i="117"/>
  <c r="F205" i="117"/>
  <c r="G205" i="117" s="1"/>
  <c r="F204" i="117"/>
  <c r="G204" i="117" s="1"/>
  <c r="F203" i="117"/>
  <c r="G203" i="117" s="1"/>
  <c r="F202" i="117"/>
  <c r="G202" i="117" s="1"/>
  <c r="F201" i="117"/>
  <c r="G201" i="117" s="1"/>
  <c r="F200" i="117"/>
  <c r="G200" i="117" s="1"/>
  <c r="F199" i="117"/>
  <c r="G199" i="117" s="1"/>
  <c r="F198" i="117"/>
  <c r="G198" i="117" s="1"/>
  <c r="G197" i="117"/>
  <c r="G196" i="117"/>
  <c r="G195" i="117"/>
  <c r="F194" i="117"/>
  <c r="G194" i="117" s="1"/>
  <c r="F193" i="117"/>
  <c r="G193" i="117" s="1"/>
  <c r="G192" i="117"/>
  <c r="F191" i="117"/>
  <c r="G191" i="117" s="1"/>
  <c r="F190" i="117"/>
  <c r="G190" i="117" s="1"/>
  <c r="G189" i="117"/>
  <c r="F188" i="117"/>
  <c r="G188" i="117" s="1"/>
  <c r="F187" i="117"/>
  <c r="G187" i="117" s="1"/>
  <c r="G186" i="117"/>
  <c r="F185" i="117"/>
  <c r="G185" i="117" s="1"/>
  <c r="G184" i="117"/>
  <c r="G183" i="117"/>
  <c r="F182" i="117"/>
  <c r="G182" i="117" s="1"/>
  <c r="G181" i="117"/>
  <c r="F180" i="117"/>
  <c r="G180" i="117" s="1"/>
  <c r="G179" i="117"/>
  <c r="G178" i="117"/>
  <c r="F177" i="117"/>
  <c r="G177" i="117" s="1"/>
  <c r="F176" i="117"/>
  <c r="G176" i="117" s="1"/>
  <c r="F175" i="117"/>
  <c r="G175" i="117" s="1"/>
  <c r="G174" i="117"/>
  <c r="F173" i="117"/>
  <c r="G173" i="117" s="1"/>
  <c r="G172" i="117"/>
  <c r="F172" i="117"/>
  <c r="F171" i="117"/>
  <c r="G171" i="117" s="1"/>
  <c r="F170" i="117"/>
  <c r="G170" i="117" s="1"/>
  <c r="F169" i="117"/>
  <c r="G169" i="117" s="1"/>
  <c r="F168" i="117"/>
  <c r="G168" i="117" s="1"/>
  <c r="F167" i="117"/>
  <c r="G167" i="117" s="1"/>
  <c r="F166" i="117"/>
  <c r="G166" i="117" s="1"/>
  <c r="F165" i="117"/>
  <c r="G165" i="117" s="1"/>
  <c r="G164" i="117"/>
  <c r="F163" i="117"/>
  <c r="G163" i="117" s="1"/>
  <c r="F162" i="117"/>
  <c r="G162" i="117" s="1"/>
  <c r="F161" i="117"/>
  <c r="G161" i="117" s="1"/>
  <c r="G160" i="117"/>
  <c r="G159" i="117"/>
  <c r="G158" i="117"/>
  <c r="F157" i="117"/>
  <c r="G157" i="117" s="1"/>
  <c r="F156" i="117"/>
  <c r="G156" i="117" s="1"/>
  <c r="G155" i="117"/>
  <c r="G154" i="117"/>
  <c r="G153" i="117"/>
  <c r="G152" i="117"/>
  <c r="G151" i="117"/>
  <c r="G150" i="117"/>
  <c r="F149" i="117"/>
  <c r="G149" i="117" s="1"/>
  <c r="F148" i="117"/>
  <c r="G148" i="117" s="1"/>
  <c r="F147" i="117"/>
  <c r="G147" i="117" s="1"/>
  <c r="F146" i="117"/>
  <c r="G146" i="117" s="1"/>
  <c r="F145" i="117"/>
  <c r="G145" i="117" s="1"/>
  <c r="F144" i="117"/>
  <c r="G144" i="117" s="1"/>
  <c r="F143" i="117"/>
  <c r="G143" i="117" s="1"/>
  <c r="G142" i="117"/>
  <c r="G141" i="117"/>
  <c r="F140" i="117"/>
  <c r="G140" i="117" s="1"/>
  <c r="F139" i="117"/>
  <c r="G139" i="117" s="1"/>
  <c r="G138" i="117"/>
  <c r="F137" i="117"/>
  <c r="G137" i="117" s="1"/>
  <c r="F136" i="117"/>
  <c r="G136" i="117" s="1"/>
  <c r="F135" i="117"/>
  <c r="G135" i="117" s="1"/>
  <c r="F134" i="117"/>
  <c r="G134" i="117" s="1"/>
  <c r="F133" i="117"/>
  <c r="G133" i="117" s="1"/>
  <c r="F132" i="117"/>
  <c r="G132" i="117" s="1"/>
  <c r="F131" i="117"/>
  <c r="G131" i="117" s="1"/>
  <c r="F130" i="117"/>
  <c r="G130" i="117" s="1"/>
  <c r="F129" i="117"/>
  <c r="G129" i="117" s="1"/>
  <c r="F128" i="117"/>
  <c r="G128" i="117" s="1"/>
  <c r="F127" i="117"/>
  <c r="G127" i="117" s="1"/>
  <c r="F126" i="117"/>
  <c r="G126" i="117" s="1"/>
  <c r="F125" i="117"/>
  <c r="G125" i="117" s="1"/>
  <c r="F124" i="117"/>
  <c r="G124" i="117" s="1"/>
  <c r="G123" i="117"/>
  <c r="G122" i="117"/>
  <c r="G121" i="117"/>
  <c r="F120" i="117"/>
  <c r="G120" i="117" s="1"/>
  <c r="F119" i="117"/>
  <c r="G119" i="117" s="1"/>
  <c r="F118" i="117"/>
  <c r="G118" i="117" s="1"/>
  <c r="G117" i="117"/>
  <c r="G116" i="117"/>
  <c r="F115" i="117"/>
  <c r="G115" i="117" s="1"/>
  <c r="F114" i="117"/>
  <c r="G114" i="117" s="1"/>
  <c r="F113" i="117"/>
  <c r="G113" i="117" s="1"/>
  <c r="F112" i="117"/>
  <c r="G112" i="117" s="1"/>
  <c r="F111" i="117"/>
  <c r="G111" i="117" s="1"/>
  <c r="G110" i="117"/>
  <c r="G109" i="117"/>
  <c r="F108" i="117"/>
  <c r="G108" i="117" s="1"/>
  <c r="F107" i="117"/>
  <c r="G107" i="117" s="1"/>
  <c r="F106" i="117"/>
  <c r="G106" i="117" s="1"/>
  <c r="F105" i="117"/>
  <c r="G105" i="117" s="1"/>
  <c r="F104" i="117"/>
  <c r="G104" i="117" s="1"/>
  <c r="F103" i="117"/>
  <c r="G103" i="117" s="1"/>
  <c r="F102" i="117"/>
  <c r="G102" i="117" s="1"/>
  <c r="F101" i="117"/>
  <c r="G101" i="117" s="1"/>
  <c r="F100" i="117"/>
  <c r="G100" i="117" s="1"/>
  <c r="F99" i="117"/>
  <c r="G99" i="117" s="1"/>
  <c r="F98" i="117"/>
  <c r="G98" i="117" s="1"/>
  <c r="F97" i="117"/>
  <c r="G97" i="117" s="1"/>
  <c r="F96" i="117"/>
  <c r="G96" i="117" s="1"/>
  <c r="F95" i="117"/>
  <c r="G95" i="117" s="1"/>
  <c r="F94" i="117"/>
  <c r="G94" i="117" s="1"/>
  <c r="F93" i="117"/>
  <c r="G93" i="117" s="1"/>
  <c r="F92" i="117"/>
  <c r="G92" i="117" s="1"/>
  <c r="F91" i="117"/>
  <c r="G91" i="117" s="1"/>
  <c r="F90" i="117"/>
  <c r="G90" i="117" s="1"/>
  <c r="F89" i="117"/>
  <c r="G89" i="117" s="1"/>
  <c r="F88" i="117"/>
  <c r="G88" i="117" s="1"/>
  <c r="F87" i="117"/>
  <c r="G87" i="117" s="1"/>
  <c r="F86" i="117"/>
  <c r="G86" i="117" s="1"/>
  <c r="F85" i="117"/>
  <c r="G85" i="117" s="1"/>
  <c r="G84" i="117"/>
  <c r="F83" i="117"/>
  <c r="G83" i="117" s="1"/>
  <c r="F82" i="117"/>
  <c r="G82" i="117" s="1"/>
  <c r="F81" i="117"/>
  <c r="G81" i="117" s="1"/>
  <c r="F80" i="117"/>
  <c r="G80" i="117" s="1"/>
  <c r="F79" i="117"/>
  <c r="G79" i="117" s="1"/>
  <c r="F78" i="117"/>
  <c r="G78" i="117" s="1"/>
  <c r="F77" i="117"/>
  <c r="G77" i="117" s="1"/>
  <c r="G76" i="117"/>
  <c r="F75" i="117"/>
  <c r="G75" i="117" s="1"/>
  <c r="F74" i="117"/>
  <c r="G74" i="117" s="1"/>
  <c r="F73" i="117"/>
  <c r="G73" i="117" s="1"/>
  <c r="F72" i="117"/>
  <c r="G72" i="117" s="1"/>
  <c r="F71" i="117"/>
  <c r="G71" i="117" s="1"/>
  <c r="F70" i="117"/>
  <c r="G70" i="117" s="1"/>
  <c r="F69" i="117"/>
  <c r="G69" i="117" s="1"/>
  <c r="F68" i="117"/>
  <c r="G68" i="117" s="1"/>
  <c r="F67" i="117"/>
  <c r="G67" i="117" s="1"/>
  <c r="F66" i="117"/>
  <c r="G66" i="117" s="1"/>
  <c r="F65" i="117"/>
  <c r="G65" i="117" s="1"/>
  <c r="F64" i="117"/>
  <c r="G64" i="117" s="1"/>
  <c r="F63" i="117"/>
  <c r="G63" i="117" s="1"/>
  <c r="F62" i="117"/>
  <c r="G62" i="117" s="1"/>
  <c r="G61" i="117"/>
  <c r="G60" i="117"/>
  <c r="G59" i="117"/>
  <c r="G58" i="117"/>
  <c r="G57" i="117"/>
  <c r="G56" i="117"/>
  <c r="G55" i="117"/>
  <c r="G54" i="117"/>
  <c r="G53" i="117"/>
  <c r="F52" i="117"/>
  <c r="G52" i="117" s="1"/>
  <c r="F51" i="117"/>
  <c r="G51" i="117" s="1"/>
  <c r="G50" i="117"/>
  <c r="G49" i="117"/>
  <c r="F48" i="117"/>
  <c r="G48" i="117" s="1"/>
  <c r="F47" i="117"/>
  <c r="G47" i="117" s="1"/>
  <c r="F46" i="117"/>
  <c r="G46" i="117" s="1"/>
  <c r="G45" i="117"/>
  <c r="F45" i="117"/>
  <c r="F44" i="117"/>
  <c r="G44" i="117" s="1"/>
  <c r="F43" i="117"/>
  <c r="G43" i="117" s="1"/>
  <c r="F42" i="117"/>
  <c r="G42" i="117" s="1"/>
  <c r="G41" i="117"/>
  <c r="G40" i="117"/>
  <c r="F39" i="117"/>
  <c r="G39" i="117" s="1"/>
  <c r="F38" i="117"/>
  <c r="G38" i="117" s="1"/>
  <c r="G37" i="117"/>
  <c r="F36" i="117"/>
  <c r="G36" i="117" s="1"/>
  <c r="F35" i="117"/>
  <c r="G35" i="117" s="1"/>
  <c r="F34" i="117"/>
  <c r="G34" i="117" s="1"/>
  <c r="F33" i="117"/>
  <c r="G33" i="117" s="1"/>
  <c r="F32" i="117"/>
  <c r="G32" i="117" s="1"/>
  <c r="F31" i="117"/>
  <c r="G31" i="117" s="1"/>
  <c r="G30" i="117"/>
  <c r="G29" i="117"/>
  <c r="F28" i="117"/>
  <c r="G28" i="117" s="1"/>
  <c r="G27" i="117"/>
  <c r="F26" i="117"/>
  <c r="G26" i="117" s="1"/>
  <c r="F25" i="117"/>
  <c r="G25" i="117" s="1"/>
  <c r="F24" i="117"/>
  <c r="G24" i="117" s="1"/>
  <c r="F23" i="117"/>
  <c r="G23" i="117" s="1"/>
  <c r="F22" i="117"/>
  <c r="G22" i="117" s="1"/>
  <c r="F21" i="117"/>
  <c r="G21" i="117" s="1"/>
  <c r="F20" i="117"/>
  <c r="G20" i="117" s="1"/>
  <c r="F19" i="117"/>
  <c r="G19" i="117" s="1"/>
  <c r="F18" i="117"/>
  <c r="G18" i="117" s="1"/>
  <c r="F17" i="117"/>
  <c r="G17" i="117" s="1"/>
  <c r="F16" i="117"/>
  <c r="G16" i="117" s="1"/>
  <c r="F15" i="117"/>
  <c r="G15" i="117" s="1"/>
  <c r="F14" i="117"/>
  <c r="G14" i="117" s="1"/>
  <c r="F13" i="117"/>
  <c r="G13" i="117" s="1"/>
  <c r="G12" i="117"/>
  <c r="G11" i="117"/>
  <c r="G10" i="117"/>
  <c r="F9" i="117"/>
  <c r="G9" i="117" s="1"/>
  <c r="G8" i="117"/>
  <c r="G7" i="117"/>
  <c r="G6" i="117"/>
  <c r="G5" i="117"/>
  <c r="G4" i="117"/>
  <c r="G3" i="117"/>
  <c r="F52" i="51" l="1"/>
  <c r="E52" i="51"/>
  <c r="G877" i="117"/>
  <c r="G879" i="117" s="1"/>
  <c r="E79" i="87" l="1"/>
  <c r="E38" i="49"/>
  <c r="F123" i="116"/>
  <c r="E123" i="116"/>
  <c r="E115" i="116"/>
  <c r="E64" i="116"/>
  <c r="F79" i="116" l="1"/>
  <c r="F38" i="116" l="1"/>
  <c r="E51" i="116"/>
  <c r="E101" i="116"/>
  <c r="E158" i="46"/>
  <c r="G158" i="46" s="1"/>
  <c r="E157" i="46"/>
  <c r="G157" i="46" s="1"/>
  <c r="E156" i="46"/>
  <c r="G156" i="46" s="1"/>
  <c r="E155" i="46"/>
  <c r="G155" i="46" s="1"/>
  <c r="E154" i="46"/>
  <c r="G154" i="46" s="1"/>
  <c r="E159" i="46" l="1"/>
  <c r="E162" i="46"/>
  <c r="G162" i="46" s="1"/>
  <c r="E161" i="46"/>
  <c r="G161" i="46" s="1"/>
  <c r="E160" i="46"/>
  <c r="G160" i="46" s="1"/>
  <c r="E153" i="46"/>
  <c r="G153" i="46" s="1"/>
  <c r="E152" i="46"/>
  <c r="G152" i="46" s="1"/>
  <c r="E151" i="46"/>
  <c r="G151" i="46" s="1"/>
  <c r="E150" i="46"/>
  <c r="G150" i="46" s="1"/>
  <c r="E149" i="46"/>
  <c r="G149" i="46" s="1"/>
  <c r="E148" i="46"/>
  <c r="G148" i="46" s="1"/>
  <c r="E147" i="46"/>
  <c r="G147" i="46" s="1"/>
  <c r="E146" i="46"/>
  <c r="G146" i="46" s="1"/>
  <c r="E145" i="46"/>
  <c r="G145" i="46" s="1"/>
  <c r="E142" i="46"/>
  <c r="G142" i="46" s="1"/>
  <c r="E143" i="46"/>
  <c r="G143" i="46" s="1"/>
  <c r="E144" i="46"/>
  <c r="G144" i="46" s="1"/>
  <c r="F64" i="116" l="1"/>
  <c r="F115" i="116"/>
  <c r="F131" i="116" s="1"/>
  <c r="F101" i="116"/>
  <c r="F51" i="116"/>
  <c r="G159" i="46"/>
  <c r="E585" i="111"/>
  <c r="C585" i="111"/>
  <c r="E579" i="111"/>
  <c r="F579" i="111" s="1"/>
  <c r="J579" i="111" s="1"/>
  <c r="K579" i="111" s="1"/>
  <c r="E580" i="111"/>
  <c r="F580" i="111" s="1"/>
  <c r="E581" i="111"/>
  <c r="E582" i="111"/>
  <c r="E583" i="111"/>
  <c r="E584" i="111"/>
  <c r="E578" i="111"/>
  <c r="F578" i="111" s="1"/>
  <c r="C578" i="111"/>
  <c r="C579" i="111"/>
  <c r="C580" i="111"/>
  <c r="C581" i="111"/>
  <c r="C582" i="111"/>
  <c r="C583" i="111"/>
  <c r="C584" i="111"/>
  <c r="C577" i="111"/>
  <c r="E576" i="111"/>
  <c r="F576" i="111" s="1"/>
  <c r="C576" i="111"/>
  <c r="E565" i="111"/>
  <c r="F565" i="111" s="1"/>
  <c r="C565" i="111"/>
  <c r="E575" i="111"/>
  <c r="F575" i="111" s="1"/>
  <c r="C575" i="111"/>
  <c r="E574" i="111"/>
  <c r="F574" i="111" s="1"/>
  <c r="C574" i="111"/>
  <c r="F577" i="111"/>
  <c r="I577" i="111" s="1"/>
  <c r="E562" i="111"/>
  <c r="F562" i="111" s="1"/>
  <c r="I562" i="111" s="1"/>
  <c r="E563" i="111"/>
  <c r="F563" i="111" s="1"/>
  <c r="E561" i="111"/>
  <c r="F561" i="111" s="1"/>
  <c r="C562" i="111"/>
  <c r="C563" i="111"/>
  <c r="C561" i="111"/>
  <c r="E560" i="111"/>
  <c r="F560" i="111" s="1"/>
  <c r="I560" i="111" s="1"/>
  <c r="C560" i="111"/>
  <c r="E569" i="111"/>
  <c r="F569" i="111" s="1"/>
  <c r="E570" i="111"/>
  <c r="F570" i="111" s="1"/>
  <c r="E571" i="111"/>
  <c r="F571" i="111" s="1"/>
  <c r="E572" i="111"/>
  <c r="F572" i="111" s="1"/>
  <c r="E573" i="111"/>
  <c r="F573" i="111" s="1"/>
  <c r="J573" i="111" s="1"/>
  <c r="K573" i="111" s="1"/>
  <c r="C569" i="111"/>
  <c r="C570" i="111"/>
  <c r="C571" i="111"/>
  <c r="C572" i="111"/>
  <c r="C573" i="111"/>
  <c r="E568" i="111"/>
  <c r="F568" i="111" s="1"/>
  <c r="C568" i="111"/>
  <c r="E564" i="111"/>
  <c r="F564" i="111" s="1"/>
  <c r="I564" i="111" s="1"/>
  <c r="C564" i="111"/>
  <c r="E567" i="111"/>
  <c r="F567" i="111" s="1"/>
  <c r="E566" i="111"/>
  <c r="F566" i="111" s="1"/>
  <c r="C567" i="111"/>
  <c r="C566" i="111"/>
  <c r="E559" i="111"/>
  <c r="F559" i="111" s="1"/>
  <c r="C559" i="111"/>
  <c r="E558" i="111"/>
  <c r="F558" i="111" s="1"/>
  <c r="C558" i="111"/>
  <c r="E557" i="111"/>
  <c r="F557" i="111" s="1"/>
  <c r="C557" i="111"/>
  <c r="E556" i="111"/>
  <c r="F556" i="111" s="1"/>
  <c r="C556" i="111"/>
  <c r="E555" i="111"/>
  <c r="F555" i="111" s="1"/>
  <c r="C555" i="111"/>
  <c r="E554" i="111"/>
  <c r="F554" i="111" s="1"/>
  <c r="C554" i="111"/>
  <c r="E553" i="111"/>
  <c r="F553" i="111" s="1"/>
  <c r="C553" i="111"/>
  <c r="E543" i="111"/>
  <c r="F543" i="111" s="1"/>
  <c r="C543" i="111"/>
  <c r="E544" i="111"/>
  <c r="F544" i="111" s="1"/>
  <c r="I544" i="111" s="1"/>
  <c r="C544" i="111"/>
  <c r="E552" i="111"/>
  <c r="F552" i="111" s="1"/>
  <c r="C552" i="111"/>
  <c r="E546" i="111"/>
  <c r="F546" i="111" s="1"/>
  <c r="I546" i="111" s="1"/>
  <c r="C546" i="111"/>
  <c r="E551" i="111"/>
  <c r="F551" i="111" s="1"/>
  <c r="E550" i="111"/>
  <c r="F550" i="111" s="1"/>
  <c r="C551" i="111"/>
  <c r="C550" i="111"/>
  <c r="E549" i="111"/>
  <c r="F549" i="111" s="1"/>
  <c r="C549" i="111"/>
  <c r="E280" i="111"/>
  <c r="F280" i="111" s="1"/>
  <c r="I280" i="111" s="1"/>
  <c r="C280" i="111"/>
  <c r="E548" i="111"/>
  <c r="F548" i="111" s="1"/>
  <c r="C548" i="111"/>
  <c r="E545" i="111"/>
  <c r="F545" i="111" s="1"/>
  <c r="C545" i="111"/>
  <c r="E547" i="111"/>
  <c r="F547" i="111" s="1"/>
  <c r="C547" i="111"/>
  <c r="E303" i="111"/>
  <c r="F303" i="111" s="1"/>
  <c r="I303" i="111" s="1"/>
  <c r="C303" i="111"/>
  <c r="F587" i="111"/>
  <c r="J587" i="111" s="1"/>
  <c r="K587" i="111" s="1"/>
  <c r="F586" i="111"/>
  <c r="F585" i="111"/>
  <c r="F584" i="111"/>
  <c r="F583" i="111"/>
  <c r="J583" i="111" s="1"/>
  <c r="K583" i="111" s="1"/>
  <c r="F582" i="111"/>
  <c r="F581" i="111"/>
  <c r="E78" i="111"/>
  <c r="C78" i="111"/>
  <c r="E118" i="111"/>
  <c r="C118" i="111"/>
  <c r="E163" i="111"/>
  <c r="C163" i="111"/>
  <c r="E245" i="111"/>
  <c r="F245" i="111" s="1"/>
  <c r="C245" i="111"/>
  <c r="E244" i="111"/>
  <c r="F244" i="111" s="1"/>
  <c r="C244" i="111"/>
  <c r="E317" i="111"/>
  <c r="C317" i="111"/>
  <c r="E361" i="111"/>
  <c r="C361" i="111"/>
  <c r="E472" i="111"/>
  <c r="F472" i="111" s="1"/>
  <c r="I472" i="111" s="1"/>
  <c r="C472" i="111"/>
  <c r="E471" i="111"/>
  <c r="C471" i="111"/>
  <c r="E211" i="111"/>
  <c r="F211" i="111" s="1"/>
  <c r="I211" i="111" s="1"/>
  <c r="C211" i="111"/>
  <c r="E233" i="111"/>
  <c r="F233" i="111" s="1"/>
  <c r="C233" i="111"/>
  <c r="F89" i="116" l="1"/>
  <c r="J577" i="111"/>
  <c r="K577" i="111" s="1"/>
  <c r="J578" i="111"/>
  <c r="K578" i="111" s="1"/>
  <c r="I578" i="111"/>
  <c r="J565" i="111"/>
  <c r="K565" i="111" s="1"/>
  <c r="I565" i="111"/>
  <c r="I563" i="111"/>
  <c r="J563" i="111"/>
  <c r="K563" i="111" s="1"/>
  <c r="I561" i="111"/>
  <c r="J561" i="111"/>
  <c r="K561" i="111" s="1"/>
  <c r="J562" i="111"/>
  <c r="K562" i="111" s="1"/>
  <c r="J560" i="111"/>
  <c r="K560" i="111" s="1"/>
  <c r="J564" i="111"/>
  <c r="K564" i="111" s="1"/>
  <c r="J544" i="111"/>
  <c r="K544" i="111" s="1"/>
  <c r="J546" i="111"/>
  <c r="K546" i="111" s="1"/>
  <c r="J280" i="111"/>
  <c r="K280" i="111" s="1"/>
  <c r="J303" i="111"/>
  <c r="K303" i="111" s="1"/>
  <c r="J572" i="111"/>
  <c r="K572" i="111" s="1"/>
  <c r="I572" i="111"/>
  <c r="I558" i="111"/>
  <c r="J558" i="111"/>
  <c r="K558" i="111" s="1"/>
  <c r="J568" i="111"/>
  <c r="K568" i="111" s="1"/>
  <c r="I568" i="111"/>
  <c r="J554" i="111"/>
  <c r="K554" i="111" s="1"/>
  <c r="I554" i="111"/>
  <c r="I585" i="111"/>
  <c r="J585" i="111"/>
  <c r="K585" i="111" s="1"/>
  <c r="J553" i="111"/>
  <c r="K553" i="111" s="1"/>
  <c r="I553" i="111"/>
  <c r="I582" i="111"/>
  <c r="J582" i="111"/>
  <c r="K582" i="111" s="1"/>
  <c r="J556" i="111"/>
  <c r="K556" i="111" s="1"/>
  <c r="I556" i="111"/>
  <c r="I571" i="111"/>
  <c r="J571" i="111"/>
  <c r="K571" i="111" s="1"/>
  <c r="I586" i="111"/>
  <c r="J586" i="111"/>
  <c r="K586" i="111" s="1"/>
  <c r="J545" i="111"/>
  <c r="K545" i="111" s="1"/>
  <c r="I545" i="111"/>
  <c r="J550" i="111"/>
  <c r="K550" i="111" s="1"/>
  <c r="I550" i="111"/>
  <c r="J559" i="111"/>
  <c r="K559" i="111" s="1"/>
  <c r="I559" i="111"/>
  <c r="I557" i="111"/>
  <c r="J557" i="111"/>
  <c r="K557" i="111" s="1"/>
  <c r="J574" i="111"/>
  <c r="K574" i="111" s="1"/>
  <c r="I574" i="111"/>
  <c r="F589" i="111"/>
  <c r="I543" i="111"/>
  <c r="J543" i="111"/>
  <c r="J547" i="111"/>
  <c r="K547" i="111" s="1"/>
  <c r="I547" i="111"/>
  <c r="J555" i="111"/>
  <c r="K555" i="111" s="1"/>
  <c r="I555" i="111"/>
  <c r="J576" i="111"/>
  <c r="K576" i="111" s="1"/>
  <c r="I576" i="111"/>
  <c r="J569" i="111"/>
  <c r="K569" i="111" s="1"/>
  <c r="I569" i="111"/>
  <c r="J575" i="111"/>
  <c r="K575" i="111" s="1"/>
  <c r="I575" i="111"/>
  <c r="J584" i="111"/>
  <c r="K584" i="111" s="1"/>
  <c r="I584" i="111"/>
  <c r="J570" i="111"/>
  <c r="K570" i="111" s="1"/>
  <c r="I570" i="111"/>
  <c r="I549" i="111"/>
  <c r="J549" i="111"/>
  <c r="K549" i="111" s="1"/>
  <c r="J551" i="111"/>
  <c r="K551" i="111" s="1"/>
  <c r="I551" i="111"/>
  <c r="J566" i="111"/>
  <c r="K566" i="111" s="1"/>
  <c r="I566" i="111"/>
  <c r="J580" i="111"/>
  <c r="K580" i="111" s="1"/>
  <c r="I580" i="111"/>
  <c r="J548" i="111"/>
  <c r="K548" i="111" s="1"/>
  <c r="I548" i="111"/>
  <c r="J552" i="111"/>
  <c r="K552" i="111" s="1"/>
  <c r="I552" i="111"/>
  <c r="I567" i="111"/>
  <c r="J567" i="111"/>
  <c r="K567" i="111" s="1"/>
  <c r="I581" i="111"/>
  <c r="J581" i="111"/>
  <c r="K581" i="111" s="1"/>
  <c r="I573" i="111"/>
  <c r="I579" i="111"/>
  <c r="I583" i="111"/>
  <c r="I587" i="111"/>
  <c r="J245" i="111"/>
  <c r="K245" i="111" s="1"/>
  <c r="I245" i="111"/>
  <c r="I244" i="111"/>
  <c r="J244" i="111"/>
  <c r="K244" i="111" s="1"/>
  <c r="J472" i="111"/>
  <c r="K472" i="111" s="1"/>
  <c r="J211" i="111"/>
  <c r="K211" i="111" s="1"/>
  <c r="I233" i="111"/>
  <c r="J233" i="111"/>
  <c r="K233" i="111" s="1"/>
  <c r="F140" i="87"/>
  <c r="C140" i="87"/>
  <c r="F139" i="87"/>
  <c r="C139" i="87"/>
  <c r="F138" i="87"/>
  <c r="F137" i="87"/>
  <c r="C137" i="87"/>
  <c r="F136" i="87"/>
  <c r="F135" i="87"/>
  <c r="C135" i="87"/>
  <c r="F125" i="87"/>
  <c r="C125" i="87"/>
  <c r="F124" i="87"/>
  <c r="F123" i="87"/>
  <c r="C123" i="87"/>
  <c r="F122" i="87"/>
  <c r="F121" i="87"/>
  <c r="C121" i="87"/>
  <c r="F112" i="87"/>
  <c r="F111" i="87"/>
  <c r="F110" i="87"/>
  <c r="C110" i="87"/>
  <c r="F97" i="87"/>
  <c r="C97" i="87"/>
  <c r="F103" i="87"/>
  <c r="C103" i="87"/>
  <c r="F102" i="87"/>
  <c r="F101" i="87"/>
  <c r="C101" i="87"/>
  <c r="F100" i="87"/>
  <c r="F99" i="87"/>
  <c r="C99" i="87"/>
  <c r="F98" i="87"/>
  <c r="C98" i="87"/>
  <c r="F96" i="87"/>
  <c r="C96" i="87"/>
  <c r="F95" i="87"/>
  <c r="C95" i="87"/>
  <c r="F94" i="87"/>
  <c r="C94" i="87"/>
  <c r="F85" i="87"/>
  <c r="F84" i="87"/>
  <c r="C84" i="87"/>
  <c r="F75" i="87"/>
  <c r="F68" i="87"/>
  <c r="C68" i="87"/>
  <c r="F67" i="87"/>
  <c r="F66" i="87"/>
  <c r="F65" i="87"/>
  <c r="C65" i="87"/>
  <c r="F55" i="87"/>
  <c r="C55" i="87"/>
  <c r="F54" i="87"/>
  <c r="F53" i="87"/>
  <c r="F52" i="87"/>
  <c r="C52" i="87"/>
  <c r="F45" i="87"/>
  <c r="C45" i="87"/>
  <c r="F44" i="87"/>
  <c r="F43" i="87"/>
  <c r="C43" i="87"/>
  <c r="F42" i="87"/>
  <c r="F41" i="87"/>
  <c r="C41" i="87"/>
  <c r="F31" i="87"/>
  <c r="C31" i="87"/>
  <c r="F30" i="87"/>
  <c r="C30" i="87"/>
  <c r="F28" i="87"/>
  <c r="F27" i="87"/>
  <c r="C27" i="87"/>
  <c r="F26" i="87"/>
  <c r="C26" i="87"/>
  <c r="F25" i="87"/>
  <c r="C25" i="87"/>
  <c r="F16" i="87"/>
  <c r="F8" i="87"/>
  <c r="C8" i="87"/>
  <c r="F7" i="87"/>
  <c r="C7" i="87"/>
  <c r="F29" i="87"/>
  <c r="G29" i="87" s="1"/>
  <c r="C29" i="87"/>
  <c r="C44" i="87"/>
  <c r="C54" i="87"/>
  <c r="C67" i="87"/>
  <c r="F76" i="87"/>
  <c r="C76" i="87"/>
  <c r="C102" i="87"/>
  <c r="C112" i="87"/>
  <c r="C124" i="87"/>
  <c r="C138" i="87"/>
  <c r="F150" i="87"/>
  <c r="C150" i="87"/>
  <c r="F151" i="87"/>
  <c r="C151" i="87"/>
  <c r="F153" i="87"/>
  <c r="C153" i="87"/>
  <c r="F154" i="87"/>
  <c r="C154" i="87"/>
  <c r="F155" i="87"/>
  <c r="C155" i="87"/>
  <c r="F152" i="87"/>
  <c r="C152" i="87"/>
  <c r="C136" i="87"/>
  <c r="C122" i="87"/>
  <c r="C111" i="87"/>
  <c r="C100" i="87"/>
  <c r="C85" i="87"/>
  <c r="C75" i="87"/>
  <c r="C66" i="87"/>
  <c r="C53" i="87"/>
  <c r="C42" i="87"/>
  <c r="C28" i="87"/>
  <c r="C16" i="87"/>
  <c r="F6" i="87"/>
  <c r="C6" i="87"/>
  <c r="F15" i="87"/>
  <c r="F40" i="87"/>
  <c r="F64" i="87"/>
  <c r="F93" i="87"/>
  <c r="F120" i="87"/>
  <c r="F134" i="87"/>
  <c r="F149" i="87"/>
  <c r="C149" i="87"/>
  <c r="C134" i="87"/>
  <c r="C120" i="87"/>
  <c r="C93" i="87"/>
  <c r="C64" i="87"/>
  <c r="C40" i="87"/>
  <c r="C15" i="87"/>
  <c r="F5" i="87"/>
  <c r="C5" i="87"/>
  <c r="F24" i="87"/>
  <c r="C24" i="87"/>
  <c r="F4" i="87"/>
  <c r="C4" i="87"/>
  <c r="F23" i="87"/>
  <c r="C23" i="87"/>
  <c r="F39" i="87"/>
  <c r="G39" i="87" s="1"/>
  <c r="C39" i="87"/>
  <c r="F63" i="87"/>
  <c r="C63" i="87"/>
  <c r="F83" i="87"/>
  <c r="C83" i="87"/>
  <c r="F119" i="87"/>
  <c r="C119" i="87"/>
  <c r="F133" i="87"/>
  <c r="C133" i="87"/>
  <c r="F148" i="87"/>
  <c r="C148" i="87"/>
  <c r="F147" i="87"/>
  <c r="C147" i="87"/>
  <c r="F132" i="87"/>
  <c r="C132" i="87"/>
  <c r="F92" i="87"/>
  <c r="C92" i="87"/>
  <c r="F62" i="87"/>
  <c r="C62" i="87"/>
  <c r="F38" i="87"/>
  <c r="C38" i="87"/>
  <c r="E149" i="111"/>
  <c r="F149" i="111" s="1"/>
  <c r="I149" i="111" s="1"/>
  <c r="E198" i="111"/>
  <c r="F198" i="111" s="1"/>
  <c r="J198" i="111" s="1"/>
  <c r="K198" i="111" s="1"/>
  <c r="E304" i="111"/>
  <c r="F304" i="111" s="1"/>
  <c r="I304" i="111" s="1"/>
  <c r="E346" i="111"/>
  <c r="F346" i="111" s="1"/>
  <c r="I346" i="111" s="1"/>
  <c r="E396" i="111"/>
  <c r="F396" i="111" s="1"/>
  <c r="I396" i="111" s="1"/>
  <c r="E424" i="111"/>
  <c r="F424" i="111" s="1"/>
  <c r="I424" i="111" s="1"/>
  <c r="E477" i="111"/>
  <c r="F477" i="111" s="1"/>
  <c r="I477" i="111" s="1"/>
  <c r="E535" i="111"/>
  <c r="F535" i="111" s="1"/>
  <c r="I535" i="111" s="1"/>
  <c r="E534" i="111"/>
  <c r="F534" i="111" s="1"/>
  <c r="I534" i="111" s="1"/>
  <c r="C535" i="111"/>
  <c r="C534" i="111"/>
  <c r="C477" i="111"/>
  <c r="C424" i="111"/>
  <c r="C396" i="111"/>
  <c r="C346" i="111"/>
  <c r="C304" i="111"/>
  <c r="C149" i="111"/>
  <c r="C198" i="111"/>
  <c r="E235" i="111"/>
  <c r="F235" i="111" s="1"/>
  <c r="C235" i="111"/>
  <c r="E234" i="111"/>
  <c r="F234" i="111" s="1"/>
  <c r="I234" i="111" s="1"/>
  <c r="C234" i="111"/>
  <c r="E345" i="111"/>
  <c r="F345" i="111" s="1"/>
  <c r="J345" i="111" s="1"/>
  <c r="K345" i="111" s="1"/>
  <c r="C345" i="111"/>
  <c r="E344" i="111"/>
  <c r="F344" i="111" s="1"/>
  <c r="C344" i="111"/>
  <c r="E298" i="111"/>
  <c r="F298" i="111" s="1"/>
  <c r="I298" i="111" s="1"/>
  <c r="E299" i="111"/>
  <c r="F299" i="111" s="1"/>
  <c r="E300" i="111"/>
  <c r="F300" i="111" s="1"/>
  <c r="J300" i="111" s="1"/>
  <c r="K300" i="111" s="1"/>
  <c r="E301" i="111"/>
  <c r="F301" i="111" s="1"/>
  <c r="E302" i="111"/>
  <c r="F302" i="111" s="1"/>
  <c r="C302" i="111"/>
  <c r="C298" i="111"/>
  <c r="C299" i="111"/>
  <c r="C300" i="111"/>
  <c r="C301" i="111"/>
  <c r="E297" i="111"/>
  <c r="F297" i="111" s="1"/>
  <c r="I297" i="111" s="1"/>
  <c r="C297" i="111"/>
  <c r="E148" i="111"/>
  <c r="F148" i="111" s="1"/>
  <c r="I148" i="111" s="1"/>
  <c r="C148" i="111"/>
  <c r="E343" i="111"/>
  <c r="F343" i="111" s="1"/>
  <c r="C343" i="111"/>
  <c r="E532" i="111"/>
  <c r="F532" i="111" s="1"/>
  <c r="I532" i="111" s="1"/>
  <c r="E533" i="111"/>
  <c r="F533" i="111" s="1"/>
  <c r="C532" i="111"/>
  <c r="C533" i="111"/>
  <c r="E531" i="111"/>
  <c r="F531" i="111" s="1"/>
  <c r="C531" i="111"/>
  <c r="E530" i="111"/>
  <c r="F530" i="111" s="1"/>
  <c r="J530" i="111" s="1"/>
  <c r="K530" i="111" s="1"/>
  <c r="E476" i="111"/>
  <c r="F476" i="111" s="1"/>
  <c r="I476" i="111" s="1"/>
  <c r="E395" i="111"/>
  <c r="F395" i="111" s="1"/>
  <c r="I395" i="111" s="1"/>
  <c r="E296" i="111"/>
  <c r="F296" i="111" s="1"/>
  <c r="E147" i="111"/>
  <c r="F147" i="111" s="1"/>
  <c r="I147" i="111" s="1"/>
  <c r="C147" i="111"/>
  <c r="C296" i="111"/>
  <c r="C395" i="111"/>
  <c r="C530" i="111"/>
  <c r="C476" i="111"/>
  <c r="E423" i="111"/>
  <c r="F423" i="111" s="1"/>
  <c r="I423" i="111" s="1"/>
  <c r="C423" i="111"/>
  <c r="E422" i="111"/>
  <c r="F422" i="111" s="1"/>
  <c r="I422" i="111" s="1"/>
  <c r="C422" i="111"/>
  <c r="E421" i="111"/>
  <c r="F421" i="111" s="1"/>
  <c r="I421" i="111" s="1"/>
  <c r="C421" i="111"/>
  <c r="E339" i="111"/>
  <c r="F339" i="111" s="1"/>
  <c r="E340" i="111"/>
  <c r="F340" i="111" s="1"/>
  <c r="I340" i="111" s="1"/>
  <c r="E341" i="111"/>
  <c r="F341" i="111" s="1"/>
  <c r="E342" i="111"/>
  <c r="F342" i="111" s="1"/>
  <c r="C339" i="111"/>
  <c r="C340" i="111"/>
  <c r="C341" i="111"/>
  <c r="C342" i="111"/>
  <c r="E292" i="111"/>
  <c r="F292" i="111" s="1"/>
  <c r="E293" i="111"/>
  <c r="F293" i="111" s="1"/>
  <c r="E294" i="111"/>
  <c r="F294" i="111" s="1"/>
  <c r="E295" i="111"/>
  <c r="F295" i="111" s="1"/>
  <c r="J295" i="111" s="1"/>
  <c r="K295" i="111" s="1"/>
  <c r="C292" i="111"/>
  <c r="C293" i="111"/>
  <c r="C294" i="111"/>
  <c r="C295" i="111"/>
  <c r="K543" i="111" l="1"/>
  <c r="K589" i="111" s="1"/>
  <c r="J589" i="111"/>
  <c r="J235" i="111"/>
  <c r="K235" i="111" s="1"/>
  <c r="I235" i="111"/>
  <c r="J477" i="111"/>
  <c r="K477" i="111" s="1"/>
  <c r="J424" i="111"/>
  <c r="K424" i="111" s="1"/>
  <c r="I344" i="111"/>
  <c r="J344" i="111"/>
  <c r="K344" i="111" s="1"/>
  <c r="J535" i="111"/>
  <c r="K535" i="111" s="1"/>
  <c r="J396" i="111"/>
  <c r="K396" i="111" s="1"/>
  <c r="J346" i="111"/>
  <c r="K346" i="111" s="1"/>
  <c r="J304" i="111"/>
  <c r="K304" i="111" s="1"/>
  <c r="I198" i="111"/>
  <c r="J149" i="111"/>
  <c r="K149" i="111" s="1"/>
  <c r="J534" i="111"/>
  <c r="K534" i="111" s="1"/>
  <c r="J234" i="111"/>
  <c r="K234" i="111" s="1"/>
  <c r="I345" i="111"/>
  <c r="J302" i="111"/>
  <c r="K302" i="111" s="1"/>
  <c r="I302" i="111"/>
  <c r="I301" i="111"/>
  <c r="J301" i="111"/>
  <c r="K301" i="111" s="1"/>
  <c r="I299" i="111"/>
  <c r="J299" i="111"/>
  <c r="K299" i="111" s="1"/>
  <c r="I300" i="111"/>
  <c r="J298" i="111"/>
  <c r="K298" i="111" s="1"/>
  <c r="J297" i="111"/>
  <c r="K297" i="111" s="1"/>
  <c r="J148" i="111"/>
  <c r="K148" i="111" s="1"/>
  <c r="J147" i="111"/>
  <c r="K147" i="111" s="1"/>
  <c r="I296" i="111"/>
  <c r="J296" i="111"/>
  <c r="K296" i="111" s="1"/>
  <c r="J343" i="111"/>
  <c r="K343" i="111" s="1"/>
  <c r="I343" i="111"/>
  <c r="J395" i="111"/>
  <c r="K395" i="111" s="1"/>
  <c r="J533" i="111"/>
  <c r="K533" i="111" s="1"/>
  <c r="I533" i="111"/>
  <c r="I531" i="111"/>
  <c r="J531" i="111"/>
  <c r="K531" i="111" s="1"/>
  <c r="I530" i="111"/>
  <c r="J532" i="111"/>
  <c r="K532" i="111" s="1"/>
  <c r="J423" i="111"/>
  <c r="K423" i="111" s="1"/>
  <c r="J422" i="111"/>
  <c r="K422" i="111" s="1"/>
  <c r="J476" i="111"/>
  <c r="K476" i="111" s="1"/>
  <c r="I339" i="111"/>
  <c r="J339" i="111"/>
  <c r="K339" i="111" s="1"/>
  <c r="I341" i="111"/>
  <c r="J341" i="111"/>
  <c r="K341" i="111" s="1"/>
  <c r="I342" i="111"/>
  <c r="J342" i="111"/>
  <c r="K342" i="111" s="1"/>
  <c r="J292" i="111"/>
  <c r="K292" i="111" s="1"/>
  <c r="I292" i="111"/>
  <c r="J294" i="111"/>
  <c r="K294" i="111" s="1"/>
  <c r="I294" i="111"/>
  <c r="J293" i="111"/>
  <c r="K293" i="111" s="1"/>
  <c r="I293" i="111"/>
  <c r="J340" i="111"/>
  <c r="K340" i="111" s="1"/>
  <c r="I295" i="111"/>
  <c r="J421" i="111"/>
  <c r="K421" i="111" s="1"/>
  <c r="F591" i="111" l="1"/>
  <c r="E475" i="111"/>
  <c r="F475" i="111" s="1"/>
  <c r="E394" i="111"/>
  <c r="F394" i="111" s="1"/>
  <c r="E338" i="111"/>
  <c r="F338" i="111" s="1"/>
  <c r="E291" i="111"/>
  <c r="F291" i="111" s="1"/>
  <c r="E232" i="111"/>
  <c r="F232" i="111" s="1"/>
  <c r="E146" i="111"/>
  <c r="F146" i="111" s="1"/>
  <c r="E93" i="111"/>
  <c r="F93" i="111" s="1"/>
  <c r="I93" i="111" s="1"/>
  <c r="C93" i="111"/>
  <c r="C146" i="111"/>
  <c r="C232" i="111"/>
  <c r="C291" i="111"/>
  <c r="C338" i="111"/>
  <c r="C394" i="111"/>
  <c r="C475" i="111"/>
  <c r="E529" i="111"/>
  <c r="F529" i="111" s="1"/>
  <c r="C529" i="111"/>
  <c r="E474" i="111"/>
  <c r="F474" i="111" s="1"/>
  <c r="E145" i="111"/>
  <c r="F145" i="111" s="1"/>
  <c r="C145" i="111"/>
  <c r="C474" i="111"/>
  <c r="E528" i="111"/>
  <c r="F528" i="111" s="1"/>
  <c r="C528" i="111"/>
  <c r="E527" i="111"/>
  <c r="F527" i="111" s="1"/>
  <c r="C527" i="111"/>
  <c r="E393" i="111"/>
  <c r="F393" i="111" s="1"/>
  <c r="C393" i="111"/>
  <c r="E197" i="111"/>
  <c r="F197" i="111" s="1"/>
  <c r="C197" i="111"/>
  <c r="E196" i="111"/>
  <c r="F196" i="111" s="1"/>
  <c r="C196" i="111"/>
  <c r="E144" i="111"/>
  <c r="F144" i="111" s="1"/>
  <c r="C144" i="111"/>
  <c r="E195" i="111"/>
  <c r="F195" i="111" s="1"/>
  <c r="C195" i="111"/>
  <c r="E231" i="111"/>
  <c r="F231" i="111" s="1"/>
  <c r="C231" i="111"/>
  <c r="E337" i="111"/>
  <c r="F337" i="111" s="1"/>
  <c r="C337" i="111"/>
  <c r="E392" i="111"/>
  <c r="F392" i="111" s="1"/>
  <c r="C392" i="111"/>
  <c r="E420" i="111"/>
  <c r="F420" i="111" s="1"/>
  <c r="C420" i="111"/>
  <c r="E473" i="111"/>
  <c r="F473" i="111" s="1"/>
  <c r="C473" i="111"/>
  <c r="E526" i="111"/>
  <c r="F526" i="111" s="1"/>
  <c r="C526" i="111"/>
  <c r="F471" i="111"/>
  <c r="E419" i="111"/>
  <c r="F419" i="111" s="1"/>
  <c r="E391" i="111"/>
  <c r="F391" i="111" s="1"/>
  <c r="E336" i="111"/>
  <c r="F336" i="111" s="1"/>
  <c r="E230" i="111"/>
  <c r="F230" i="111" s="1"/>
  <c r="E194" i="111"/>
  <c r="F194" i="111" s="1"/>
  <c r="E143" i="111"/>
  <c r="F143" i="111" s="1"/>
  <c r="C143" i="111"/>
  <c r="C194" i="111"/>
  <c r="C230" i="111"/>
  <c r="C336" i="111"/>
  <c r="C391" i="111"/>
  <c r="C419" i="111"/>
  <c r="E525" i="111"/>
  <c r="F525" i="111" s="1"/>
  <c r="C525" i="111"/>
  <c r="E418" i="111"/>
  <c r="F418" i="111" s="1"/>
  <c r="C418" i="111"/>
  <c r="E523" i="111"/>
  <c r="F523" i="111" s="1"/>
  <c r="E524" i="111"/>
  <c r="F524" i="111" s="1"/>
  <c r="C523" i="111"/>
  <c r="C524" i="111"/>
  <c r="E522" i="111"/>
  <c r="F522" i="111" s="1"/>
  <c r="C522" i="111"/>
  <c r="E469" i="111"/>
  <c r="F469" i="111" s="1"/>
  <c r="E470" i="111"/>
  <c r="F470" i="111" s="1"/>
  <c r="C469" i="111"/>
  <c r="C470" i="111"/>
  <c r="E468" i="111"/>
  <c r="F468" i="111" s="1"/>
  <c r="C468" i="111"/>
  <c r="E389" i="111"/>
  <c r="F389" i="111" s="1"/>
  <c r="E390" i="111"/>
  <c r="F390" i="111" s="1"/>
  <c r="C389" i="111"/>
  <c r="C390" i="111"/>
  <c r="E388" i="111"/>
  <c r="F388" i="111" s="1"/>
  <c r="C388" i="111"/>
  <c r="E334" i="111"/>
  <c r="F334" i="111" s="1"/>
  <c r="E335" i="111"/>
  <c r="F335" i="111" s="1"/>
  <c r="C334" i="111"/>
  <c r="C335" i="111"/>
  <c r="E333" i="111"/>
  <c r="F333" i="111" s="1"/>
  <c r="C333" i="111"/>
  <c r="E228" i="111"/>
  <c r="F228" i="111" s="1"/>
  <c r="E229" i="111"/>
  <c r="F229" i="111" s="1"/>
  <c r="C228" i="111"/>
  <c r="C229" i="111"/>
  <c r="E227" i="111"/>
  <c r="F227" i="111" s="1"/>
  <c r="C227" i="111"/>
  <c r="E141" i="111"/>
  <c r="F141" i="111" s="1"/>
  <c r="E142" i="111"/>
  <c r="F142" i="111" s="1"/>
  <c r="C141" i="111"/>
  <c r="C142" i="111"/>
  <c r="E140" i="111"/>
  <c r="F140" i="111" s="1"/>
  <c r="C140" i="111"/>
  <c r="E191" i="111"/>
  <c r="F191" i="111" s="1"/>
  <c r="E192" i="111"/>
  <c r="F192" i="111" s="1"/>
  <c r="E193" i="111"/>
  <c r="F193" i="111" s="1"/>
  <c r="C191" i="111"/>
  <c r="C192" i="111"/>
  <c r="C193" i="111"/>
  <c r="E190" i="111"/>
  <c r="F190" i="111" s="1"/>
  <c r="C190" i="111"/>
  <c r="E521" i="111"/>
  <c r="F521" i="111" s="1"/>
  <c r="C521" i="111"/>
  <c r="E520" i="111"/>
  <c r="F520" i="111" s="1"/>
  <c r="C520" i="111"/>
  <c r="E387" i="111"/>
  <c r="F387" i="111" s="1"/>
  <c r="C387" i="111"/>
  <c r="E189" i="111"/>
  <c r="F189" i="111" s="1"/>
  <c r="C189" i="111"/>
  <c r="E188" i="111"/>
  <c r="F188" i="111" s="1"/>
  <c r="C188" i="111"/>
  <c r="E139" i="111"/>
  <c r="F139" i="111" s="1"/>
  <c r="C139" i="111"/>
  <c r="E332" i="111"/>
  <c r="F332" i="111" s="1"/>
  <c r="C332" i="111"/>
  <c r="E519" i="111"/>
  <c r="F519" i="111" s="1"/>
  <c r="C519" i="111"/>
  <c r="E187" i="111"/>
  <c r="F187" i="111" s="1"/>
  <c r="C187" i="111"/>
  <c r="E136" i="111"/>
  <c r="F136" i="111" s="1"/>
  <c r="E137" i="111"/>
  <c r="F137" i="111" s="1"/>
  <c r="E138" i="111"/>
  <c r="F138" i="111" s="1"/>
  <c r="C136" i="111"/>
  <c r="C137" i="111"/>
  <c r="C138" i="111"/>
  <c r="E182" i="111"/>
  <c r="F182" i="111" s="1"/>
  <c r="E183" i="111"/>
  <c r="F183" i="111" s="1"/>
  <c r="E184" i="111"/>
  <c r="F184" i="111" s="1"/>
  <c r="E185" i="111"/>
  <c r="F185" i="111" s="1"/>
  <c r="E186" i="111"/>
  <c r="F186" i="111" s="1"/>
  <c r="C182" i="111"/>
  <c r="C183" i="111"/>
  <c r="C184" i="111"/>
  <c r="C185" i="111"/>
  <c r="C186" i="111"/>
  <c r="E382" i="111"/>
  <c r="F382" i="111" s="1"/>
  <c r="E383" i="111"/>
  <c r="F383" i="111" s="1"/>
  <c r="E384" i="111"/>
  <c r="F384" i="111" s="1"/>
  <c r="E385" i="111"/>
  <c r="F385" i="111" s="1"/>
  <c r="E386" i="111"/>
  <c r="F386" i="111" s="1"/>
  <c r="C382" i="111"/>
  <c r="C383" i="111"/>
  <c r="C384" i="111"/>
  <c r="C385" i="111"/>
  <c r="C386" i="111"/>
  <c r="E465" i="111"/>
  <c r="F465" i="111" s="1"/>
  <c r="E466" i="111"/>
  <c r="F466" i="111" s="1"/>
  <c r="E467" i="111"/>
  <c r="F467" i="111" s="1"/>
  <c r="C465" i="111"/>
  <c r="C466" i="111"/>
  <c r="C467" i="111"/>
  <c r="E514" i="111"/>
  <c r="F514" i="111" s="1"/>
  <c r="E515" i="111"/>
  <c r="F515" i="111" s="1"/>
  <c r="E516" i="111"/>
  <c r="F516" i="111" s="1"/>
  <c r="E517" i="111"/>
  <c r="F517" i="111" s="1"/>
  <c r="E518" i="111"/>
  <c r="F518" i="111" s="1"/>
  <c r="C514" i="111"/>
  <c r="C515" i="111"/>
  <c r="C516" i="111"/>
  <c r="C517" i="111"/>
  <c r="C518" i="111"/>
  <c r="E513" i="111"/>
  <c r="F513" i="111" s="1"/>
  <c r="C513" i="111"/>
  <c r="E464" i="111"/>
  <c r="F464" i="111" s="1"/>
  <c r="C464" i="111"/>
  <c r="E381" i="111"/>
  <c r="F381" i="111" s="1"/>
  <c r="C381" i="111"/>
  <c r="E181" i="111"/>
  <c r="F181" i="111" s="1"/>
  <c r="C181" i="111"/>
  <c r="E180" i="111"/>
  <c r="F180" i="111" s="1"/>
  <c r="C180" i="111"/>
  <c r="E380" i="111"/>
  <c r="F380" i="111" s="1"/>
  <c r="C380" i="111"/>
  <c r="E135" i="111"/>
  <c r="F135" i="111" s="1"/>
  <c r="C135" i="111"/>
  <c r="E134" i="111"/>
  <c r="F134" i="111" s="1"/>
  <c r="C134" i="111"/>
  <c r="E179" i="111"/>
  <c r="F179" i="111" s="1"/>
  <c r="E379" i="111"/>
  <c r="F379" i="111" s="1"/>
  <c r="E463" i="111"/>
  <c r="F463" i="111" s="1"/>
  <c r="E512" i="111"/>
  <c r="F512" i="111" s="1"/>
  <c r="C512" i="111"/>
  <c r="C463" i="111"/>
  <c r="C379" i="111"/>
  <c r="C179" i="111"/>
  <c r="E133" i="111"/>
  <c r="F133" i="111" s="1"/>
  <c r="C133" i="111"/>
  <c r="E226" i="111"/>
  <c r="F226" i="111" s="1"/>
  <c r="C226" i="111"/>
  <c r="E290" i="111"/>
  <c r="F290" i="111" s="1"/>
  <c r="C290" i="111"/>
  <c r="E178" i="111"/>
  <c r="F178" i="111" s="1"/>
  <c r="C178" i="111"/>
  <c r="E462" i="111"/>
  <c r="F462" i="111" s="1"/>
  <c r="E417" i="111"/>
  <c r="F417" i="111" s="1"/>
  <c r="E378" i="111"/>
  <c r="F378" i="111" s="1"/>
  <c r="E331" i="111"/>
  <c r="F331" i="111" s="1"/>
  <c r="E289" i="111"/>
  <c r="F289" i="111" s="1"/>
  <c r="E225" i="111"/>
  <c r="F225" i="111" s="1"/>
  <c r="E177" i="111"/>
  <c r="F177" i="111" s="1"/>
  <c r="E132" i="111"/>
  <c r="F132" i="111" s="1"/>
  <c r="C132" i="111"/>
  <c r="C177" i="111"/>
  <c r="C225" i="111"/>
  <c r="C289" i="111"/>
  <c r="C331" i="111"/>
  <c r="C378" i="111"/>
  <c r="C417" i="111"/>
  <c r="C462" i="111"/>
  <c r="E511" i="111"/>
  <c r="F511" i="111" s="1"/>
  <c r="C511" i="111"/>
  <c r="E510" i="111"/>
  <c r="F510" i="111" s="1"/>
  <c r="C510" i="111"/>
  <c r="E509" i="111"/>
  <c r="F509" i="111" s="1"/>
  <c r="J509" i="111" s="1"/>
  <c r="K509" i="111" s="1"/>
  <c r="C509" i="111"/>
  <c r="E288" i="111"/>
  <c r="F288" i="111" s="1"/>
  <c r="C288" i="111"/>
  <c r="E287" i="111"/>
  <c r="F287" i="111" s="1"/>
  <c r="C287" i="111"/>
  <c r="E416" i="111"/>
  <c r="F416" i="111" s="1"/>
  <c r="E377" i="111"/>
  <c r="F377" i="111" s="1"/>
  <c r="E286" i="111"/>
  <c r="F286" i="111" s="1"/>
  <c r="C286" i="111"/>
  <c r="C377" i="111"/>
  <c r="C416" i="111"/>
  <c r="E508" i="111"/>
  <c r="F508" i="111" s="1"/>
  <c r="C508" i="111"/>
  <c r="E461" i="111"/>
  <c r="F461" i="111" s="1"/>
  <c r="E376" i="111"/>
  <c r="F376" i="111" s="1"/>
  <c r="E330" i="111"/>
  <c r="F330" i="111" s="1"/>
  <c r="E285" i="111"/>
  <c r="F285" i="111" s="1"/>
  <c r="E224" i="111"/>
  <c r="F224" i="111" s="1"/>
  <c r="E131" i="111"/>
  <c r="F131" i="111" s="1"/>
  <c r="C131" i="111"/>
  <c r="C224" i="111"/>
  <c r="C285" i="111"/>
  <c r="C330" i="111"/>
  <c r="C376" i="111"/>
  <c r="C461" i="111"/>
  <c r="E507" i="111"/>
  <c r="F507" i="111" s="1"/>
  <c r="C507" i="111"/>
  <c r="E506" i="111"/>
  <c r="F506" i="111" s="1"/>
  <c r="I506" i="111" s="1"/>
  <c r="C506" i="111"/>
  <c r="E460" i="111"/>
  <c r="F460" i="111" s="1"/>
  <c r="E329" i="111"/>
  <c r="F329" i="111" s="1"/>
  <c r="E223" i="111"/>
  <c r="F223" i="111" s="1"/>
  <c r="E130" i="111"/>
  <c r="F130" i="111" s="1"/>
  <c r="C130" i="111"/>
  <c r="C223" i="111"/>
  <c r="C329" i="111"/>
  <c r="E505" i="111"/>
  <c r="F505" i="111" s="1"/>
  <c r="C505" i="111"/>
  <c r="C460" i="111"/>
  <c r="E415" i="111"/>
  <c r="F415" i="111" s="1"/>
  <c r="C415" i="111"/>
  <c r="E284" i="111"/>
  <c r="F284" i="111" s="1"/>
  <c r="C284" i="111"/>
  <c r="E414" i="111"/>
  <c r="F414" i="111" s="1"/>
  <c r="C414" i="111"/>
  <c r="E504" i="111"/>
  <c r="F504" i="111" s="1"/>
  <c r="C504" i="111"/>
  <c r="E176" i="111"/>
  <c r="F176" i="111" s="1"/>
  <c r="C176" i="111"/>
  <c r="E375" i="111"/>
  <c r="F375" i="111" s="1"/>
  <c r="C375" i="111"/>
  <c r="E413" i="111"/>
  <c r="F413" i="111" s="1"/>
  <c r="C413" i="111"/>
  <c r="E412" i="111"/>
  <c r="F412" i="111" s="1"/>
  <c r="C412" i="111"/>
  <c r="E129" i="111"/>
  <c r="F129" i="111" s="1"/>
  <c r="E175" i="111"/>
  <c r="F175" i="111" s="1"/>
  <c r="E222" i="111"/>
  <c r="F222" i="111" s="1"/>
  <c r="E328" i="111"/>
  <c r="F328" i="111" s="1"/>
  <c r="E374" i="111"/>
  <c r="F374" i="111" s="1"/>
  <c r="E459" i="111"/>
  <c r="F459" i="111" s="1"/>
  <c r="E503" i="111"/>
  <c r="F503" i="111" s="1"/>
  <c r="C503" i="111"/>
  <c r="C459" i="111"/>
  <c r="C374" i="111"/>
  <c r="C328" i="111"/>
  <c r="C222" i="111"/>
  <c r="C175" i="111"/>
  <c r="C129" i="111"/>
  <c r="E88" i="111"/>
  <c r="F88" i="111" s="1"/>
  <c r="C88" i="111"/>
  <c r="E458" i="111"/>
  <c r="F458" i="111" s="1"/>
  <c r="C458" i="111"/>
  <c r="E373" i="111"/>
  <c r="F373" i="111" s="1"/>
  <c r="C373" i="111"/>
  <c r="E372" i="111"/>
  <c r="F372" i="111" s="1"/>
  <c r="C372" i="111"/>
  <c r="E174" i="111"/>
  <c r="F174" i="111" s="1"/>
  <c r="E221" i="111"/>
  <c r="F221" i="111" s="1"/>
  <c r="E327" i="111"/>
  <c r="F327" i="111" s="1"/>
  <c r="E371" i="111"/>
  <c r="F371" i="111" s="1"/>
  <c r="E411" i="111"/>
  <c r="F411" i="111" s="1"/>
  <c r="E457" i="111"/>
  <c r="F457" i="111" s="1"/>
  <c r="E502" i="111"/>
  <c r="F502" i="111" s="1"/>
  <c r="C502" i="111"/>
  <c r="C457" i="111"/>
  <c r="C411" i="111"/>
  <c r="C371" i="111"/>
  <c r="C327" i="111"/>
  <c r="C221" i="111"/>
  <c r="C174" i="111"/>
  <c r="E128" i="111"/>
  <c r="F128" i="111" s="1"/>
  <c r="C128" i="111"/>
  <c r="E173" i="111"/>
  <c r="F173" i="111" s="1"/>
  <c r="E220" i="111"/>
  <c r="F220" i="111" s="1"/>
  <c r="E326" i="111"/>
  <c r="F326" i="111" s="1"/>
  <c r="E370" i="111"/>
  <c r="F370" i="111" s="1"/>
  <c r="E410" i="111"/>
  <c r="F410" i="111" s="1"/>
  <c r="E456" i="111"/>
  <c r="F456" i="111" s="1"/>
  <c r="E501" i="111"/>
  <c r="F501" i="111" s="1"/>
  <c r="C501" i="111"/>
  <c r="C456" i="111"/>
  <c r="C410" i="111"/>
  <c r="C370" i="111"/>
  <c r="C326" i="111"/>
  <c r="C220" i="111"/>
  <c r="C173" i="111"/>
  <c r="E127" i="111"/>
  <c r="F127" i="111" s="1"/>
  <c r="C127" i="111"/>
  <c r="E172" i="111"/>
  <c r="F172" i="111" s="1"/>
  <c r="E219" i="111"/>
  <c r="F219" i="111" s="1"/>
  <c r="E283" i="111"/>
  <c r="F283" i="111" s="1"/>
  <c r="E325" i="111"/>
  <c r="F325" i="111" s="1"/>
  <c r="E369" i="111"/>
  <c r="F369" i="111" s="1"/>
  <c r="E455" i="111"/>
  <c r="F455" i="111" s="1"/>
  <c r="E500" i="111"/>
  <c r="F500" i="111" s="1"/>
  <c r="C500" i="111"/>
  <c r="C455" i="111"/>
  <c r="C369" i="111"/>
  <c r="C325" i="111"/>
  <c r="C283" i="111"/>
  <c r="C219" i="111"/>
  <c r="C172" i="111"/>
  <c r="E126" i="111"/>
  <c r="F126" i="111" s="1"/>
  <c r="C126" i="111"/>
  <c r="E171" i="111"/>
  <c r="F171" i="111" s="1"/>
  <c r="C171" i="111"/>
  <c r="E125" i="111"/>
  <c r="F125" i="111" s="1"/>
  <c r="E170" i="111"/>
  <c r="F170" i="111" s="1"/>
  <c r="E218" i="111"/>
  <c r="F218" i="111" s="1"/>
  <c r="E324" i="111"/>
  <c r="F324" i="111" s="1"/>
  <c r="E368" i="111"/>
  <c r="F368" i="111" s="1"/>
  <c r="E409" i="111"/>
  <c r="F409" i="111" s="1"/>
  <c r="E454" i="111"/>
  <c r="F454" i="111" s="1"/>
  <c r="E499" i="111"/>
  <c r="F499" i="111" s="1"/>
  <c r="C499" i="111"/>
  <c r="C454" i="111"/>
  <c r="C409" i="111"/>
  <c r="C368" i="111"/>
  <c r="C324" i="111"/>
  <c r="C218" i="111"/>
  <c r="C170" i="111"/>
  <c r="C125" i="111"/>
  <c r="E124" i="111"/>
  <c r="F124" i="111" s="1"/>
  <c r="E169" i="111"/>
  <c r="F169" i="111" s="1"/>
  <c r="E217" i="111"/>
  <c r="F217" i="111" s="1"/>
  <c r="E323" i="111"/>
  <c r="F323" i="111" s="1"/>
  <c r="E367" i="111"/>
  <c r="F367" i="111" s="1"/>
  <c r="E408" i="111"/>
  <c r="F408" i="111" s="1"/>
  <c r="E453" i="111"/>
  <c r="F453" i="111" s="1"/>
  <c r="E498" i="111"/>
  <c r="F498" i="111" s="1"/>
  <c r="C498" i="111"/>
  <c r="C453" i="111"/>
  <c r="C408" i="111"/>
  <c r="C367" i="111"/>
  <c r="C323" i="111"/>
  <c r="C217" i="111"/>
  <c r="C169" i="111"/>
  <c r="C124" i="111"/>
  <c r="E168" i="111"/>
  <c r="F168" i="111" s="1"/>
  <c r="E216" i="111"/>
  <c r="F216" i="111" s="1"/>
  <c r="E282" i="111"/>
  <c r="F282" i="111" s="1"/>
  <c r="E322" i="111"/>
  <c r="F322" i="111" s="1"/>
  <c r="E366" i="111"/>
  <c r="F366" i="111" s="1"/>
  <c r="E452" i="111"/>
  <c r="F452" i="111" s="1"/>
  <c r="E497" i="111"/>
  <c r="F497" i="111" s="1"/>
  <c r="C497" i="111"/>
  <c r="C452" i="111"/>
  <c r="C366" i="111"/>
  <c r="C322" i="111"/>
  <c r="C282" i="111"/>
  <c r="C216" i="111"/>
  <c r="C168" i="111"/>
  <c r="E123" i="111"/>
  <c r="F123" i="111" s="1"/>
  <c r="C123" i="111"/>
  <c r="E451" i="111"/>
  <c r="F451" i="111" s="1"/>
  <c r="E365" i="111"/>
  <c r="F365" i="111" s="1"/>
  <c r="E321" i="111"/>
  <c r="F321" i="111" s="1"/>
  <c r="E215" i="111"/>
  <c r="F215" i="111" s="1"/>
  <c r="E167" i="111"/>
  <c r="F167" i="111" s="1"/>
  <c r="E122" i="111"/>
  <c r="F122" i="111" s="1"/>
  <c r="C122" i="111"/>
  <c r="C167" i="111"/>
  <c r="C215" i="111"/>
  <c r="C321" i="111"/>
  <c r="C365" i="111"/>
  <c r="C451" i="111"/>
  <c r="E450" i="111"/>
  <c r="F450" i="111" s="1"/>
  <c r="E364" i="111"/>
  <c r="F364" i="111" s="1"/>
  <c r="E320" i="111"/>
  <c r="F320" i="111" s="1"/>
  <c r="E214" i="111"/>
  <c r="F214" i="111" s="1"/>
  <c r="E166" i="111"/>
  <c r="F166" i="111" s="1"/>
  <c r="E121" i="111"/>
  <c r="F121" i="111" s="1"/>
  <c r="C121" i="111"/>
  <c r="C166" i="111"/>
  <c r="C214" i="111"/>
  <c r="C320" i="111"/>
  <c r="C364" i="111"/>
  <c r="C450" i="111"/>
  <c r="C495" i="111"/>
  <c r="E496" i="111"/>
  <c r="F496" i="111" s="1"/>
  <c r="E495" i="111"/>
  <c r="F495" i="111" s="1"/>
  <c r="C496" i="111"/>
  <c r="E494" i="111"/>
  <c r="F494" i="111" s="1"/>
  <c r="I494" i="111" s="1"/>
  <c r="E449" i="111"/>
  <c r="F449" i="111" s="1"/>
  <c r="E407" i="111"/>
  <c r="F407" i="111" s="1"/>
  <c r="E363" i="111"/>
  <c r="F363" i="111" s="1"/>
  <c r="E319" i="111"/>
  <c r="F319" i="111" s="1"/>
  <c r="E281" i="111"/>
  <c r="F281" i="111" s="1"/>
  <c r="E213" i="111"/>
  <c r="F213" i="111" s="1"/>
  <c r="E165" i="111"/>
  <c r="F165" i="111" s="1"/>
  <c r="C494" i="111"/>
  <c r="C449" i="111"/>
  <c r="C407" i="111"/>
  <c r="C363" i="111"/>
  <c r="C319" i="111"/>
  <c r="C281" i="111"/>
  <c r="C213" i="111"/>
  <c r="C165" i="111"/>
  <c r="E120" i="111"/>
  <c r="F120" i="111" s="1"/>
  <c r="C120" i="111"/>
  <c r="E119" i="111"/>
  <c r="F119" i="111" s="1"/>
  <c r="E164" i="111"/>
  <c r="F164" i="111" s="1"/>
  <c r="E212" i="111"/>
  <c r="F212" i="111" s="1"/>
  <c r="E279" i="111"/>
  <c r="F279" i="111" s="1"/>
  <c r="F317" i="111"/>
  <c r="E318" i="111"/>
  <c r="F318" i="111" s="1"/>
  <c r="E362" i="111"/>
  <c r="F362" i="111" s="1"/>
  <c r="E406" i="111"/>
  <c r="F406" i="111" s="1"/>
  <c r="E448" i="111"/>
  <c r="F448" i="111" s="1"/>
  <c r="E493" i="111"/>
  <c r="F493" i="111" s="1"/>
  <c r="I493" i="111" s="1"/>
  <c r="C493" i="111"/>
  <c r="C448" i="111"/>
  <c r="C119" i="111"/>
  <c r="C164" i="111"/>
  <c r="C212" i="111"/>
  <c r="C279" i="111"/>
  <c r="C318" i="111"/>
  <c r="C362" i="111"/>
  <c r="C406" i="111"/>
  <c r="E447" i="111"/>
  <c r="F447" i="111" s="1"/>
  <c r="I447" i="111" s="1"/>
  <c r="E491" i="111"/>
  <c r="F491" i="111" s="1"/>
  <c r="I491" i="111" s="1"/>
  <c r="C491" i="111"/>
  <c r="E492" i="111"/>
  <c r="F492" i="111" s="1"/>
  <c r="C492" i="111"/>
  <c r="C447" i="111"/>
  <c r="F118" i="111"/>
  <c r="F163" i="111"/>
  <c r="I163" i="111" s="1"/>
  <c r="F361" i="111"/>
  <c r="E360" i="111"/>
  <c r="F360" i="111" s="1"/>
  <c r="C360" i="111"/>
  <c r="E162" i="111"/>
  <c r="F162" i="111" s="1"/>
  <c r="J162" i="111" s="1"/>
  <c r="K162" i="111" s="1"/>
  <c r="E210" i="111"/>
  <c r="F210" i="111" s="1"/>
  <c r="E278" i="111"/>
  <c r="F278" i="111" s="1"/>
  <c r="E316" i="111"/>
  <c r="F316" i="111" s="1"/>
  <c r="E359" i="111"/>
  <c r="F359" i="111" s="1"/>
  <c r="E405" i="111"/>
  <c r="F405" i="111" s="1"/>
  <c r="E446" i="111"/>
  <c r="F446" i="111" s="1"/>
  <c r="E490" i="111"/>
  <c r="F490" i="111" s="1"/>
  <c r="I490" i="111" s="1"/>
  <c r="C490" i="111"/>
  <c r="C446" i="111"/>
  <c r="C405" i="111"/>
  <c r="C359" i="111"/>
  <c r="C316" i="111"/>
  <c r="C278" i="111"/>
  <c r="C210" i="111"/>
  <c r="C162" i="111"/>
  <c r="E117" i="111"/>
  <c r="F117" i="111" s="1"/>
  <c r="C117" i="111"/>
  <c r="E209" i="111"/>
  <c r="F209" i="111" s="1"/>
  <c r="E315" i="111"/>
  <c r="F315" i="111" s="1"/>
  <c r="E445" i="111"/>
  <c r="F445" i="111" s="1"/>
  <c r="C445" i="111"/>
  <c r="C315" i="111"/>
  <c r="C209" i="111"/>
  <c r="E116" i="111"/>
  <c r="F116" i="111" s="1"/>
  <c r="C116" i="111"/>
  <c r="E161" i="111"/>
  <c r="F161" i="111" s="1"/>
  <c r="I161" i="111" s="1"/>
  <c r="C161" i="111"/>
  <c r="E358" i="111"/>
  <c r="F358" i="111" s="1"/>
  <c r="C358" i="111"/>
  <c r="E444" i="111"/>
  <c r="F444" i="111" s="1"/>
  <c r="C444" i="111"/>
  <c r="E443" i="111"/>
  <c r="F443" i="111" s="1"/>
  <c r="E357" i="111"/>
  <c r="F357" i="111" s="1"/>
  <c r="C443" i="111"/>
  <c r="C357" i="111"/>
  <c r="E160" i="111"/>
  <c r="F160" i="111" s="1"/>
  <c r="I160" i="111" s="1"/>
  <c r="C160" i="111"/>
  <c r="E159" i="111"/>
  <c r="F159" i="111" s="1"/>
  <c r="I159" i="111" s="1"/>
  <c r="E489" i="111"/>
  <c r="F489" i="111" s="1"/>
  <c r="E442" i="111"/>
  <c r="F442" i="111" s="1"/>
  <c r="C489" i="111"/>
  <c r="C442" i="111"/>
  <c r="C159" i="111"/>
  <c r="E356" i="111"/>
  <c r="F356" i="111" s="1"/>
  <c r="C356" i="111"/>
  <c r="E488" i="111"/>
  <c r="F488" i="111" s="1"/>
  <c r="I488" i="111" s="1"/>
  <c r="C488" i="111"/>
  <c r="E314" i="111"/>
  <c r="F314" i="111" s="1"/>
  <c r="E313" i="111"/>
  <c r="F313" i="111" s="1"/>
  <c r="C314" i="111"/>
  <c r="C313" i="111"/>
  <c r="E486" i="111"/>
  <c r="F486" i="111" s="1"/>
  <c r="C486" i="111"/>
  <c r="C441" i="111"/>
  <c r="E441" i="111"/>
  <c r="F441" i="111" s="1"/>
  <c r="E115" i="111"/>
  <c r="F115" i="111" s="1"/>
  <c r="C115" i="111"/>
  <c r="E208" i="111"/>
  <c r="F208" i="111" s="1"/>
  <c r="C208" i="111"/>
  <c r="E487" i="111"/>
  <c r="F487" i="111" s="1"/>
  <c r="E440" i="111"/>
  <c r="F440" i="111" s="1"/>
  <c r="E355" i="111"/>
  <c r="F355" i="111" s="1"/>
  <c r="E207" i="111"/>
  <c r="F207" i="111" s="1"/>
  <c r="E158" i="111"/>
  <c r="F158" i="111" s="1"/>
  <c r="C487" i="111"/>
  <c r="C440" i="111"/>
  <c r="C355" i="111"/>
  <c r="C207" i="111"/>
  <c r="C158" i="111"/>
  <c r="E114" i="111"/>
  <c r="F114" i="111" s="1"/>
  <c r="C114" i="111"/>
  <c r="F271" i="111" l="1"/>
  <c r="F433" i="111"/>
  <c r="F237" i="111"/>
  <c r="F306" i="111"/>
  <c r="F151" i="111"/>
  <c r="F398" i="111"/>
  <c r="F479" i="111"/>
  <c r="J313" i="111"/>
  <c r="F348" i="111"/>
  <c r="J158" i="111"/>
  <c r="F200" i="111"/>
  <c r="F536" i="111"/>
  <c r="I178" i="111"/>
  <c r="J178" i="111"/>
  <c r="K178" i="111" s="1"/>
  <c r="I146" i="111"/>
  <c r="J146" i="111"/>
  <c r="K146" i="111" s="1"/>
  <c r="I118" i="111"/>
  <c r="J118" i="111"/>
  <c r="K118" i="111" s="1"/>
  <c r="I166" i="111"/>
  <c r="J166" i="111"/>
  <c r="K166" i="111" s="1"/>
  <c r="I168" i="111"/>
  <c r="J168" i="111"/>
  <c r="K168" i="111" s="1"/>
  <c r="I135" i="111"/>
  <c r="J135" i="111"/>
  <c r="K135" i="111" s="1"/>
  <c r="I182" i="111"/>
  <c r="J182" i="111"/>
  <c r="K182" i="111" s="1"/>
  <c r="I187" i="111"/>
  <c r="J187" i="111"/>
  <c r="K187" i="111" s="1"/>
  <c r="I189" i="111"/>
  <c r="J189" i="111"/>
  <c r="K189" i="111" s="1"/>
  <c r="I191" i="111"/>
  <c r="J191" i="111"/>
  <c r="K191" i="111" s="1"/>
  <c r="I195" i="111"/>
  <c r="J195" i="111"/>
  <c r="K195" i="111" s="1"/>
  <c r="I181" i="111"/>
  <c r="J181" i="111"/>
  <c r="K181" i="111" s="1"/>
  <c r="I136" i="111"/>
  <c r="J136" i="111"/>
  <c r="K136" i="111" s="1"/>
  <c r="I141" i="111"/>
  <c r="J141" i="111"/>
  <c r="K141" i="111" s="1"/>
  <c r="I192" i="111"/>
  <c r="J192" i="111"/>
  <c r="K192" i="111" s="1"/>
  <c r="I164" i="111"/>
  <c r="J164" i="111"/>
  <c r="K164" i="111" s="1"/>
  <c r="I169" i="111"/>
  <c r="J169" i="111"/>
  <c r="K169" i="111" s="1"/>
  <c r="I143" i="111"/>
  <c r="J143" i="111"/>
  <c r="K143" i="111" s="1"/>
  <c r="I145" i="111"/>
  <c r="J145" i="111"/>
  <c r="K145" i="111" s="1"/>
  <c r="I174" i="111"/>
  <c r="J174" i="111"/>
  <c r="K174" i="111" s="1"/>
  <c r="I130" i="111"/>
  <c r="J130" i="111"/>
  <c r="K130" i="111" s="1"/>
  <c r="I193" i="111"/>
  <c r="J193" i="111"/>
  <c r="K193" i="111" s="1"/>
  <c r="I197" i="111"/>
  <c r="J197" i="111"/>
  <c r="K197" i="111" s="1"/>
  <c r="I119" i="111"/>
  <c r="J119" i="111"/>
  <c r="K119" i="111" s="1"/>
  <c r="I123" i="111"/>
  <c r="J123" i="111"/>
  <c r="K123" i="111" s="1"/>
  <c r="I124" i="111"/>
  <c r="J124" i="111"/>
  <c r="K124" i="111" s="1"/>
  <c r="I171" i="111"/>
  <c r="J171" i="111"/>
  <c r="K171" i="111" s="1"/>
  <c r="I172" i="111"/>
  <c r="J172" i="111"/>
  <c r="K172" i="111" s="1"/>
  <c r="I131" i="111"/>
  <c r="J131" i="111"/>
  <c r="K131" i="111" s="1"/>
  <c r="I190" i="111"/>
  <c r="J190" i="111"/>
  <c r="K190" i="111" s="1"/>
  <c r="I140" i="111"/>
  <c r="J140" i="111"/>
  <c r="K140" i="111" s="1"/>
  <c r="I194" i="111"/>
  <c r="J194" i="111"/>
  <c r="K194" i="111" s="1"/>
  <c r="I144" i="111"/>
  <c r="J144" i="111"/>
  <c r="K144" i="111" s="1"/>
  <c r="I128" i="111"/>
  <c r="J128" i="111"/>
  <c r="K128" i="111" s="1"/>
  <c r="I188" i="111"/>
  <c r="J188" i="111"/>
  <c r="K188" i="111" s="1"/>
  <c r="I121" i="111"/>
  <c r="J121" i="111"/>
  <c r="K121" i="111" s="1"/>
  <c r="I183" i="111"/>
  <c r="J183" i="111"/>
  <c r="K183" i="111" s="1"/>
  <c r="I122" i="111"/>
  <c r="J122" i="111"/>
  <c r="K122" i="111" s="1"/>
  <c r="I170" i="111"/>
  <c r="J170" i="111"/>
  <c r="K170" i="111" s="1"/>
  <c r="I175" i="111"/>
  <c r="J175" i="111"/>
  <c r="K175" i="111" s="1"/>
  <c r="I120" i="111"/>
  <c r="J120" i="111"/>
  <c r="K120" i="111" s="1"/>
  <c r="I167" i="111"/>
  <c r="J167" i="111"/>
  <c r="K167" i="111" s="1"/>
  <c r="I125" i="111"/>
  <c r="J125" i="111"/>
  <c r="K125" i="111" s="1"/>
  <c r="I126" i="111"/>
  <c r="J126" i="111"/>
  <c r="K126" i="111" s="1"/>
  <c r="I127" i="111"/>
  <c r="J127" i="111"/>
  <c r="K127" i="111" s="1"/>
  <c r="I173" i="111"/>
  <c r="J173" i="111"/>
  <c r="K173" i="111" s="1"/>
  <c r="I129" i="111"/>
  <c r="J129" i="111"/>
  <c r="K129" i="111" s="1"/>
  <c r="I176" i="111"/>
  <c r="J176" i="111"/>
  <c r="K176" i="111" s="1"/>
  <c r="I132" i="111"/>
  <c r="J132" i="111"/>
  <c r="K132" i="111" s="1"/>
  <c r="I133" i="111"/>
  <c r="J133" i="111"/>
  <c r="K133" i="111" s="1"/>
  <c r="I179" i="111"/>
  <c r="J179" i="111"/>
  <c r="K179" i="111" s="1"/>
  <c r="I180" i="111"/>
  <c r="J180" i="111"/>
  <c r="K180" i="111" s="1"/>
  <c r="I186" i="111"/>
  <c r="J186" i="111"/>
  <c r="K186" i="111" s="1"/>
  <c r="I138" i="111"/>
  <c r="J138" i="111"/>
  <c r="K138" i="111" s="1"/>
  <c r="I139" i="111"/>
  <c r="J139" i="111"/>
  <c r="K139" i="111" s="1"/>
  <c r="I196" i="111"/>
  <c r="J196" i="111"/>
  <c r="K196" i="111" s="1"/>
  <c r="I134" i="111"/>
  <c r="J134" i="111"/>
  <c r="K134" i="111" s="1"/>
  <c r="I184" i="111"/>
  <c r="J184" i="111"/>
  <c r="K184" i="111" s="1"/>
  <c r="I165" i="111"/>
  <c r="J165" i="111"/>
  <c r="K165" i="111" s="1"/>
  <c r="I177" i="111"/>
  <c r="J177" i="111"/>
  <c r="K177" i="111" s="1"/>
  <c r="I185" i="111"/>
  <c r="J185" i="111"/>
  <c r="K185" i="111" s="1"/>
  <c r="I137" i="111"/>
  <c r="J137" i="111"/>
  <c r="K137" i="111" s="1"/>
  <c r="I142" i="111"/>
  <c r="J142" i="111"/>
  <c r="K142" i="111" s="1"/>
  <c r="I210" i="111"/>
  <c r="J210" i="111"/>
  <c r="K210" i="111" s="1"/>
  <c r="I216" i="111"/>
  <c r="J216" i="111"/>
  <c r="K216" i="111" s="1"/>
  <c r="I221" i="111"/>
  <c r="J221" i="111"/>
  <c r="K221" i="111" s="1"/>
  <c r="J213" i="111"/>
  <c r="K213" i="111" s="1"/>
  <c r="I213" i="111"/>
  <c r="I231" i="111"/>
  <c r="J231" i="111"/>
  <c r="K231" i="111" s="1"/>
  <c r="I212" i="111"/>
  <c r="J212" i="111"/>
  <c r="K212" i="111" s="1"/>
  <c r="I217" i="111"/>
  <c r="J217" i="111"/>
  <c r="K217" i="111" s="1"/>
  <c r="I223" i="111"/>
  <c r="J223" i="111"/>
  <c r="K223" i="111" s="1"/>
  <c r="I227" i="111"/>
  <c r="J227" i="111"/>
  <c r="K227" i="111" s="1"/>
  <c r="J232" i="111"/>
  <c r="K232" i="111" s="1"/>
  <c r="I209" i="111"/>
  <c r="J209" i="111"/>
  <c r="K209" i="111" s="1"/>
  <c r="I225" i="111"/>
  <c r="J225" i="111"/>
  <c r="K225" i="111" s="1"/>
  <c r="I214" i="111"/>
  <c r="J214" i="111"/>
  <c r="K214" i="111" s="1"/>
  <c r="I219" i="111"/>
  <c r="J219" i="111"/>
  <c r="K219" i="111" s="1"/>
  <c r="I218" i="111"/>
  <c r="J218" i="111"/>
  <c r="K218" i="111" s="1"/>
  <c r="I222" i="111"/>
  <c r="J222" i="111"/>
  <c r="K222" i="111" s="1"/>
  <c r="J226" i="111"/>
  <c r="K226" i="111" s="1"/>
  <c r="I226" i="111"/>
  <c r="I220" i="111"/>
  <c r="J220" i="111"/>
  <c r="K220" i="111" s="1"/>
  <c r="I229" i="111"/>
  <c r="J229" i="111"/>
  <c r="K229" i="111" s="1"/>
  <c r="I230" i="111"/>
  <c r="J230" i="111"/>
  <c r="K230" i="111" s="1"/>
  <c r="I215" i="111"/>
  <c r="J215" i="111"/>
  <c r="K215" i="111" s="1"/>
  <c r="I224" i="111"/>
  <c r="J224" i="111"/>
  <c r="K224" i="111" s="1"/>
  <c r="I228" i="111"/>
  <c r="J228" i="111"/>
  <c r="K228" i="111" s="1"/>
  <c r="I319" i="111"/>
  <c r="J319" i="111"/>
  <c r="K319" i="111" s="1"/>
  <c r="I324" i="111"/>
  <c r="J324" i="111"/>
  <c r="K324" i="111" s="1"/>
  <c r="I283" i="111"/>
  <c r="J283" i="111"/>
  <c r="K283" i="111" s="1"/>
  <c r="I289" i="111"/>
  <c r="J289" i="111"/>
  <c r="K289" i="111" s="1"/>
  <c r="I290" i="111"/>
  <c r="J290" i="111"/>
  <c r="K290" i="111" s="1"/>
  <c r="I332" i="111"/>
  <c r="J332" i="111"/>
  <c r="K332" i="111" s="1"/>
  <c r="I317" i="111"/>
  <c r="J317" i="111"/>
  <c r="K317" i="111" s="1"/>
  <c r="I321" i="111"/>
  <c r="J321" i="111"/>
  <c r="K321" i="111" s="1"/>
  <c r="I323" i="111"/>
  <c r="J323" i="111"/>
  <c r="K323" i="111" s="1"/>
  <c r="I333" i="111"/>
  <c r="J333" i="111"/>
  <c r="K333" i="111" s="1"/>
  <c r="I335" i="111"/>
  <c r="J335" i="111"/>
  <c r="K335" i="111" s="1"/>
  <c r="I291" i="111"/>
  <c r="J291" i="111"/>
  <c r="K291" i="111" s="1"/>
  <c r="I320" i="111"/>
  <c r="J320" i="111"/>
  <c r="K320" i="111" s="1"/>
  <c r="I284" i="111"/>
  <c r="J284" i="111"/>
  <c r="K284" i="111" s="1"/>
  <c r="I329" i="111"/>
  <c r="J329" i="111"/>
  <c r="K329" i="111" s="1"/>
  <c r="I287" i="111"/>
  <c r="J287" i="111"/>
  <c r="K287" i="111" s="1"/>
  <c r="I334" i="111"/>
  <c r="J334" i="111"/>
  <c r="K334" i="111" s="1"/>
  <c r="I337" i="111"/>
  <c r="J337" i="111"/>
  <c r="K337" i="111" s="1"/>
  <c r="I338" i="111"/>
  <c r="J338" i="111"/>
  <c r="K338" i="111" s="1"/>
  <c r="I286" i="111"/>
  <c r="J286" i="111"/>
  <c r="K286" i="111" s="1"/>
  <c r="I325" i="111"/>
  <c r="J325" i="111"/>
  <c r="K325" i="111" s="1"/>
  <c r="I327" i="111"/>
  <c r="J327" i="111"/>
  <c r="K327" i="111" s="1"/>
  <c r="I278" i="111"/>
  <c r="J278" i="111"/>
  <c r="K278" i="111" s="1"/>
  <c r="I330" i="111"/>
  <c r="J330" i="111"/>
  <c r="K330" i="111" s="1"/>
  <c r="I281" i="111"/>
  <c r="J281" i="111"/>
  <c r="K281" i="111" s="1"/>
  <c r="I315" i="111"/>
  <c r="J315" i="111"/>
  <c r="K315" i="111" s="1"/>
  <c r="I288" i="111"/>
  <c r="J288" i="111"/>
  <c r="K288" i="111" s="1"/>
  <c r="I282" i="111"/>
  <c r="J282" i="111"/>
  <c r="K282" i="111" s="1"/>
  <c r="I279" i="111"/>
  <c r="J279" i="111"/>
  <c r="K279" i="111" s="1"/>
  <c r="I326" i="111"/>
  <c r="J326" i="111"/>
  <c r="K326" i="111" s="1"/>
  <c r="I328" i="111"/>
  <c r="J328" i="111"/>
  <c r="K328" i="111" s="1"/>
  <c r="I331" i="111"/>
  <c r="J331" i="111"/>
  <c r="K331" i="111" s="1"/>
  <c r="I316" i="111"/>
  <c r="J316" i="111"/>
  <c r="K316" i="111" s="1"/>
  <c r="I318" i="111"/>
  <c r="J318" i="111"/>
  <c r="K318" i="111" s="1"/>
  <c r="I322" i="111"/>
  <c r="J322" i="111"/>
  <c r="K322" i="111" s="1"/>
  <c r="I285" i="111"/>
  <c r="J285" i="111"/>
  <c r="K285" i="111" s="1"/>
  <c r="I336" i="111"/>
  <c r="J336" i="111"/>
  <c r="K336" i="111" s="1"/>
  <c r="I374" i="111"/>
  <c r="J374" i="111"/>
  <c r="K374" i="111" s="1"/>
  <c r="I381" i="111"/>
  <c r="J381" i="111"/>
  <c r="K381" i="111" s="1"/>
  <c r="I358" i="111"/>
  <c r="J358" i="111"/>
  <c r="K358" i="111" s="1"/>
  <c r="J409" i="111"/>
  <c r="K409" i="111" s="1"/>
  <c r="I409" i="111"/>
  <c r="I369" i="111"/>
  <c r="J369" i="111"/>
  <c r="K369" i="111" s="1"/>
  <c r="I456" i="111"/>
  <c r="J456" i="111"/>
  <c r="K456" i="111" s="1"/>
  <c r="I412" i="111"/>
  <c r="J412" i="111"/>
  <c r="K412" i="111" s="1"/>
  <c r="I382" i="111"/>
  <c r="J382" i="111"/>
  <c r="K382" i="111" s="1"/>
  <c r="I469" i="111"/>
  <c r="J469" i="111"/>
  <c r="K469" i="111" s="1"/>
  <c r="I418" i="111"/>
  <c r="J418" i="111"/>
  <c r="K418" i="111" s="1"/>
  <c r="I391" i="111"/>
  <c r="J391" i="111"/>
  <c r="K391" i="111" s="1"/>
  <c r="I420" i="111"/>
  <c r="J420" i="111"/>
  <c r="K420" i="111" s="1"/>
  <c r="I459" i="111"/>
  <c r="J459" i="111"/>
  <c r="K459" i="111" s="1"/>
  <c r="I377" i="111"/>
  <c r="J377" i="111"/>
  <c r="K377" i="111" s="1"/>
  <c r="I370" i="111"/>
  <c r="J370" i="111"/>
  <c r="K370" i="111" s="1"/>
  <c r="I372" i="111"/>
  <c r="J372" i="111"/>
  <c r="K372" i="111" s="1"/>
  <c r="I414" i="111"/>
  <c r="J414" i="111"/>
  <c r="K414" i="111" s="1"/>
  <c r="I461" i="111"/>
  <c r="J461" i="111"/>
  <c r="K461" i="111" s="1"/>
  <c r="I389" i="111"/>
  <c r="J389" i="111"/>
  <c r="K389" i="111" s="1"/>
  <c r="I471" i="111"/>
  <c r="J471" i="111"/>
  <c r="K471" i="111" s="1"/>
  <c r="I392" i="111"/>
  <c r="J392" i="111"/>
  <c r="K392" i="111" s="1"/>
  <c r="I357" i="111"/>
  <c r="J357" i="111"/>
  <c r="K357" i="111" s="1"/>
  <c r="I363" i="111"/>
  <c r="J363" i="111"/>
  <c r="K363" i="111" s="1"/>
  <c r="J411" i="111"/>
  <c r="K411" i="111" s="1"/>
  <c r="I411" i="111"/>
  <c r="I376" i="111"/>
  <c r="J376" i="111"/>
  <c r="K376" i="111" s="1"/>
  <c r="I451" i="111"/>
  <c r="J451" i="111"/>
  <c r="K451" i="111" s="1"/>
  <c r="I416" i="111"/>
  <c r="J416" i="111"/>
  <c r="K416" i="111" s="1"/>
  <c r="I360" i="111"/>
  <c r="J360" i="111"/>
  <c r="K360" i="111" s="1"/>
  <c r="I448" i="111"/>
  <c r="J448" i="111"/>
  <c r="K448" i="111" s="1"/>
  <c r="I407" i="111"/>
  <c r="J407" i="111"/>
  <c r="K407" i="111" s="1"/>
  <c r="I371" i="111"/>
  <c r="J371" i="111"/>
  <c r="K371" i="111" s="1"/>
  <c r="I373" i="111"/>
  <c r="J373" i="111"/>
  <c r="K373" i="111" s="1"/>
  <c r="I375" i="111"/>
  <c r="J375" i="111"/>
  <c r="K375" i="111" s="1"/>
  <c r="I378" i="111"/>
  <c r="J378" i="111"/>
  <c r="K378" i="111" s="1"/>
  <c r="I463" i="111"/>
  <c r="J463" i="111"/>
  <c r="K463" i="111" s="1"/>
  <c r="I380" i="111"/>
  <c r="J380" i="111"/>
  <c r="K380" i="111" s="1"/>
  <c r="I464" i="111"/>
  <c r="J464" i="111"/>
  <c r="K464" i="111" s="1"/>
  <c r="I467" i="111"/>
  <c r="J467" i="111"/>
  <c r="K467" i="111" s="1"/>
  <c r="I386" i="111"/>
  <c r="J386" i="111"/>
  <c r="K386" i="111" s="1"/>
  <c r="I387" i="111"/>
  <c r="J387" i="111"/>
  <c r="K387" i="111" s="1"/>
  <c r="I468" i="111"/>
  <c r="J468" i="111"/>
  <c r="K468" i="111" s="1"/>
  <c r="I393" i="111"/>
  <c r="J393" i="111"/>
  <c r="K393" i="111" s="1"/>
  <c r="I474" i="111"/>
  <c r="J474" i="111"/>
  <c r="K474" i="111" s="1"/>
  <c r="I410" i="111"/>
  <c r="J410" i="111"/>
  <c r="K410" i="111" s="1"/>
  <c r="I406" i="111"/>
  <c r="J406" i="111"/>
  <c r="K406" i="111" s="1"/>
  <c r="I449" i="111"/>
  <c r="J449" i="111"/>
  <c r="K449" i="111" s="1"/>
  <c r="I364" i="111"/>
  <c r="J364" i="111"/>
  <c r="K364" i="111" s="1"/>
  <c r="I452" i="111"/>
  <c r="J452" i="111"/>
  <c r="K452" i="111" s="1"/>
  <c r="I453" i="111"/>
  <c r="J453" i="111"/>
  <c r="K453" i="111" s="1"/>
  <c r="J417" i="111"/>
  <c r="K417" i="111" s="1"/>
  <c r="I417" i="111"/>
  <c r="I379" i="111"/>
  <c r="J379" i="111"/>
  <c r="K379" i="111" s="1"/>
  <c r="I466" i="111"/>
  <c r="J466" i="111"/>
  <c r="K466" i="111" s="1"/>
  <c r="I385" i="111"/>
  <c r="J385" i="111"/>
  <c r="K385" i="111" s="1"/>
  <c r="J394" i="111"/>
  <c r="K394" i="111" s="1"/>
  <c r="I394" i="111"/>
  <c r="I365" i="111"/>
  <c r="J365" i="111"/>
  <c r="K365" i="111" s="1"/>
  <c r="I390" i="111"/>
  <c r="J390" i="111"/>
  <c r="K390" i="111" s="1"/>
  <c r="J419" i="111"/>
  <c r="K419" i="111" s="1"/>
  <c r="I419" i="111"/>
  <c r="I457" i="111"/>
  <c r="J457" i="111"/>
  <c r="K457" i="111" s="1"/>
  <c r="I356" i="111"/>
  <c r="J356" i="111"/>
  <c r="K356" i="111" s="1"/>
  <c r="I359" i="111"/>
  <c r="J359" i="111"/>
  <c r="K359" i="111" s="1"/>
  <c r="I361" i="111"/>
  <c r="J361" i="111"/>
  <c r="K361" i="111" s="1"/>
  <c r="I362" i="111"/>
  <c r="J362" i="111"/>
  <c r="K362" i="111" s="1"/>
  <c r="I450" i="111"/>
  <c r="J450" i="111"/>
  <c r="K450" i="111" s="1"/>
  <c r="I366" i="111"/>
  <c r="J366" i="111"/>
  <c r="K366" i="111" s="1"/>
  <c r="I408" i="111"/>
  <c r="J408" i="111"/>
  <c r="K408" i="111" s="1"/>
  <c r="I458" i="111"/>
  <c r="J458" i="111"/>
  <c r="K458" i="111" s="1"/>
  <c r="I415" i="111"/>
  <c r="J415" i="111"/>
  <c r="K415" i="111" s="1"/>
  <c r="I460" i="111"/>
  <c r="J460" i="111"/>
  <c r="K460" i="111" s="1"/>
  <c r="I462" i="111"/>
  <c r="J462" i="111"/>
  <c r="K462" i="111" s="1"/>
  <c r="I465" i="111"/>
  <c r="J465" i="111"/>
  <c r="K465" i="111" s="1"/>
  <c r="I384" i="111"/>
  <c r="J384" i="111"/>
  <c r="K384" i="111" s="1"/>
  <c r="I388" i="111"/>
  <c r="J388" i="111"/>
  <c r="K388" i="111" s="1"/>
  <c r="I473" i="111"/>
  <c r="J473" i="111"/>
  <c r="K473" i="111" s="1"/>
  <c r="I475" i="111"/>
  <c r="J475" i="111"/>
  <c r="K475" i="111" s="1"/>
  <c r="I368" i="111"/>
  <c r="J368" i="111"/>
  <c r="K368" i="111" s="1"/>
  <c r="I413" i="111"/>
  <c r="J413" i="111"/>
  <c r="K413" i="111" s="1"/>
  <c r="I367" i="111"/>
  <c r="J367" i="111"/>
  <c r="K367" i="111" s="1"/>
  <c r="I454" i="111"/>
  <c r="J454" i="111"/>
  <c r="K454" i="111" s="1"/>
  <c r="I455" i="111"/>
  <c r="J455" i="111"/>
  <c r="K455" i="111" s="1"/>
  <c r="I383" i="111"/>
  <c r="J383" i="111"/>
  <c r="K383" i="111" s="1"/>
  <c r="I470" i="111"/>
  <c r="J470" i="111"/>
  <c r="K470" i="111" s="1"/>
  <c r="J93" i="111"/>
  <c r="K93" i="111" s="1"/>
  <c r="J497" i="111"/>
  <c r="K497" i="111" s="1"/>
  <c r="I497" i="111"/>
  <c r="J515" i="111"/>
  <c r="K515" i="111" s="1"/>
  <c r="I515" i="111"/>
  <c r="J528" i="111"/>
  <c r="K528" i="111" s="1"/>
  <c r="I528" i="111"/>
  <c r="J512" i="111"/>
  <c r="K512" i="111" s="1"/>
  <c r="I512" i="111"/>
  <c r="J496" i="111"/>
  <c r="K496" i="111" s="1"/>
  <c r="I496" i="111"/>
  <c r="I522" i="111"/>
  <c r="J522" i="111"/>
  <c r="K522" i="111" s="1"/>
  <c r="J498" i="111"/>
  <c r="K498" i="111" s="1"/>
  <c r="I498" i="111"/>
  <c r="J507" i="111"/>
  <c r="K507" i="111" s="1"/>
  <c r="I507" i="111"/>
  <c r="I508" i="111"/>
  <c r="J508" i="111"/>
  <c r="K508" i="111" s="1"/>
  <c r="J511" i="111"/>
  <c r="K511" i="111" s="1"/>
  <c r="I511" i="111"/>
  <c r="I518" i="111"/>
  <c r="J518" i="111"/>
  <c r="K518" i="111" s="1"/>
  <c r="I526" i="111"/>
  <c r="J526" i="111"/>
  <c r="K526" i="111" s="1"/>
  <c r="J502" i="111"/>
  <c r="K502" i="111" s="1"/>
  <c r="I502" i="111"/>
  <c r="J517" i="111"/>
  <c r="K517" i="111" s="1"/>
  <c r="I517" i="111"/>
  <c r="I524" i="111"/>
  <c r="J524" i="111"/>
  <c r="K524" i="111" s="1"/>
  <c r="I510" i="111"/>
  <c r="J510" i="111"/>
  <c r="K510" i="111" s="1"/>
  <c r="I499" i="111"/>
  <c r="J499" i="111"/>
  <c r="K499" i="111" s="1"/>
  <c r="I500" i="111"/>
  <c r="J500" i="111"/>
  <c r="K500" i="111" s="1"/>
  <c r="J513" i="111"/>
  <c r="K513" i="111" s="1"/>
  <c r="I513" i="111"/>
  <c r="I516" i="111"/>
  <c r="J516" i="111"/>
  <c r="K516" i="111" s="1"/>
  <c r="J519" i="111"/>
  <c r="K519" i="111" s="1"/>
  <c r="I519" i="111"/>
  <c r="I520" i="111"/>
  <c r="J520" i="111"/>
  <c r="K520" i="111" s="1"/>
  <c r="J523" i="111"/>
  <c r="K523" i="111" s="1"/>
  <c r="I523" i="111"/>
  <c r="J527" i="111"/>
  <c r="K527" i="111" s="1"/>
  <c r="I527" i="111"/>
  <c r="J529" i="111"/>
  <c r="K529" i="111" s="1"/>
  <c r="I529" i="111"/>
  <c r="J501" i="111"/>
  <c r="K501" i="111" s="1"/>
  <c r="I501" i="111"/>
  <c r="J505" i="111"/>
  <c r="K505" i="111" s="1"/>
  <c r="I505" i="111"/>
  <c r="J525" i="111"/>
  <c r="K525" i="111" s="1"/>
  <c r="I525" i="111"/>
  <c r="I495" i="111"/>
  <c r="J495" i="111"/>
  <c r="K495" i="111" s="1"/>
  <c r="J503" i="111"/>
  <c r="K503" i="111" s="1"/>
  <c r="I503" i="111"/>
  <c r="I504" i="111"/>
  <c r="J504" i="111"/>
  <c r="K504" i="111" s="1"/>
  <c r="I514" i="111"/>
  <c r="J514" i="111"/>
  <c r="K514" i="111" s="1"/>
  <c r="J521" i="111"/>
  <c r="K521" i="111" s="1"/>
  <c r="I521" i="111"/>
  <c r="J506" i="111"/>
  <c r="K506" i="111" s="1"/>
  <c r="I509" i="111"/>
  <c r="J494" i="111"/>
  <c r="K494" i="111" s="1"/>
  <c r="J493" i="111"/>
  <c r="K493" i="111" s="1"/>
  <c r="I444" i="111"/>
  <c r="J444" i="111"/>
  <c r="K444" i="111" s="1"/>
  <c r="I88" i="111"/>
  <c r="J88" i="111"/>
  <c r="K88" i="111" s="1"/>
  <c r="I492" i="111"/>
  <c r="J492" i="111"/>
  <c r="K492" i="111" s="1"/>
  <c r="I162" i="111"/>
  <c r="J447" i="111"/>
  <c r="K447" i="111" s="1"/>
  <c r="I443" i="111"/>
  <c r="J443" i="111"/>
  <c r="K443" i="111" s="1"/>
  <c r="J486" i="111"/>
  <c r="I486" i="111"/>
  <c r="I442" i="111"/>
  <c r="J442" i="111"/>
  <c r="K442" i="111" s="1"/>
  <c r="I489" i="111"/>
  <c r="J489" i="111"/>
  <c r="K489" i="111" s="1"/>
  <c r="J116" i="111"/>
  <c r="K116" i="111" s="1"/>
  <c r="I116" i="111"/>
  <c r="I446" i="111"/>
  <c r="J446" i="111"/>
  <c r="K446" i="111" s="1"/>
  <c r="I314" i="111"/>
  <c r="J314" i="111"/>
  <c r="K314" i="111" s="1"/>
  <c r="J441" i="111"/>
  <c r="K441" i="111" s="1"/>
  <c r="I441" i="111"/>
  <c r="I445" i="111"/>
  <c r="J445" i="111"/>
  <c r="K445" i="111" s="1"/>
  <c r="J405" i="111"/>
  <c r="I405" i="111"/>
  <c r="J115" i="111"/>
  <c r="K115" i="111" s="1"/>
  <c r="I115" i="111"/>
  <c r="J117" i="111"/>
  <c r="I117" i="111"/>
  <c r="J161" i="111"/>
  <c r="K161" i="111" s="1"/>
  <c r="I313" i="111"/>
  <c r="J160" i="111"/>
  <c r="K160" i="111" s="1"/>
  <c r="J163" i="111"/>
  <c r="K163" i="111" s="1"/>
  <c r="J159" i="111"/>
  <c r="K159" i="111" s="1"/>
  <c r="J491" i="111"/>
  <c r="K491" i="111" s="1"/>
  <c r="J488" i="111"/>
  <c r="K488" i="111" s="1"/>
  <c r="J490" i="111"/>
  <c r="K490" i="111" s="1"/>
  <c r="J207" i="111"/>
  <c r="I207" i="111"/>
  <c r="J355" i="111"/>
  <c r="I355" i="111"/>
  <c r="J440" i="111"/>
  <c r="I440" i="111"/>
  <c r="J487" i="111"/>
  <c r="K487" i="111" s="1"/>
  <c r="I487" i="111"/>
  <c r="J208" i="111"/>
  <c r="K208" i="111" s="1"/>
  <c r="I208" i="111"/>
  <c r="I158" i="111"/>
  <c r="I114" i="111"/>
  <c r="J114" i="111"/>
  <c r="K306" i="111" l="1"/>
  <c r="J306" i="111"/>
  <c r="F308" i="111" s="1"/>
  <c r="K440" i="111"/>
  <c r="K479" i="111" s="1"/>
  <c r="J479" i="111"/>
  <c r="F481" i="111" s="1"/>
  <c r="K486" i="111"/>
  <c r="K536" i="111" s="1"/>
  <c r="J536" i="111"/>
  <c r="K114" i="111"/>
  <c r="J151" i="111"/>
  <c r="K158" i="111"/>
  <c r="K200" i="111" s="1"/>
  <c r="J200" i="111"/>
  <c r="K355" i="111"/>
  <c r="K398" i="111" s="1"/>
  <c r="J398" i="111"/>
  <c r="F400" i="111" s="1"/>
  <c r="K405" i="111"/>
  <c r="K433" i="111" s="1"/>
  <c r="J433" i="111"/>
  <c r="F435" i="111" s="1"/>
  <c r="K271" i="111"/>
  <c r="J271" i="111"/>
  <c r="K207" i="111"/>
  <c r="K237" i="111" s="1"/>
  <c r="J237" i="111"/>
  <c r="K313" i="111"/>
  <c r="K348" i="111" s="1"/>
  <c r="J348" i="111"/>
  <c r="K117" i="111"/>
  <c r="K151" i="111" l="1"/>
  <c r="F153" i="111"/>
  <c r="F538" i="111"/>
  <c r="F350" i="111"/>
  <c r="F273" i="111"/>
  <c r="F239" i="111"/>
  <c r="F202" i="111"/>
  <c r="E84" i="111"/>
  <c r="F84" i="111" s="1"/>
  <c r="C84" i="111"/>
  <c r="E92" i="111"/>
  <c r="F92" i="111" s="1"/>
  <c r="C92" i="111"/>
  <c r="E89" i="111"/>
  <c r="F89" i="111" s="1"/>
  <c r="C89" i="111"/>
  <c r="E94" i="111"/>
  <c r="F94" i="111" s="1"/>
  <c r="C94" i="111"/>
  <c r="E91" i="111"/>
  <c r="F91" i="111" s="1"/>
  <c r="C91" i="111"/>
  <c r="E90" i="111"/>
  <c r="F90" i="111" s="1"/>
  <c r="C90" i="111"/>
  <c r="E85" i="111"/>
  <c r="F85" i="111" s="1"/>
  <c r="E83" i="111"/>
  <c r="F83" i="111" s="1"/>
  <c r="C85" i="111"/>
  <c r="C83" i="111"/>
  <c r="E87" i="111"/>
  <c r="F87" i="111" s="1"/>
  <c r="C87" i="111"/>
  <c r="E86" i="111"/>
  <c r="F86" i="111" s="1"/>
  <c r="C86" i="111"/>
  <c r="E81" i="111"/>
  <c r="F81" i="111" s="1"/>
  <c r="C81" i="111"/>
  <c r="E82" i="111"/>
  <c r="F82" i="111" s="1"/>
  <c r="C82" i="111"/>
  <c r="E80" i="111"/>
  <c r="F80" i="111" s="1"/>
  <c r="E79" i="111"/>
  <c r="F79" i="111" s="1"/>
  <c r="C80" i="111"/>
  <c r="C79" i="111"/>
  <c r="F78" i="111"/>
  <c r="E77" i="111"/>
  <c r="F77" i="111" s="1"/>
  <c r="C77" i="111"/>
  <c r="E76" i="111"/>
  <c r="F76" i="111" s="1"/>
  <c r="C76" i="111"/>
  <c r="E75" i="111"/>
  <c r="F75" i="111" s="1"/>
  <c r="C75" i="111"/>
  <c r="E74" i="111"/>
  <c r="F74" i="111" s="1"/>
  <c r="C74" i="111"/>
  <c r="F66" i="111"/>
  <c r="K66" i="111" s="1"/>
  <c r="F65" i="111"/>
  <c r="J65" i="111" s="1"/>
  <c r="J67" i="111" s="1"/>
  <c r="J69" i="111" s="1"/>
  <c r="J75" i="111" l="1"/>
  <c r="K75" i="111" s="1"/>
  <c r="I75" i="111"/>
  <c r="I82" i="111"/>
  <c r="J82" i="111"/>
  <c r="K82" i="111" s="1"/>
  <c r="I90" i="111"/>
  <c r="J90" i="111"/>
  <c r="K90" i="111" s="1"/>
  <c r="I80" i="111"/>
  <c r="J80" i="111"/>
  <c r="K80" i="111" s="1"/>
  <c r="I91" i="111"/>
  <c r="J91" i="111"/>
  <c r="K91" i="111" s="1"/>
  <c r="I92" i="111"/>
  <c r="J92" i="111"/>
  <c r="I83" i="111"/>
  <c r="J83" i="111"/>
  <c r="K83" i="111" s="1"/>
  <c r="J85" i="111"/>
  <c r="K85" i="111" s="1"/>
  <c r="I85" i="111"/>
  <c r="I77" i="111"/>
  <c r="J77" i="111"/>
  <c r="K77" i="111" s="1"/>
  <c r="J86" i="111"/>
  <c r="K86" i="111" s="1"/>
  <c r="I86" i="111"/>
  <c r="I94" i="111"/>
  <c r="J94" i="111"/>
  <c r="K94" i="111" s="1"/>
  <c r="I79" i="111"/>
  <c r="J79" i="111"/>
  <c r="K79" i="111" s="1"/>
  <c r="I74" i="111"/>
  <c r="J74" i="111"/>
  <c r="K74" i="111" s="1"/>
  <c r="F107" i="111"/>
  <c r="J84" i="111"/>
  <c r="K84" i="111" s="1"/>
  <c r="I84" i="111"/>
  <c r="I76" i="111"/>
  <c r="J76" i="111"/>
  <c r="K76" i="111" s="1"/>
  <c r="I81" i="111"/>
  <c r="J81" i="111"/>
  <c r="K81" i="111" s="1"/>
  <c r="J78" i="111"/>
  <c r="K78" i="111" s="1"/>
  <c r="I78" i="111"/>
  <c r="I87" i="111"/>
  <c r="J87" i="111"/>
  <c r="K87" i="111" s="1"/>
  <c r="J89" i="111"/>
  <c r="K89" i="111" s="1"/>
  <c r="I89" i="111"/>
  <c r="K65" i="111"/>
  <c r="K67" i="111" s="1"/>
  <c r="K69" i="111" s="1"/>
  <c r="J66" i="111"/>
  <c r="K92" i="111" l="1"/>
  <c r="K107" i="111" s="1"/>
  <c r="J107" i="111"/>
  <c r="F109" i="111" s="1"/>
  <c r="E158" i="87"/>
  <c r="G148" i="87"/>
  <c r="G149" i="87"/>
  <c r="G150" i="87"/>
  <c r="G151" i="87"/>
  <c r="G152" i="87"/>
  <c r="G153" i="87"/>
  <c r="G154" i="87"/>
  <c r="G155" i="87"/>
  <c r="G147" i="87"/>
  <c r="E143" i="87"/>
  <c r="G133" i="87"/>
  <c r="G134" i="87"/>
  <c r="G135" i="87"/>
  <c r="G136" i="87"/>
  <c r="G137" i="87"/>
  <c r="G138" i="87"/>
  <c r="G139" i="87"/>
  <c r="G140" i="87"/>
  <c r="G132" i="87"/>
  <c r="G121" i="87"/>
  <c r="E128" i="87"/>
  <c r="G120" i="87"/>
  <c r="G122" i="87"/>
  <c r="G123" i="87"/>
  <c r="G124" i="87"/>
  <c r="G125" i="87"/>
  <c r="G119" i="87"/>
  <c r="E115" i="87"/>
  <c r="G111" i="87"/>
  <c r="G112" i="87"/>
  <c r="G110" i="87"/>
  <c r="E106" i="87"/>
  <c r="G93" i="87"/>
  <c r="G94" i="87"/>
  <c r="G95" i="87"/>
  <c r="G96" i="87"/>
  <c r="G97" i="87"/>
  <c r="G98" i="87"/>
  <c r="G99" i="87"/>
  <c r="G100" i="87"/>
  <c r="G101" i="87"/>
  <c r="G102" i="87"/>
  <c r="G103" i="87"/>
  <c r="G92" i="87"/>
  <c r="E88" i="87"/>
  <c r="G84" i="87"/>
  <c r="G85" i="87"/>
  <c r="G83" i="87"/>
  <c r="G76" i="87"/>
  <c r="G75" i="87"/>
  <c r="E71" i="87"/>
  <c r="G63" i="87"/>
  <c r="G64" i="87"/>
  <c r="G65" i="87"/>
  <c r="G66" i="87"/>
  <c r="G67" i="87"/>
  <c r="G68" i="87"/>
  <c r="G62" i="87"/>
  <c r="E58" i="87"/>
  <c r="G53" i="87"/>
  <c r="G54" i="87"/>
  <c r="G55" i="87"/>
  <c r="G52" i="87"/>
  <c r="E48" i="87"/>
  <c r="G40" i="87"/>
  <c r="G41" i="87"/>
  <c r="G42" i="87"/>
  <c r="G43" i="87"/>
  <c r="G44" i="87"/>
  <c r="G45" i="87"/>
  <c r="G38" i="87"/>
  <c r="E34" i="87"/>
  <c r="G25" i="87"/>
  <c r="G26" i="87"/>
  <c r="G27" i="87"/>
  <c r="G28" i="87"/>
  <c r="G30" i="87"/>
  <c r="G31" i="87"/>
  <c r="G24" i="87"/>
  <c r="G23" i="87"/>
  <c r="E19" i="87"/>
  <c r="G16" i="87"/>
  <c r="G15" i="87"/>
  <c r="E11" i="87"/>
  <c r="G8" i="87"/>
  <c r="E4" i="49"/>
  <c r="G7" i="87"/>
  <c r="G6" i="87"/>
  <c r="G5" i="87"/>
  <c r="G4" i="87"/>
  <c r="E9" i="49"/>
  <c r="E5" i="49"/>
  <c r="F79" i="90"/>
  <c r="E24" i="49"/>
  <c r="F123" i="112"/>
  <c r="E123" i="112"/>
  <c r="E64" i="112"/>
  <c r="E4" i="34"/>
  <c r="F31" i="111"/>
  <c r="J31" i="111" s="1"/>
  <c r="F30" i="111"/>
  <c r="K30" i="111" s="1"/>
  <c r="K32" i="111" s="1"/>
  <c r="K34" i="111" s="1"/>
  <c r="E11" i="49"/>
  <c r="E10" i="49"/>
  <c r="E6" i="49"/>
  <c r="F123" i="110"/>
  <c r="E123" i="110"/>
  <c r="E64" i="110"/>
  <c r="F123" i="109"/>
  <c r="E123" i="109"/>
  <c r="E64" i="109"/>
  <c r="F123" i="108"/>
  <c r="E123" i="108"/>
  <c r="E64" i="108"/>
  <c r="E35" i="49"/>
  <c r="E39" i="49"/>
  <c r="E32" i="49"/>
  <c r="E29" i="49"/>
  <c r="E28" i="49"/>
  <c r="E27" i="49"/>
  <c r="E23" i="49"/>
  <c r="E21" i="49"/>
  <c r="E19" i="49"/>
  <c r="E7" i="49"/>
  <c r="F123" i="92"/>
  <c r="E123" i="92"/>
  <c r="E64" i="92"/>
  <c r="F79" i="92"/>
  <c r="F123" i="90"/>
  <c r="E123" i="90"/>
  <c r="E64" i="90"/>
  <c r="F123" i="89"/>
  <c r="E123" i="89"/>
  <c r="E64" i="89"/>
  <c r="F79" i="89"/>
  <c r="F123" i="86"/>
  <c r="E123" i="86"/>
  <c r="E64" i="86"/>
  <c r="E19" i="34"/>
  <c r="E15" i="34"/>
  <c r="E14" i="34"/>
  <c r="E37" i="49"/>
  <c r="E20" i="49"/>
  <c r="E22" i="49"/>
  <c r="F123" i="85"/>
  <c r="E123" i="85"/>
  <c r="E64" i="85"/>
  <c r="F79" i="85"/>
  <c r="F123" i="84"/>
  <c r="E123" i="84"/>
  <c r="E64" i="84"/>
  <c r="F123" i="81"/>
  <c r="E123" i="81"/>
  <c r="E64" i="81"/>
  <c r="F123" i="80"/>
  <c r="E123" i="80"/>
  <c r="E64" i="80"/>
  <c r="F123" i="79"/>
  <c r="E123" i="79"/>
  <c r="E64" i="79"/>
  <c r="F79" i="79"/>
  <c r="E12" i="49"/>
  <c r="F123" i="74"/>
  <c r="E123" i="74"/>
  <c r="E64" i="74"/>
  <c r="F123" i="72"/>
  <c r="E123" i="72"/>
  <c r="E64" i="72"/>
  <c r="E17" i="49"/>
  <c r="F123" i="71"/>
  <c r="E123" i="71"/>
  <c r="E64" i="71"/>
  <c r="F123" i="70"/>
  <c r="E123" i="70"/>
  <c r="E64" i="70"/>
  <c r="E34" i="49"/>
  <c r="E33" i="49"/>
  <c r="F123" i="69"/>
  <c r="E123" i="69"/>
  <c r="E64" i="69"/>
  <c r="F123" i="68"/>
  <c r="E123" i="68"/>
  <c r="E115" i="68"/>
  <c r="E64" i="68"/>
  <c r="F123" i="67"/>
  <c r="E123" i="67"/>
  <c r="E64" i="67"/>
  <c r="F79" i="67"/>
  <c r="E36" i="49"/>
  <c r="F123" i="66"/>
  <c r="E123" i="66"/>
  <c r="E64" i="66"/>
  <c r="F123" i="65"/>
  <c r="E123" i="65"/>
  <c r="E64" i="65"/>
  <c r="E31" i="49"/>
  <c r="E30" i="49"/>
  <c r="F123" i="64"/>
  <c r="E123" i="64"/>
  <c r="E64" i="64"/>
  <c r="F123" i="63"/>
  <c r="E123" i="63"/>
  <c r="E64" i="63"/>
  <c r="F79" i="63"/>
  <c r="F123" i="62"/>
  <c r="E123" i="62"/>
  <c r="E115" i="62"/>
  <c r="E64" i="62"/>
  <c r="F79" i="62"/>
  <c r="E15" i="49"/>
  <c r="E14" i="49"/>
  <c r="F123" i="61"/>
  <c r="E123" i="61"/>
  <c r="E64" i="61"/>
  <c r="F79" i="61"/>
  <c r="E13" i="49"/>
  <c r="F123" i="60"/>
  <c r="E123" i="60"/>
  <c r="E64" i="60"/>
  <c r="F79" i="60"/>
  <c r="F123" i="59"/>
  <c r="E123" i="59"/>
  <c r="E115" i="59"/>
  <c r="E64" i="59"/>
  <c r="F79" i="59"/>
  <c r="E18" i="49"/>
  <c r="F123" i="58"/>
  <c r="E123" i="58"/>
  <c r="E64" i="58"/>
  <c r="F123" i="56"/>
  <c r="E123" i="56"/>
  <c r="E64" i="56"/>
  <c r="F79" i="56"/>
  <c r="E25" i="49"/>
  <c r="E16" i="49"/>
  <c r="E26" i="49"/>
  <c r="E8" i="49"/>
  <c r="F123" i="55"/>
  <c r="E123" i="55"/>
  <c r="E64" i="55"/>
  <c r="E51" i="55"/>
  <c r="F123" i="54"/>
  <c r="E123" i="54"/>
  <c r="E64" i="54"/>
  <c r="F123" i="53"/>
  <c r="E123" i="53"/>
  <c r="E64" i="53"/>
  <c r="F123" i="52"/>
  <c r="E123" i="52"/>
  <c r="E64" i="52"/>
  <c r="F36" i="52"/>
  <c r="F34" i="52"/>
  <c r="F32" i="52"/>
  <c r="F33" i="52" s="1"/>
  <c r="F124" i="51"/>
  <c r="E124" i="51"/>
  <c r="F74" i="51"/>
  <c r="E65" i="51"/>
  <c r="F37" i="51"/>
  <c r="F35" i="51"/>
  <c r="F33" i="51"/>
  <c r="F73" i="51" s="1"/>
  <c r="E5" i="34"/>
  <c r="E9" i="34"/>
  <c r="E3" i="34"/>
  <c r="E126" i="38"/>
  <c r="E126" i="36"/>
  <c r="E126" i="12"/>
  <c r="F41" i="38"/>
  <c r="E78" i="36"/>
  <c r="E107" i="38"/>
  <c r="E78" i="38"/>
  <c r="E72" i="38"/>
  <c r="E94" i="38" s="1"/>
  <c r="F42" i="38"/>
  <c r="G35" i="38"/>
  <c r="G29" i="38"/>
  <c r="E78" i="12"/>
  <c r="E107" i="36"/>
  <c r="E72" i="36"/>
  <c r="E84" i="36" s="1"/>
  <c r="E85" i="36" s="1"/>
  <c r="F42" i="36"/>
  <c r="G35" i="36"/>
  <c r="G29" i="36"/>
  <c r="E107" i="12"/>
  <c r="E108" i="12" s="1"/>
  <c r="E109" i="12" s="1"/>
  <c r="E72" i="12"/>
  <c r="E94" i="12" s="1"/>
  <c r="F42" i="12"/>
  <c r="G29" i="12"/>
  <c r="G35" i="12"/>
  <c r="G36" i="12" s="1"/>
  <c r="F70" i="12" s="1"/>
  <c r="E80" i="36"/>
  <c r="F53" i="36"/>
  <c r="F57" i="36" s="1"/>
  <c r="F138" i="36" s="1"/>
  <c r="F53" i="38"/>
  <c r="F57" i="38" s="1"/>
  <c r="F138" i="38" s="1"/>
  <c r="E96" i="12"/>
  <c r="E79" i="36"/>
  <c r="E94" i="36"/>
  <c r="E96" i="36" s="1"/>
  <c r="E51" i="71"/>
  <c r="E51" i="59"/>
  <c r="E51" i="109"/>
  <c r="F38" i="70" l="1"/>
  <c r="F38" i="81"/>
  <c r="F38" i="68"/>
  <c r="F79" i="68"/>
  <c r="F38" i="67"/>
  <c r="E115" i="64"/>
  <c r="E51" i="64"/>
  <c r="E115" i="54"/>
  <c r="F79" i="54"/>
  <c r="E115" i="84"/>
  <c r="E101" i="86"/>
  <c r="E115" i="86"/>
  <c r="F79" i="110"/>
  <c r="E101" i="110"/>
  <c r="E51" i="92"/>
  <c r="F79" i="53"/>
  <c r="E115" i="53"/>
  <c r="F34" i="51"/>
  <c r="F36" i="51" s="1"/>
  <c r="E51" i="108"/>
  <c r="F38" i="108"/>
  <c r="F79" i="109"/>
  <c r="F79" i="55"/>
  <c r="F79" i="71"/>
  <c r="E101" i="58"/>
  <c r="E51" i="80"/>
  <c r="F38" i="56"/>
  <c r="F38" i="89"/>
  <c r="E51" i="72"/>
  <c r="E101" i="63"/>
  <c r="F79" i="69"/>
  <c r="B41" i="49"/>
  <c r="F38" i="79"/>
  <c r="F79" i="84"/>
  <c r="F38" i="60"/>
  <c r="F38" i="86"/>
  <c r="F48" i="38"/>
  <c r="F137" i="38" s="1"/>
  <c r="E102" i="51"/>
  <c r="F38" i="71"/>
  <c r="E115" i="72"/>
  <c r="E51" i="89"/>
  <c r="F38" i="53"/>
  <c r="F79" i="72"/>
  <c r="F272" i="111"/>
  <c r="I272" i="111"/>
  <c r="E115" i="112"/>
  <c r="F79" i="108"/>
  <c r="F38" i="59"/>
  <c r="E101" i="66"/>
  <c r="E101" i="64"/>
  <c r="E51" i="58"/>
  <c r="E101" i="109"/>
  <c r="E51" i="52"/>
  <c r="F38" i="54"/>
  <c r="G36" i="38"/>
  <c r="F136" i="38" s="1"/>
  <c r="F140" i="38" s="1"/>
  <c r="F79" i="112"/>
  <c r="E101" i="112"/>
  <c r="G36" i="36"/>
  <c r="F90" i="36" s="1"/>
  <c r="F91" i="36" s="1"/>
  <c r="F38" i="85"/>
  <c r="F38" i="62"/>
  <c r="E101" i="56"/>
  <c r="E101" i="68"/>
  <c r="E51" i="81"/>
  <c r="F79" i="86"/>
  <c r="F94" i="38"/>
  <c r="E51" i="74"/>
  <c r="E101" i="61"/>
  <c r="E51" i="63"/>
  <c r="E101" i="108"/>
  <c r="E101" i="55"/>
  <c r="F65" i="12"/>
  <c r="F38" i="61"/>
  <c r="F79" i="58"/>
  <c r="F79" i="81"/>
  <c r="G20" i="34"/>
  <c r="G21" i="34" s="1"/>
  <c r="E51" i="67"/>
  <c r="E51" i="68"/>
  <c r="E115" i="71"/>
  <c r="E115" i="79"/>
  <c r="E101" i="90"/>
  <c r="I590" i="111"/>
  <c r="F590" i="111"/>
  <c r="I307" i="111"/>
  <c r="F307" i="111"/>
  <c r="G10" i="34"/>
  <c r="G11" i="34" s="1"/>
  <c r="F53" i="12" s="1"/>
  <c r="F57" i="12" s="1"/>
  <c r="F138" i="12" s="1"/>
  <c r="E51" i="86"/>
  <c r="E101" i="62"/>
  <c r="E115" i="52"/>
  <c r="F38" i="84"/>
  <c r="I349" i="111"/>
  <c r="F349" i="111"/>
  <c r="E115" i="90"/>
  <c r="F537" i="111"/>
  <c r="I537" i="111"/>
  <c r="E51" i="110"/>
  <c r="E101" i="85"/>
  <c r="F38" i="110"/>
  <c r="E79" i="38"/>
  <c r="E80" i="38" s="1"/>
  <c r="E96" i="38"/>
  <c r="F80" i="51"/>
  <c r="F89" i="51" s="1"/>
  <c r="I238" i="111"/>
  <c r="F238" i="111"/>
  <c r="E51" i="85"/>
  <c r="E115" i="85"/>
  <c r="E101" i="92"/>
  <c r="E84" i="38"/>
  <c r="E85" i="38" s="1"/>
  <c r="E101" i="54"/>
  <c r="F38" i="65"/>
  <c r="E101" i="65"/>
  <c r="E101" i="69"/>
  <c r="E101" i="74"/>
  <c r="F38" i="109"/>
  <c r="E115" i="66"/>
  <c r="F201" i="111"/>
  <c r="I201" i="111"/>
  <c r="E101" i="72"/>
  <c r="E101" i="89"/>
  <c r="E115" i="109"/>
  <c r="F79" i="52"/>
  <c r="E108" i="38"/>
  <c r="E109" i="38" s="1"/>
  <c r="F79" i="70"/>
  <c r="F152" i="111"/>
  <c r="I152" i="111"/>
  <c r="E115" i="60"/>
  <c r="E115" i="63"/>
  <c r="E101" i="80"/>
  <c r="E115" i="81"/>
  <c r="E115" i="110"/>
  <c r="I399" i="111"/>
  <c r="F399" i="111"/>
  <c r="F434" i="111"/>
  <c r="I434" i="111"/>
  <c r="F480" i="111"/>
  <c r="I480" i="111"/>
  <c r="J30" i="111"/>
  <c r="J32" i="111" s="1"/>
  <c r="J34" i="111" s="1"/>
  <c r="K31" i="111"/>
  <c r="F38" i="72"/>
  <c r="F41" i="36"/>
  <c r="F48" i="36" s="1"/>
  <c r="F105" i="36"/>
  <c r="F67" i="36"/>
  <c r="F93" i="36"/>
  <c r="F69" i="36"/>
  <c r="F104" i="12"/>
  <c r="F67" i="12"/>
  <c r="F101" i="12"/>
  <c r="F77" i="12"/>
  <c r="F78" i="12" s="1"/>
  <c r="F93" i="12"/>
  <c r="F92" i="12"/>
  <c r="F103" i="12"/>
  <c r="F68" i="12"/>
  <c r="F69" i="12"/>
  <c r="F102" i="12"/>
  <c r="F64" i="12"/>
  <c r="F136" i="12"/>
  <c r="F90" i="12"/>
  <c r="F95" i="12"/>
  <c r="F71" i="12"/>
  <c r="F41" i="12"/>
  <c r="F48" i="12" s="1"/>
  <c r="F106" i="12"/>
  <c r="F105" i="12"/>
  <c r="F66" i="12"/>
  <c r="F83" i="12"/>
  <c r="E51" i="61"/>
  <c r="E51" i="90"/>
  <c r="F94" i="12"/>
  <c r="E51" i="56"/>
  <c r="E51" i="54"/>
  <c r="E101" i="59"/>
  <c r="E115" i="55"/>
  <c r="F79" i="66"/>
  <c r="E115" i="70"/>
  <c r="E115" i="92"/>
  <c r="E51" i="79"/>
  <c r="E51" i="84"/>
  <c r="F38" i="90"/>
  <c r="E101" i="52"/>
  <c r="I108" i="111"/>
  <c r="F108" i="111"/>
  <c r="F38" i="63"/>
  <c r="E51" i="70"/>
  <c r="E51" i="112"/>
  <c r="F35" i="52"/>
  <c r="F38" i="52" s="1"/>
  <c r="E108" i="36"/>
  <c r="E109" i="36" s="1"/>
  <c r="E51" i="65"/>
  <c r="E115" i="65"/>
  <c r="E51" i="66"/>
  <c r="E115" i="67"/>
  <c r="E115" i="80"/>
  <c r="E115" i="108"/>
  <c r="E116" i="51"/>
  <c r="E101" i="70"/>
  <c r="F79" i="64"/>
  <c r="E115" i="89"/>
  <c r="E41" i="49"/>
  <c r="F65" i="38"/>
  <c r="F68" i="38"/>
  <c r="E115" i="56"/>
  <c r="E115" i="58"/>
  <c r="E115" i="61"/>
  <c r="E115" i="69"/>
  <c r="F79" i="74"/>
  <c r="E115" i="74"/>
  <c r="F79" i="80"/>
  <c r="E79" i="12"/>
  <c r="E80" i="12" s="1"/>
  <c r="E101" i="53"/>
  <c r="E101" i="84"/>
  <c r="F79" i="65"/>
  <c r="E84" i="12"/>
  <c r="E85" i="12" s="1"/>
  <c r="E101" i="81"/>
  <c r="G156" i="87"/>
  <c r="G157" i="87" s="1"/>
  <c r="K158" i="87"/>
  <c r="G141" i="87"/>
  <c r="G142" i="87" s="1"/>
  <c r="G126" i="87"/>
  <c r="G127" i="87" s="1"/>
  <c r="G113" i="87"/>
  <c r="G114" i="87" s="1"/>
  <c r="G104" i="87"/>
  <c r="G105" i="87" s="1"/>
  <c r="G56" i="87"/>
  <c r="G57" i="87" s="1"/>
  <c r="G9" i="87"/>
  <c r="G10" i="87" s="1"/>
  <c r="G17" i="87"/>
  <c r="G18" i="87" s="1"/>
  <c r="G46" i="87"/>
  <c r="G47" i="87" s="1"/>
  <c r="G77" i="87"/>
  <c r="G78" i="87" s="1"/>
  <c r="G69" i="87"/>
  <c r="G70" i="87" s="1"/>
  <c r="G32" i="87"/>
  <c r="G33" i="87" s="1"/>
  <c r="G86" i="87"/>
  <c r="G87" i="87" s="1"/>
  <c r="F64" i="70" l="1"/>
  <c r="F51" i="70"/>
  <c r="F51" i="89"/>
  <c r="F51" i="71"/>
  <c r="F101" i="71"/>
  <c r="F64" i="71"/>
  <c r="F38" i="55"/>
  <c r="F39" i="51"/>
  <c r="F114" i="51" s="1"/>
  <c r="F38" i="92"/>
  <c r="F38" i="58"/>
  <c r="F83" i="36"/>
  <c r="F92" i="36"/>
  <c r="F106" i="36"/>
  <c r="F93" i="38"/>
  <c r="F65" i="36"/>
  <c r="F104" i="38"/>
  <c r="F103" i="36"/>
  <c r="F64" i="36"/>
  <c r="F66" i="36"/>
  <c r="F95" i="36"/>
  <c r="F71" i="36"/>
  <c r="F104" i="36"/>
  <c r="F136" i="36"/>
  <c r="F71" i="38"/>
  <c r="F68" i="36"/>
  <c r="F101" i="36"/>
  <c r="F67" i="38"/>
  <c r="F94" i="36"/>
  <c r="F102" i="36"/>
  <c r="F77" i="36"/>
  <c r="F78" i="36" s="1"/>
  <c r="F70" i="36"/>
  <c r="I591" i="111"/>
  <c r="G23" i="34"/>
  <c r="F101" i="68"/>
  <c r="E101" i="79"/>
  <c r="E101" i="60"/>
  <c r="E51" i="60"/>
  <c r="F96" i="36"/>
  <c r="F117" i="36" s="1"/>
  <c r="G13" i="34"/>
  <c r="F77" i="38"/>
  <c r="F78" i="38" s="1"/>
  <c r="F79" i="38" s="1"/>
  <c r="F80" i="38" s="1"/>
  <c r="F115" i="38" s="1"/>
  <c r="F101" i="38"/>
  <c r="F102" i="38"/>
  <c r="F69" i="38"/>
  <c r="F95" i="38"/>
  <c r="F105" i="38"/>
  <c r="F92" i="38"/>
  <c r="F103" i="38"/>
  <c r="F90" i="38"/>
  <c r="F91" i="38" s="1"/>
  <c r="F83" i="38"/>
  <c r="F66" i="38"/>
  <c r="F106" i="38"/>
  <c r="F70" i="38"/>
  <c r="F64" i="38"/>
  <c r="I481" i="111"/>
  <c r="I400" i="111"/>
  <c r="I153" i="111"/>
  <c r="I239" i="111"/>
  <c r="I109" i="111"/>
  <c r="F38" i="80"/>
  <c r="E101" i="71"/>
  <c r="I202" i="111"/>
  <c r="F141" i="71" s="1"/>
  <c r="I350" i="111"/>
  <c r="F51" i="62"/>
  <c r="F115" i="67"/>
  <c r="F131" i="67" s="1"/>
  <c r="F64" i="68"/>
  <c r="F64" i="81"/>
  <c r="I538" i="111"/>
  <c r="F141" i="70" s="1"/>
  <c r="I273" i="111"/>
  <c r="I308" i="111"/>
  <c r="I435" i="111"/>
  <c r="G59" i="87"/>
  <c r="G159" i="87"/>
  <c r="F38" i="74"/>
  <c r="F38" i="66"/>
  <c r="F64" i="108"/>
  <c r="F115" i="68"/>
  <c r="F131" i="68" s="1"/>
  <c r="G12" i="87"/>
  <c r="F141" i="52"/>
  <c r="F141" i="90"/>
  <c r="F141" i="108"/>
  <c r="F142" i="51"/>
  <c r="F141" i="110"/>
  <c r="F141" i="53"/>
  <c r="F141" i="92"/>
  <c r="F141" i="109"/>
  <c r="F72" i="36"/>
  <c r="F114" i="36" s="1"/>
  <c r="F51" i="86"/>
  <c r="G89" i="87"/>
  <c r="G107" i="87"/>
  <c r="F142" i="38"/>
  <c r="F143" i="38" s="1"/>
  <c r="F115" i="89"/>
  <c r="F131" i="89" s="1"/>
  <c r="F115" i="81"/>
  <c r="F131" i="81" s="1"/>
  <c r="F137" i="12"/>
  <c r="F107" i="36"/>
  <c r="F79" i="36"/>
  <c r="F80" i="36" s="1"/>
  <c r="F115" i="36" s="1"/>
  <c r="G72" i="87"/>
  <c r="G129" i="87"/>
  <c r="F38" i="112"/>
  <c r="E51" i="62"/>
  <c r="F115" i="70"/>
  <c r="F131" i="70" s="1"/>
  <c r="G35" i="87"/>
  <c r="F91" i="12"/>
  <c r="F96" i="12" s="1"/>
  <c r="F117" i="12" s="1"/>
  <c r="F101" i="67"/>
  <c r="G144" i="87"/>
  <c r="F38" i="69"/>
  <c r="F38" i="64"/>
  <c r="F64" i="67"/>
  <c r="E51" i="53"/>
  <c r="F84" i="12"/>
  <c r="F85" i="12" s="1"/>
  <c r="F116" i="12" s="1"/>
  <c r="F79" i="12"/>
  <c r="F80" i="12" s="1"/>
  <c r="F115" i="12" s="1"/>
  <c r="G116" i="87"/>
  <c r="G80" i="87"/>
  <c r="F137" i="36"/>
  <c r="F140" i="36" s="1"/>
  <c r="G49" i="87"/>
  <c r="G20" i="87"/>
  <c r="F141" i="74"/>
  <c r="E101" i="67"/>
  <c r="E51" i="69"/>
  <c r="F101" i="81"/>
  <c r="F72" i="12"/>
  <c r="F114" i="12" s="1"/>
  <c r="F107" i="12"/>
  <c r="F101" i="108"/>
  <c r="F84" i="36"/>
  <c r="F85" i="36" s="1"/>
  <c r="F116" i="36" s="1"/>
  <c r="F115" i="108"/>
  <c r="F131" i="108" s="1"/>
  <c r="F113" i="51" l="1"/>
  <c r="F57" i="51"/>
  <c r="F112" i="51"/>
  <c r="F110" i="51"/>
  <c r="F60" i="51"/>
  <c r="F98" i="51"/>
  <c r="F115" i="51"/>
  <c r="F99" i="51"/>
  <c r="F101" i="51"/>
  <c r="F63" i="51"/>
  <c r="F96" i="51"/>
  <c r="F100" i="51"/>
  <c r="F64" i="51"/>
  <c r="F61" i="51"/>
  <c r="F111" i="51"/>
  <c r="F116" i="51" s="1"/>
  <c r="F132" i="51" s="1"/>
  <c r="F101" i="70"/>
  <c r="F101" i="89"/>
  <c r="F64" i="89"/>
  <c r="F89" i="89" s="1"/>
  <c r="F115" i="56"/>
  <c r="F131" i="56" s="1"/>
  <c r="F101" i="56"/>
  <c r="F51" i="56"/>
  <c r="F64" i="56"/>
  <c r="F101" i="85"/>
  <c r="F64" i="85"/>
  <c r="F115" i="85"/>
  <c r="F131" i="85" s="1"/>
  <c r="F115" i="86"/>
  <c r="F131" i="86" s="1"/>
  <c r="F64" i="86"/>
  <c r="F89" i="86" s="1"/>
  <c r="F101" i="86"/>
  <c r="F64" i="79"/>
  <c r="F115" i="79"/>
  <c r="F131" i="79" s="1"/>
  <c r="F51" i="79"/>
  <c r="F101" i="79"/>
  <c r="F101" i="58"/>
  <c r="F64" i="58"/>
  <c r="F115" i="71"/>
  <c r="F131" i="71" s="1"/>
  <c r="F115" i="60"/>
  <c r="F131" i="60" s="1"/>
  <c r="F101" i="60"/>
  <c r="F64" i="60"/>
  <c r="F115" i="109"/>
  <c r="F131" i="109" s="1"/>
  <c r="F97" i="51"/>
  <c r="F102" i="51" s="1"/>
  <c r="F62" i="51"/>
  <c r="F59" i="51"/>
  <c r="F58" i="51"/>
  <c r="F141" i="56"/>
  <c r="F141" i="72"/>
  <c r="F101" i="109"/>
  <c r="F51" i="92"/>
  <c r="F115" i="53"/>
  <c r="F131" i="53" s="1"/>
  <c r="F115" i="110"/>
  <c r="F131" i="110" s="1"/>
  <c r="F101" i="110"/>
  <c r="F101" i="59"/>
  <c r="F51" i="60"/>
  <c r="F51" i="55"/>
  <c r="F51" i="85"/>
  <c r="F115" i="84"/>
  <c r="F131" i="84" s="1"/>
  <c r="F115" i="62"/>
  <c r="F131" i="62" s="1"/>
  <c r="F141" i="112"/>
  <c r="F141" i="64"/>
  <c r="F141" i="63"/>
  <c r="F141" i="62"/>
  <c r="F141" i="55"/>
  <c r="F141" i="54"/>
  <c r="F141" i="89"/>
  <c r="F141" i="58"/>
  <c r="F141" i="84"/>
  <c r="F141" i="116"/>
  <c r="F141" i="85"/>
  <c r="F141" i="81"/>
  <c r="F141" i="86"/>
  <c r="F141" i="79"/>
  <c r="F141" i="80"/>
  <c r="F141" i="66"/>
  <c r="F141" i="65"/>
  <c r="F141" i="61"/>
  <c r="F141" i="60"/>
  <c r="F141" i="59"/>
  <c r="F141" i="68"/>
  <c r="F141" i="67"/>
  <c r="F141" i="69"/>
  <c r="F107" i="38"/>
  <c r="F108" i="38" s="1"/>
  <c r="F109" i="38" s="1"/>
  <c r="F118" i="38" s="1"/>
  <c r="F51" i="59"/>
  <c r="F89" i="59" s="1"/>
  <c r="F96" i="38"/>
  <c r="F117" i="38" s="1"/>
  <c r="F115" i="59"/>
  <c r="F131" i="59" s="1"/>
  <c r="F51" i="63"/>
  <c r="F115" i="55"/>
  <c r="F131" i="55" s="1"/>
  <c r="F72" i="38"/>
  <c r="F114" i="38" s="1"/>
  <c r="F89" i="71"/>
  <c r="F64" i="59"/>
  <c r="F51" i="110"/>
  <c r="F51" i="54"/>
  <c r="F64" i="110"/>
  <c r="F51" i="68"/>
  <c r="F89" i="68" s="1"/>
  <c r="F84" i="38"/>
  <c r="F85" i="38" s="1"/>
  <c r="F116" i="38" s="1"/>
  <c r="F101" i="62"/>
  <c r="F89" i="70"/>
  <c r="F64" i="53"/>
  <c r="F64" i="62"/>
  <c r="F89" i="62" s="1"/>
  <c r="F51" i="109"/>
  <c r="F115" i="72"/>
  <c r="F131" i="72" s="1"/>
  <c r="F101" i="54"/>
  <c r="F64" i="55"/>
  <c r="F89" i="55" s="1"/>
  <c r="F101" i="55"/>
  <c r="F101" i="53"/>
  <c r="F115" i="90"/>
  <c r="F64" i="84"/>
  <c r="F101" i="84"/>
  <c r="F64" i="63"/>
  <c r="F64" i="109"/>
  <c r="F51" i="53"/>
  <c r="F142" i="36"/>
  <c r="F143" i="36" s="1"/>
  <c r="F108" i="12"/>
  <c r="F109" i="12" s="1"/>
  <c r="F118" i="12" s="1"/>
  <c r="F120" i="12" s="1"/>
  <c r="F64" i="54"/>
  <c r="F64" i="90"/>
  <c r="F115" i="61"/>
  <c r="F131" i="61" s="1"/>
  <c r="F101" i="65"/>
  <c r="F101" i="52"/>
  <c r="F64" i="65"/>
  <c r="F101" i="63"/>
  <c r="F64" i="72"/>
  <c r="F64" i="52"/>
  <c r="F115" i="52"/>
  <c r="F131" i="52" s="1"/>
  <c r="F101" i="72"/>
  <c r="F51" i="67"/>
  <c r="F89" i="67" s="1"/>
  <c r="F115" i="54"/>
  <c r="F131" i="54" s="1"/>
  <c r="F51" i="108"/>
  <c r="F89" i="108" s="1"/>
  <c r="F51" i="81"/>
  <c r="F89" i="81" s="1"/>
  <c r="F101" i="90"/>
  <c r="F115" i="63"/>
  <c r="F131" i="63" s="1"/>
  <c r="F108" i="36"/>
  <c r="F109" i="36" s="1"/>
  <c r="F118" i="36" s="1"/>
  <c r="F120" i="36" s="1"/>
  <c r="F64" i="61"/>
  <c r="F51" i="61"/>
  <c r="F115" i="65"/>
  <c r="F131" i="65" s="1"/>
  <c r="F101" i="61"/>
  <c r="F65" i="51" l="1"/>
  <c r="F88" i="51" s="1"/>
  <c r="F89" i="56"/>
  <c r="F51" i="84"/>
  <c r="F89" i="84" s="1"/>
  <c r="F89" i="85"/>
  <c r="F89" i="79"/>
  <c r="F115" i="58"/>
  <c r="F131" i="58" s="1"/>
  <c r="F89" i="60"/>
  <c r="F101" i="92"/>
  <c r="F64" i="92"/>
  <c r="F89" i="92" s="1"/>
  <c r="F115" i="92"/>
  <c r="F131" i="92" s="1"/>
  <c r="F120" i="38"/>
  <c r="F51" i="69"/>
  <c r="F115" i="80"/>
  <c r="F131" i="80" s="1"/>
  <c r="F101" i="80"/>
  <c r="F89" i="110"/>
  <c r="F89" i="53"/>
  <c r="F89" i="109"/>
  <c r="F64" i="80"/>
  <c r="F51" i="80"/>
  <c r="F89" i="80" s="1"/>
  <c r="F87" i="51"/>
  <c r="F90" i="51" s="1"/>
  <c r="F51" i="58"/>
  <c r="F89" i="58" s="1"/>
  <c r="F89" i="63"/>
  <c r="F139" i="12"/>
  <c r="F140" i="12" s="1"/>
  <c r="F125" i="12"/>
  <c r="F139" i="36"/>
  <c r="F125" i="36"/>
  <c r="F131" i="36" s="1"/>
  <c r="F101" i="69"/>
  <c r="F115" i="64"/>
  <c r="F131" i="64" s="1"/>
  <c r="F139" i="38"/>
  <c r="F125" i="38"/>
  <c r="F115" i="74"/>
  <c r="F131" i="74" s="1"/>
  <c r="F64" i="74"/>
  <c r="F115" i="69"/>
  <c r="F131" i="69" s="1"/>
  <c r="F89" i="54"/>
  <c r="F51" i="65"/>
  <c r="F89" i="65" s="1"/>
  <c r="F64" i="69"/>
  <c r="F51" i="72"/>
  <c r="F89" i="72" s="1"/>
  <c r="F64" i="112"/>
  <c r="F101" i="66"/>
  <c r="F51" i="90"/>
  <c r="F89" i="61"/>
  <c r="F101" i="74"/>
  <c r="F64" i="66"/>
  <c r="F64" i="64"/>
  <c r="F101" i="64"/>
  <c r="F115" i="112"/>
  <c r="F131" i="112" s="1"/>
  <c r="F101" i="112"/>
  <c r="F51" i="52"/>
  <c r="F89" i="52" s="1"/>
  <c r="F115" i="66"/>
  <c r="F131" i="66" s="1"/>
  <c r="F154" i="116" l="1"/>
  <c r="B38" i="49" s="1"/>
  <c r="D38" i="49" s="1"/>
  <c r="F38" i="49" s="1"/>
  <c r="G38" i="49" s="1"/>
  <c r="F89" i="69"/>
  <c r="G142" i="36"/>
  <c r="F129" i="36"/>
  <c r="F51" i="112"/>
  <c r="F89" i="112" s="1"/>
  <c r="F51" i="64"/>
  <c r="F89" i="64" s="1"/>
  <c r="F128" i="36"/>
  <c r="F51" i="74"/>
  <c r="F89" i="74" s="1"/>
  <c r="F127" i="36"/>
  <c r="F126" i="36" s="1"/>
  <c r="F132" i="36" s="1"/>
  <c r="F141" i="36" s="1"/>
  <c r="F51" i="66"/>
  <c r="F89" i="66" s="1"/>
  <c r="F131" i="38"/>
  <c r="F127" i="38" s="1"/>
  <c r="F126" i="38" s="1"/>
  <c r="F132" i="38" s="1"/>
  <c r="F141" i="38" s="1"/>
  <c r="F131" i="12"/>
  <c r="F127" i="12" s="1"/>
  <c r="F169" i="116" l="1"/>
  <c r="F154" i="86"/>
  <c r="F169" i="86" s="1"/>
  <c r="F154" i="67"/>
  <c r="B32" i="49" s="1"/>
  <c r="D32" i="49" s="1"/>
  <c r="F32" i="49" s="1"/>
  <c r="G32" i="49" s="1"/>
  <c r="F154" i="59"/>
  <c r="B13" i="49" s="1"/>
  <c r="D13" i="49" s="1"/>
  <c r="F13" i="49" s="1"/>
  <c r="G13" i="49" s="1"/>
  <c r="F154" i="56"/>
  <c r="F169" i="56" s="1"/>
  <c r="F154" i="81"/>
  <c r="F169" i="81" s="1"/>
  <c r="F128" i="12"/>
  <c r="G142" i="12"/>
  <c r="F129" i="12"/>
  <c r="G142" i="38"/>
  <c r="F129" i="38"/>
  <c r="F128" i="38"/>
  <c r="F154" i="84" l="1"/>
  <c r="B23" i="49" s="1"/>
  <c r="D23" i="49" s="1"/>
  <c r="F23" i="49" s="1"/>
  <c r="G23" i="49" s="1"/>
  <c r="F154" i="79"/>
  <c r="F169" i="79" s="1"/>
  <c r="B21" i="49"/>
  <c r="D21" i="49" s="1"/>
  <c r="F21" i="49" s="1"/>
  <c r="G21" i="49" s="1"/>
  <c r="F154" i="53"/>
  <c r="F169" i="53" s="1"/>
  <c r="F154" i="89"/>
  <c r="B27" i="49" s="1"/>
  <c r="D27" i="49" s="1"/>
  <c r="F27" i="49" s="1"/>
  <c r="G27" i="49" s="1"/>
  <c r="B25" i="49"/>
  <c r="D25" i="49" s="1"/>
  <c r="F25" i="49" s="1"/>
  <c r="G25" i="49" s="1"/>
  <c r="F154" i="60"/>
  <c r="F169" i="60" s="1"/>
  <c r="F154" i="63"/>
  <c r="B30" i="49" s="1"/>
  <c r="D30" i="49" s="1"/>
  <c r="F30" i="49" s="1"/>
  <c r="G30" i="49" s="1"/>
  <c r="F154" i="80"/>
  <c r="F169" i="80" s="1"/>
  <c r="F154" i="71"/>
  <c r="B17" i="49" s="1"/>
  <c r="D17" i="49" s="1"/>
  <c r="F17" i="49" s="1"/>
  <c r="G17" i="49" s="1"/>
  <c r="F169" i="59"/>
  <c r="F154" i="70"/>
  <c r="F169" i="70" s="1"/>
  <c r="F154" i="62"/>
  <c r="F169" i="62" s="1"/>
  <c r="F154" i="55"/>
  <c r="B16" i="49" s="1"/>
  <c r="D16" i="49" s="1"/>
  <c r="F16" i="49" s="1"/>
  <c r="G16" i="49" s="1"/>
  <c r="F154" i="68"/>
  <c r="F169" i="68" s="1"/>
  <c r="F154" i="85"/>
  <c r="F154" i="92"/>
  <c r="F169" i="92" s="1"/>
  <c r="F126" i="12"/>
  <c r="F132" i="12" s="1"/>
  <c r="F141" i="12" s="1"/>
  <c r="F142" i="12" s="1"/>
  <c r="F143" i="12" s="1"/>
  <c r="B37" i="49"/>
  <c r="D37" i="49" s="1"/>
  <c r="F37" i="49" s="1"/>
  <c r="G37" i="49" s="1"/>
  <c r="F169" i="67"/>
  <c r="F154" i="108"/>
  <c r="F169" i="108" s="1"/>
  <c r="F169" i="84" l="1"/>
  <c r="B20" i="49"/>
  <c r="D20" i="49" s="1"/>
  <c r="F20" i="49" s="1"/>
  <c r="G20" i="49" s="1"/>
  <c r="F169" i="89"/>
  <c r="B8" i="49"/>
  <c r="D8" i="49" s="1"/>
  <c r="F8" i="49" s="1"/>
  <c r="G8" i="49" s="1"/>
  <c r="F155" i="51"/>
  <c r="B4" i="49" s="1"/>
  <c r="D4" i="49" s="1"/>
  <c r="F4" i="49" s="1"/>
  <c r="G4" i="49" s="1"/>
  <c r="F154" i="109"/>
  <c r="F169" i="109" s="1"/>
  <c r="F154" i="58"/>
  <c r="F169" i="58" s="1"/>
  <c r="F154" i="90"/>
  <c r="F169" i="90" s="1"/>
  <c r="F169" i="63"/>
  <c r="B33" i="49"/>
  <c r="D33" i="49" s="1"/>
  <c r="F33" i="49" s="1"/>
  <c r="G33" i="49" s="1"/>
  <c r="F154" i="72"/>
  <c r="B28" i="49" s="1"/>
  <c r="D28" i="49" s="1"/>
  <c r="F28" i="49" s="1"/>
  <c r="G28" i="49" s="1"/>
  <c r="F169" i="71"/>
  <c r="B39" i="49"/>
  <c r="D39" i="49" s="1"/>
  <c r="F39" i="49" s="1"/>
  <c r="G39" i="49" s="1"/>
  <c r="B19" i="49"/>
  <c r="D19" i="49" s="1"/>
  <c r="F19" i="49" s="1"/>
  <c r="G19" i="49" s="1"/>
  <c r="B14" i="49"/>
  <c r="D14" i="49" s="1"/>
  <c r="F14" i="49" s="1"/>
  <c r="G14" i="49" s="1"/>
  <c r="B29" i="49"/>
  <c r="D29" i="49" s="1"/>
  <c r="F29" i="49" s="1"/>
  <c r="G29" i="49" s="1"/>
  <c r="F169" i="55"/>
  <c r="F154" i="69"/>
  <c r="F169" i="69" s="1"/>
  <c r="F154" i="66"/>
  <c r="F169" i="66" s="1"/>
  <c r="F154" i="54"/>
  <c r="F169" i="54" s="1"/>
  <c r="F154" i="61"/>
  <c r="F169" i="61" s="1"/>
  <c r="B9" i="49"/>
  <c r="D9" i="49" s="1"/>
  <c r="F9" i="49" s="1"/>
  <c r="G9" i="49" s="1"/>
  <c r="B22" i="49"/>
  <c r="D22" i="49" s="1"/>
  <c r="F22" i="49" s="1"/>
  <c r="G22" i="49" s="1"/>
  <c r="F169" i="85"/>
  <c r="F154" i="112"/>
  <c r="F169" i="112" s="1"/>
  <c r="B6" i="49"/>
  <c r="D6" i="49" s="1"/>
  <c r="F6" i="49" s="1"/>
  <c r="G6" i="49" s="1"/>
  <c r="F154" i="65"/>
  <c r="B18" i="49" l="1"/>
  <c r="D18" i="49" s="1"/>
  <c r="F18" i="49" s="1"/>
  <c r="G18" i="49" s="1"/>
  <c r="B10" i="49"/>
  <c r="D10" i="49" s="1"/>
  <c r="F10" i="49" s="1"/>
  <c r="G10" i="49" s="1"/>
  <c r="B5" i="49"/>
  <c r="D5" i="49" s="1"/>
  <c r="F5" i="49" s="1"/>
  <c r="G5" i="49" s="1"/>
  <c r="F170" i="51"/>
  <c r="F169" i="72"/>
  <c r="B34" i="49"/>
  <c r="D34" i="49" s="1"/>
  <c r="F34" i="49" s="1"/>
  <c r="G34" i="49" s="1"/>
  <c r="F154" i="64"/>
  <c r="B31" i="49" s="1"/>
  <c r="D31" i="49" s="1"/>
  <c r="F31" i="49" s="1"/>
  <c r="G31" i="49" s="1"/>
  <c r="B26" i="49"/>
  <c r="D26" i="49" s="1"/>
  <c r="F26" i="49" s="1"/>
  <c r="G26" i="49" s="1"/>
  <c r="F154" i="74"/>
  <c r="F169" i="74" s="1"/>
  <c r="B36" i="49"/>
  <c r="D36" i="49" s="1"/>
  <c r="F36" i="49" s="1"/>
  <c r="G36" i="49" s="1"/>
  <c r="B24" i="49"/>
  <c r="D24" i="49" s="1"/>
  <c r="F24" i="49" s="1"/>
  <c r="G24" i="49" s="1"/>
  <c r="B15" i="49"/>
  <c r="D15" i="49" s="1"/>
  <c r="F15" i="49" s="1"/>
  <c r="G15" i="49" s="1"/>
  <c r="B35" i="49"/>
  <c r="D35" i="49" s="1"/>
  <c r="F35" i="49" s="1"/>
  <c r="G35" i="49" s="1"/>
  <c r="F169" i="65"/>
  <c r="B12" i="49" l="1"/>
  <c r="D12" i="49" s="1"/>
  <c r="F12" i="49" s="1"/>
  <c r="G12" i="49" s="1"/>
  <c r="F169" i="64"/>
  <c r="E5" i="46" l="1"/>
  <c r="E7" i="46"/>
  <c r="G7" i="46" s="1"/>
  <c r="E15" i="46"/>
  <c r="G15" i="46" s="1"/>
  <c r="E23" i="46"/>
  <c r="G23" i="46" s="1"/>
  <c r="E31" i="46"/>
  <c r="G31" i="46" s="1"/>
  <c r="E39" i="46"/>
  <c r="G39" i="46" s="1"/>
  <c r="E47" i="46"/>
  <c r="G47" i="46" s="1"/>
  <c r="E55" i="46"/>
  <c r="G55" i="46" s="1"/>
  <c r="E63" i="46"/>
  <c r="G63" i="46" s="1"/>
  <c r="E71" i="46"/>
  <c r="G71" i="46" s="1"/>
  <c r="E79" i="46"/>
  <c r="G79" i="46" s="1"/>
  <c r="E87" i="46"/>
  <c r="G87" i="46" s="1"/>
  <c r="E95" i="46"/>
  <c r="G95" i="46" s="1"/>
  <c r="E103" i="46"/>
  <c r="G103" i="46" s="1"/>
  <c r="E111" i="46"/>
  <c r="G111" i="46" s="1"/>
  <c r="E135" i="46"/>
  <c r="G135" i="46" s="1"/>
  <c r="E127" i="46"/>
  <c r="G127" i="46" s="1"/>
  <c r="E119" i="46"/>
  <c r="G119" i="46" s="1"/>
  <c r="E6" i="46"/>
  <c r="G6" i="46" s="1"/>
  <c r="E8" i="46"/>
  <c r="G8" i="46" s="1"/>
  <c r="E24" i="46"/>
  <c r="G24" i="46" s="1"/>
  <c r="E32" i="46"/>
  <c r="G32" i="46" s="1"/>
  <c r="E56" i="46"/>
  <c r="G56" i="46" s="1"/>
  <c r="E80" i="46"/>
  <c r="G80" i="46" s="1"/>
  <c r="E96" i="46"/>
  <c r="G96" i="46" s="1"/>
  <c r="E104" i="46"/>
  <c r="G104" i="46" s="1"/>
  <c r="E120" i="46"/>
  <c r="G120" i="46" s="1"/>
  <c r="E128" i="46"/>
  <c r="G128" i="46" s="1"/>
  <c r="E136" i="46"/>
  <c r="G136" i="46" s="1"/>
  <c r="E88" i="46"/>
  <c r="G88" i="46" s="1"/>
  <c r="E48" i="46"/>
  <c r="G48" i="46" s="1"/>
  <c r="E110" i="46"/>
  <c r="G110" i="46" s="1"/>
  <c r="E102" i="46"/>
  <c r="G102" i="46" s="1"/>
  <c r="E94" i="46"/>
  <c r="G94" i="46" s="1"/>
  <c r="E86" i="46"/>
  <c r="G86" i="46" s="1"/>
  <c r="E78" i="46"/>
  <c r="G78" i="46" s="1"/>
  <c r="E70" i="46"/>
  <c r="G70" i="46" s="1"/>
  <c r="E62" i="46"/>
  <c r="G62" i="46" s="1"/>
  <c r="E54" i="46"/>
  <c r="G54" i="46" s="1"/>
  <c r="E46" i="46"/>
  <c r="G46" i="46" s="1"/>
  <c r="E38" i="46"/>
  <c r="G38" i="46" s="1"/>
  <c r="E30" i="46"/>
  <c r="G30" i="46" s="1"/>
  <c r="E22" i="46"/>
  <c r="G22" i="46" s="1"/>
  <c r="E14" i="46"/>
  <c r="G14" i="46" s="1"/>
  <c r="E134" i="46"/>
  <c r="G134" i="46" s="1"/>
  <c r="E126" i="46"/>
  <c r="G126" i="46" s="1"/>
  <c r="E118" i="46"/>
  <c r="G118" i="46" s="1"/>
  <c r="E10" i="46"/>
  <c r="G10" i="46" s="1"/>
  <c r="E18" i="46"/>
  <c r="G18" i="46" s="1"/>
  <c r="E26" i="46"/>
  <c r="G26" i="46" s="1"/>
  <c r="E34" i="46"/>
  <c r="G34" i="46" s="1"/>
  <c r="E42" i="46"/>
  <c r="G42" i="46" s="1"/>
  <c r="E50" i="46"/>
  <c r="G50" i="46" s="1"/>
  <c r="E58" i="46"/>
  <c r="G58" i="46" s="1"/>
  <c r="E66" i="46"/>
  <c r="G66" i="46" s="1"/>
  <c r="E74" i="46"/>
  <c r="G74" i="46" s="1"/>
  <c r="E82" i="46"/>
  <c r="G82" i="46" s="1"/>
  <c r="E90" i="46"/>
  <c r="G90" i="46" s="1"/>
  <c r="E98" i="46"/>
  <c r="G98" i="46" s="1"/>
  <c r="E106" i="46"/>
  <c r="G106" i="46" s="1"/>
  <c r="E114" i="46"/>
  <c r="G114" i="46" s="1"/>
  <c r="E122" i="46"/>
  <c r="G122" i="46" s="1"/>
  <c r="E130" i="46"/>
  <c r="G130" i="46" s="1"/>
  <c r="E138" i="46"/>
  <c r="G138" i="46" s="1"/>
  <c r="E112" i="46"/>
  <c r="G112" i="46" s="1"/>
  <c r="E72" i="46"/>
  <c r="G72" i="46" s="1"/>
  <c r="E113" i="46"/>
  <c r="G113" i="46" s="1"/>
  <c r="E109" i="46"/>
  <c r="G109" i="46" s="1"/>
  <c r="E105" i="46"/>
  <c r="G105" i="46" s="1"/>
  <c r="E101" i="46"/>
  <c r="G101" i="46" s="1"/>
  <c r="E97" i="46"/>
  <c r="G97" i="46" s="1"/>
  <c r="E93" i="46"/>
  <c r="G93" i="46" s="1"/>
  <c r="E89" i="46"/>
  <c r="G89" i="46" s="1"/>
  <c r="E81" i="46"/>
  <c r="G81" i="46" s="1"/>
  <c r="E77" i="46"/>
  <c r="G77" i="46" s="1"/>
  <c r="E73" i="46"/>
  <c r="G73" i="46" s="1"/>
  <c r="E65" i="46"/>
  <c r="G65" i="46" s="1"/>
  <c r="E61" i="46"/>
  <c r="G61" i="46" s="1"/>
  <c r="E57" i="46"/>
  <c r="G57" i="46" s="1"/>
  <c r="E53" i="46"/>
  <c r="G53" i="46" s="1"/>
  <c r="E49" i="46"/>
  <c r="G49" i="46" s="1"/>
  <c r="E45" i="46"/>
  <c r="G45" i="46" s="1"/>
  <c r="E41" i="46"/>
  <c r="G41" i="46" s="1"/>
  <c r="E37" i="46"/>
  <c r="G37" i="46" s="1"/>
  <c r="E33" i="46"/>
  <c r="G33" i="46" s="1"/>
  <c r="E29" i="46"/>
  <c r="G29" i="46" s="1"/>
  <c r="E25" i="46"/>
  <c r="G25" i="46" s="1"/>
  <c r="E17" i="46"/>
  <c r="G17" i="46" s="1"/>
  <c r="E13" i="46"/>
  <c r="G13" i="46" s="1"/>
  <c r="E9" i="46"/>
  <c r="G9" i="46" s="1"/>
  <c r="E11" i="46"/>
  <c r="G11" i="46" s="1"/>
  <c r="E19" i="46"/>
  <c r="G19" i="46" s="1"/>
  <c r="E27" i="46"/>
  <c r="G27" i="46" s="1"/>
  <c r="E35" i="46"/>
  <c r="G35" i="46" s="1"/>
  <c r="E43" i="46"/>
  <c r="G43" i="46" s="1"/>
  <c r="E51" i="46"/>
  <c r="G51" i="46" s="1"/>
  <c r="E59" i="46"/>
  <c r="G59" i="46" s="1"/>
  <c r="E67" i="46"/>
  <c r="G67" i="46" s="1"/>
  <c r="E75" i="46"/>
  <c r="G75" i="46" s="1"/>
  <c r="E83" i="46"/>
  <c r="G83" i="46" s="1"/>
  <c r="E91" i="46"/>
  <c r="G91" i="46" s="1"/>
  <c r="E99" i="46"/>
  <c r="G99" i="46" s="1"/>
  <c r="E107" i="46"/>
  <c r="G107" i="46" s="1"/>
  <c r="E115" i="46"/>
  <c r="G115" i="46" s="1"/>
  <c r="E123" i="46"/>
  <c r="G123" i="46" s="1"/>
  <c r="E131" i="46"/>
  <c r="G131" i="46" s="1"/>
  <c r="E139" i="46"/>
  <c r="G139" i="46" s="1"/>
  <c r="E64" i="46"/>
  <c r="G64" i="46" s="1"/>
  <c r="E40" i="46"/>
  <c r="G40" i="46" s="1"/>
  <c r="E16" i="46"/>
  <c r="G16" i="46" s="1"/>
  <c r="E21" i="46"/>
  <c r="G21" i="46" s="1"/>
  <c r="E69" i="46"/>
  <c r="G69" i="46" s="1"/>
  <c r="E85" i="46"/>
  <c r="G85" i="46" s="1"/>
  <c r="E137" i="46"/>
  <c r="G137" i="46" s="1"/>
  <c r="E133" i="46"/>
  <c r="G133" i="46" s="1"/>
  <c r="E129" i="46"/>
  <c r="G129" i="46" s="1"/>
  <c r="E125" i="46"/>
  <c r="G125" i="46" s="1"/>
  <c r="E121" i="46"/>
  <c r="G121" i="46" s="1"/>
  <c r="E117" i="46"/>
  <c r="G117" i="46" s="1"/>
  <c r="E12" i="46"/>
  <c r="G12" i="46" s="1"/>
  <c r="E20" i="46"/>
  <c r="G20" i="46" s="1"/>
  <c r="E28" i="46"/>
  <c r="G28" i="46" s="1"/>
  <c r="E36" i="46"/>
  <c r="G36" i="46" s="1"/>
  <c r="E44" i="46"/>
  <c r="G44" i="46" s="1"/>
  <c r="E52" i="46"/>
  <c r="G52" i="46" s="1"/>
  <c r="E60" i="46"/>
  <c r="G60" i="46" s="1"/>
  <c r="E68" i="46"/>
  <c r="G68" i="46" s="1"/>
  <c r="E76" i="46"/>
  <c r="G76" i="46" s="1"/>
  <c r="E84" i="46"/>
  <c r="G84" i="46" s="1"/>
  <c r="E92" i="46"/>
  <c r="G92" i="46" s="1"/>
  <c r="E100" i="46"/>
  <c r="G100" i="46" s="1"/>
  <c r="E108" i="46"/>
  <c r="G108" i="46" s="1"/>
  <c r="E116" i="46"/>
  <c r="G116" i="46" s="1"/>
  <c r="E124" i="46"/>
  <c r="G124" i="46" s="1"/>
  <c r="E132" i="46"/>
  <c r="G132" i="46" s="1"/>
  <c r="E140" i="46"/>
  <c r="G140" i="46" s="1"/>
  <c r="E141" i="46"/>
  <c r="G141" i="46" s="1"/>
  <c r="G5" i="46" l="1"/>
  <c r="G165" i="46" s="1"/>
  <c r="E164" i="46"/>
  <c r="G166" i="46" l="1"/>
  <c r="F154" i="52" l="1"/>
  <c r="B7" i="49" s="1"/>
  <c r="D7" i="49" s="1"/>
  <c r="F7" i="49" s="1"/>
  <c r="G7" i="49" s="1"/>
  <c r="F169" i="52" l="1"/>
  <c r="F154" i="110" l="1"/>
  <c r="B11" i="49" s="1"/>
  <c r="D11" i="49" s="1"/>
  <c r="F11" i="49" s="1"/>
  <c r="F169" i="110" l="1"/>
  <c r="F40" i="49"/>
  <c r="G11" i="49"/>
  <c r="G40" i="49" s="1"/>
  <c r="G49" i="49" l="1"/>
  <c r="G52" i="49" s="1"/>
  <c r="F52" i="49" s="1"/>
  <c r="F49" i="49" l="1"/>
</calcChain>
</file>

<file path=xl/comments1.xml><?xml version="1.0" encoding="utf-8"?>
<comments xmlns="http://schemas.openxmlformats.org/spreadsheetml/2006/main">
  <authors>
    <author>Julio Cesar Silveira Santos</author>
  </authors>
  <commentList>
    <comment ref="E101" authorId="0" shapeId="0">
      <text>
        <r>
          <rPr>
            <b/>
            <sz val="9"/>
            <color indexed="81"/>
            <rFont val="Tahoma"/>
            <family val="2"/>
          </rPr>
          <t>Julio Cesar Silveira Santos:</t>
        </r>
        <r>
          <rPr>
            <sz val="9"/>
            <color indexed="81"/>
            <rFont val="Tahoma"/>
            <family val="2"/>
          </rPr>
          <t xml:space="preserve">
Percentual embasado nas orientações da zênite.
</t>
        </r>
      </text>
    </comment>
  </commentList>
</comments>
</file>

<file path=xl/sharedStrings.xml><?xml version="1.0" encoding="utf-8"?>
<sst xmlns="http://schemas.openxmlformats.org/spreadsheetml/2006/main" count="11992" uniqueCount="1794">
  <si>
    <t>Data/Hora:</t>
  </si>
  <si>
    <t>Discriminação dos Serviços</t>
  </si>
  <si>
    <t>Data de Apresentação da Proposta (dia/mês/ano)</t>
  </si>
  <si>
    <t>Município/UF</t>
  </si>
  <si>
    <t>Mão-de-obra vinculada à execução contratual</t>
  </si>
  <si>
    <t>Dados complementares para composição dos custos referente à mão-de-obra</t>
  </si>
  <si>
    <t>Categoria profissional (vinculada à execução contratual)</t>
  </si>
  <si>
    <t>Data base da categoria (dia/mês/ano)</t>
  </si>
  <si>
    <t>%</t>
  </si>
  <si>
    <t>Valor (R$)</t>
  </si>
  <si>
    <t>Adicional Noturno</t>
  </si>
  <si>
    <t>Outros (especificar)</t>
  </si>
  <si>
    <t>Transporte</t>
  </si>
  <si>
    <t>SESI ou SESC</t>
  </si>
  <si>
    <t>SENAI ou SENAC</t>
  </si>
  <si>
    <t xml:space="preserve">INCRA </t>
  </si>
  <si>
    <t>FGTS</t>
  </si>
  <si>
    <t xml:space="preserve">SEBRAE </t>
  </si>
  <si>
    <t>Salário educação</t>
  </si>
  <si>
    <t>Aviso prévio indenizado</t>
  </si>
  <si>
    <t>Lucro</t>
  </si>
  <si>
    <t>Tributos</t>
  </si>
  <si>
    <t>COFINS</t>
  </si>
  <si>
    <t>PIS</t>
  </si>
  <si>
    <t>ISS</t>
  </si>
  <si>
    <t>Insumos Diversos</t>
  </si>
  <si>
    <t>(I) Total de Remuneração</t>
  </si>
  <si>
    <t>A</t>
  </si>
  <si>
    <t>B</t>
  </si>
  <si>
    <t>C</t>
  </si>
  <si>
    <t>D</t>
  </si>
  <si>
    <t>Identificação do Serviço</t>
  </si>
  <si>
    <t>Tipo de serviço</t>
  </si>
  <si>
    <t>Qtde Total a Contratar</t>
  </si>
  <si>
    <t>Tipo de Serviço</t>
  </si>
  <si>
    <t xml:space="preserve">Salário Normativo da Categoria Profissional </t>
  </si>
  <si>
    <t>MÓDULO 1: COMPOSIÇÃO DA REMUNERAÇÃO</t>
  </si>
  <si>
    <t>Composição da Remuneração</t>
  </si>
  <si>
    <t>Salário Base</t>
  </si>
  <si>
    <t>Hota noturna adicional</t>
  </si>
  <si>
    <t>Adicional de hora extra</t>
  </si>
  <si>
    <t>Intervalo intrajornada</t>
  </si>
  <si>
    <t>E</t>
  </si>
  <si>
    <t>F</t>
  </si>
  <si>
    <t>G</t>
  </si>
  <si>
    <t>H</t>
  </si>
  <si>
    <t>MÓDULO 2: BENEFÍCIOS MENSAIS E DIÁROS</t>
  </si>
  <si>
    <t>Benefícios Mensais e Diários</t>
  </si>
  <si>
    <t>Assistência Odontológica</t>
  </si>
  <si>
    <t>MÓDULO 3: INSUMOS DIVERSOS</t>
  </si>
  <si>
    <t>Uniformes</t>
  </si>
  <si>
    <t>Materiais</t>
  </si>
  <si>
    <t>Equipamentos</t>
  </si>
  <si>
    <t>MÓDULO 4: ENCARGOS SOCIAIS E TRABALHISTAS</t>
  </si>
  <si>
    <t>Encargo previdenciário e FGTS</t>
  </si>
  <si>
    <t>4.1</t>
  </si>
  <si>
    <t>TOTAL</t>
  </si>
  <si>
    <t>Submódulo 4.2 - 13º Salário e Adicional Férias</t>
  </si>
  <si>
    <t>4.2</t>
  </si>
  <si>
    <t>13º Salário e Adicional Férias</t>
  </si>
  <si>
    <t>13º Salário</t>
  </si>
  <si>
    <t>Subtotal</t>
  </si>
  <si>
    <t>Incidência do submódulo 4.1 sobre 13º e Férias</t>
  </si>
  <si>
    <t>Afastamento maternidade</t>
  </si>
  <si>
    <t>4.3</t>
  </si>
  <si>
    <t>Submódulo 4.4 - Provisão para Rescisão</t>
  </si>
  <si>
    <t>4.4</t>
  </si>
  <si>
    <t>Provisão para rescisão</t>
  </si>
  <si>
    <t>Aviso prévio trabalhado</t>
  </si>
  <si>
    <t>Incidência do submódulo 4.1 sobre Aviso prévio trabalhado</t>
  </si>
  <si>
    <t>Submódulo 4.5 - Custo de Reposição do Profissional Ausente</t>
  </si>
  <si>
    <t>4.5</t>
  </si>
  <si>
    <t>Composição do Custo de Reposição do Profissional Ausente</t>
  </si>
  <si>
    <t>Incidência do submódulo 4.1 sobre o Custo de reposição</t>
  </si>
  <si>
    <t>Quadro - resumo – Módulo 4 - Encargos sociais e trabalhistas</t>
  </si>
  <si>
    <t>4.6</t>
  </si>
  <si>
    <t>Módulo 4 - Encargos sociais e trabalhistas</t>
  </si>
  <si>
    <t>Custo de rescisão</t>
  </si>
  <si>
    <t>Custo de reposição do profissional ausente</t>
  </si>
  <si>
    <t>MÓDULO 5 - CUSTOS INDIRETOS, TRIBUTOS E LUCRO</t>
  </si>
  <si>
    <t>Custos Indiretos, Tributos e Lucro</t>
  </si>
  <si>
    <t>B.1</t>
  </si>
  <si>
    <t>Outros tributos</t>
  </si>
  <si>
    <t>B.2</t>
  </si>
  <si>
    <t>B.3</t>
  </si>
  <si>
    <t>B.4</t>
  </si>
  <si>
    <t>Mão-de-obra vinculada à execução contratual (valor por empregado)</t>
  </si>
  <si>
    <t>Módulo 5 – Custos indiretos, tributos e lucro</t>
  </si>
  <si>
    <t>Módulo 1 – Composição da Remuneração</t>
  </si>
  <si>
    <t>Módulo 2 – Benefícios Mensais e Diários</t>
  </si>
  <si>
    <t>Módulo 3 – Insumos Diversos</t>
  </si>
  <si>
    <t>Módulo 4 – Encargos Sociais e Trabalhistas</t>
  </si>
  <si>
    <t>Total de Benefícios mensais e diários</t>
  </si>
  <si>
    <t>Total de Insumos diversos</t>
  </si>
  <si>
    <t>Unid. de Medida</t>
  </si>
  <si>
    <t>Outros - Gratificação</t>
  </si>
  <si>
    <t>Adicional Periculosidade (sobre salário base)</t>
  </si>
  <si>
    <t>Adicional Insalubridade (salário base ou mínimo)</t>
  </si>
  <si>
    <t>INSS (cooperativa o percentual é de 15%)</t>
  </si>
  <si>
    <t>Incidência do FGTS sobre Aviso prévio indenizado</t>
  </si>
  <si>
    <t>DF</t>
  </si>
  <si>
    <r>
      <t>N</t>
    </r>
    <r>
      <rPr>
        <strike/>
        <sz val="10"/>
        <color indexed="8"/>
        <rFont val="Arial Narrow"/>
        <family val="2"/>
      </rPr>
      <t>º</t>
    </r>
    <r>
      <rPr>
        <sz val="10"/>
        <color indexed="8"/>
        <rFont val="Arial Narrow"/>
        <family val="2"/>
      </rPr>
      <t xml:space="preserve"> de meses de execução contratual</t>
    </r>
  </si>
  <si>
    <t>Item</t>
  </si>
  <si>
    <t>Posto</t>
  </si>
  <si>
    <t>Uniforme</t>
  </si>
  <si>
    <t xml:space="preserve">Outros (especificar) </t>
  </si>
  <si>
    <t>TOTAL  POR EMPREGADO</t>
  </si>
  <si>
    <t>TOTAL  DE EMPREGADOS</t>
  </si>
  <si>
    <t>TOTAL  POR EMPREGADO/MÊS</t>
  </si>
  <si>
    <t>2014</t>
  </si>
  <si>
    <t>Ano Acordo, Convenção ou Sentença Normativa em Dissídio Coletivo _ até 31dez14</t>
  </si>
  <si>
    <t>01/jan/2014</t>
  </si>
  <si>
    <t xml:space="preserve">Licença paternidade </t>
  </si>
  <si>
    <t>Ausências legais</t>
  </si>
  <si>
    <t>Ausência por acidente do trabalho</t>
  </si>
  <si>
    <t>Ausência por doença</t>
  </si>
  <si>
    <t>Multa do FGTS e contribuições sociais sobre o Aviso Prévio Indenizado</t>
  </si>
  <si>
    <t>Multa do FGTS e contribuições sociais sobre o aviso prévio trabalhado</t>
  </si>
  <si>
    <t>Custos Indiretos (Despesas Operacionais/Administrativas)</t>
  </si>
  <si>
    <t>13 º salário</t>
  </si>
  <si>
    <t>CATEGORIA PROFISSIONAL:  Carregador de material</t>
  </si>
  <si>
    <t>Carregador</t>
  </si>
  <si>
    <t>Nº Processo:</t>
  </si>
  <si>
    <t>Licitação Nº:</t>
  </si>
  <si>
    <t>SINDISERVIÇOS/DF</t>
  </si>
  <si>
    <t>Auxílio alimentação (CCT)</t>
  </si>
  <si>
    <t xml:space="preserve"> </t>
  </si>
  <si>
    <t>Ano Acordo, Convenção ou Sentença Normativa em Dissídio Coletivo - até 31dez14</t>
  </si>
  <si>
    <t>CATEGORIA PROFISSIONAL:  Servente de limpeza</t>
  </si>
  <si>
    <t>M²</t>
  </si>
  <si>
    <t>Equipamentos (depreciação)</t>
  </si>
  <si>
    <t>Carregador de material</t>
  </si>
  <si>
    <t>TOTAL MENSAL DA CATEGORIA</t>
  </si>
  <si>
    <t>Percentual (%)</t>
  </si>
  <si>
    <t>Total</t>
  </si>
  <si>
    <t xml:space="preserve">   Férias e um terço constitucional</t>
  </si>
  <si>
    <t xml:space="preserve">   13º (décimo terceiro) salário</t>
  </si>
  <si>
    <t xml:space="preserve">  Multa sobre FGTS e contribuição social sobre o aviso prévio indenizado e sobre o aviso prévio trabalhado</t>
  </si>
  <si>
    <t>Quadro de provisionamento, de acordo com o disposto no Anexo VII da IN/SLTI/MPOG  nº  02/2008, atualizada.</t>
  </si>
  <si>
    <r>
      <t xml:space="preserve">   Incidência do Submódulo 4.1 sobre férias, um terço constitucional de férias e 13º (décimo terceiro) salário </t>
    </r>
    <r>
      <rPr>
        <b/>
        <sz val="10"/>
        <color indexed="8"/>
        <rFont val="Times New Roman"/>
        <family val="1"/>
      </rPr>
      <t>*</t>
    </r>
  </si>
  <si>
    <t>Submódulo 4.1 - Encargos previdenciários e FGTS</t>
  </si>
  <si>
    <t>CATEGORIA PROFISSIONAL:  Jauzeiro</t>
  </si>
  <si>
    <t>Limpeza, asseio e conservação</t>
  </si>
  <si>
    <t>Jauzeiro</t>
  </si>
  <si>
    <t>Limpeza, asseio e conservação - Esquadria externa - face externa / fachada do prédio (envidraçada, granito ou outro material)</t>
  </si>
  <si>
    <t>Limpeza e conservação</t>
  </si>
  <si>
    <t>Afastamento maternidade/paternidade</t>
  </si>
  <si>
    <t xml:space="preserve">Licença maternidade/paternidade </t>
  </si>
  <si>
    <t>Incidência do submódulo 4.1 sobre o custo de reposição</t>
  </si>
  <si>
    <t>Afastamento maternidade/pqaternidade</t>
  </si>
  <si>
    <t>Mão de obra vinculada à execução contratual (valor por empregado)</t>
  </si>
  <si>
    <t>Assistência médica e familiar (CCT) - Plano de saúde</t>
  </si>
  <si>
    <t>11.992,75 - (14 profissionais)</t>
  </si>
  <si>
    <t>Seguro de vida, invalidez e auxílio funeral</t>
  </si>
  <si>
    <t>Férias e terço constitucional de férias (IN/SLTI/MPOG  nº 02/2008 atualizada)</t>
  </si>
  <si>
    <t>* Considerando as alíquotas de contribuição de 1% (um por cento), 2% (dois por cento) ou 3% (três por cento), referentes ao grau de risco de acidente do trabalho, previstas no art. 22, inciso II, da Lei  nº  8.212/1991.</t>
  </si>
  <si>
    <t>MÓDULO 5: CUSTOS INDIRETOS, TRIBUTOS E LUCRO</t>
  </si>
  <si>
    <r>
      <t xml:space="preserve">Seguro acidente do trabalho </t>
    </r>
    <r>
      <rPr>
        <sz val="10"/>
        <color indexed="10"/>
        <rFont val="Arial Narrow"/>
        <family val="2"/>
      </rPr>
      <t>(1, 2 ou 3% - art. 22, inciso II, Lei nº 8.212/91)</t>
    </r>
  </si>
  <si>
    <t>Férias e terço constitucional de férias (IN/SLTI/MPOG nº 02/2008 atualizada)</t>
  </si>
  <si>
    <r>
      <rPr>
        <sz val="9.5"/>
        <color indexed="8"/>
        <rFont val="Arial Narrow"/>
        <family val="2"/>
      </rPr>
      <t>Seguro acidente do trabalho</t>
    </r>
    <r>
      <rPr>
        <sz val="9.5"/>
        <color indexed="10"/>
        <rFont val="Arial Narrow"/>
        <family val="2"/>
      </rPr>
      <t xml:space="preserve"> (1, 2 ou 3% - art. 22, inciso II, Lei nº 8.212/91)</t>
    </r>
  </si>
  <si>
    <t>2.344,26 m² (01 profissional)</t>
  </si>
  <si>
    <r>
      <rPr>
        <sz val="9"/>
        <color indexed="8"/>
        <rFont val="Arial Narrow"/>
        <family val="2"/>
      </rPr>
      <t>Seguro acidente do trabalho</t>
    </r>
    <r>
      <rPr>
        <sz val="9"/>
        <color indexed="10"/>
        <rFont val="Arial Narrow"/>
        <family val="2"/>
      </rPr>
      <t xml:space="preserve"> (1, 2 ou 3%) - art. 22, inciso II, Lei nº 8.212/91)</t>
    </r>
  </si>
  <si>
    <t>Auxílio creche</t>
  </si>
  <si>
    <r>
      <t>Afastamento Maternidade</t>
    </r>
    <r>
      <rPr>
        <b/>
        <strike/>
        <sz val="10"/>
        <color indexed="8"/>
        <rFont val="Arial Narrow"/>
        <family val="2"/>
      </rPr>
      <t>/Paternidade</t>
    </r>
  </si>
  <si>
    <r>
      <t>Afastamento maternidade</t>
    </r>
    <r>
      <rPr>
        <strike/>
        <sz val="10"/>
        <color indexed="8"/>
        <rFont val="Arial Narrow"/>
        <family val="2"/>
      </rPr>
      <t>/paternidade</t>
    </r>
  </si>
  <si>
    <r>
      <t>Incidência do submódulo 4.1 sobre afastamento maternidade</t>
    </r>
    <r>
      <rPr>
        <strike/>
        <sz val="10"/>
        <color indexed="8"/>
        <rFont val="Arial Narrow"/>
        <family val="2"/>
      </rPr>
      <t xml:space="preserve"> / paternidade</t>
    </r>
  </si>
  <si>
    <r>
      <t xml:space="preserve">Encargos previdenciários e FGTS </t>
    </r>
    <r>
      <rPr>
        <sz val="10"/>
        <color indexed="10"/>
        <rFont val="Arial Narrow"/>
        <family val="2"/>
      </rPr>
      <t>e outras contribuições</t>
    </r>
  </si>
  <si>
    <r>
      <t xml:space="preserve">Outros - </t>
    </r>
    <r>
      <rPr>
        <sz val="10"/>
        <color indexed="10"/>
        <rFont val="Arial Narrow"/>
        <family val="2"/>
      </rPr>
      <t>(especificar)</t>
    </r>
  </si>
  <si>
    <t>Fator K</t>
  </si>
  <si>
    <t>Incidência do submódulo 4.1 sobre 13º Salário</t>
  </si>
  <si>
    <t>Incidência do submódulo 4.1 sobre afastamento maternidade</t>
  </si>
  <si>
    <t>Afastamento Maternidade</t>
  </si>
  <si>
    <t>QUANTIDADES DE EMPREGADOS</t>
  </si>
  <si>
    <t xml:space="preserve">CATEGORIA PROFISSIONAL:  </t>
  </si>
  <si>
    <t xml:space="preserve">TOTAL </t>
  </si>
  <si>
    <t xml:space="preserve">CUSTO HOMEM/MÊS  </t>
  </si>
  <si>
    <t>Dias</t>
  </si>
  <si>
    <t>Valor/dia</t>
  </si>
  <si>
    <t>QUANTIDADE DE POSTOS DE SERVIÇO</t>
  </si>
  <si>
    <t>OBS.: Realizar pesquisa de preços no modelo de planilha a ser contratado, com a depreciação estimada pelo prazo de vida útil em meses.</t>
  </si>
  <si>
    <t>UNIFORMES</t>
  </si>
  <si>
    <t>ITEM</t>
  </si>
  <si>
    <t>FERRAMENTA/EQUIPAMENTO</t>
  </si>
  <si>
    <t>QTD
(A)</t>
  </si>
  <si>
    <t>VALOR UNITÁRIO ESTIMADO
(B)</t>
  </si>
  <si>
    <t>VALOR TOTAL ESTIMADO
(C = AxB)</t>
  </si>
  <si>
    <t>PRAZO DE     VIDA ÚTIL ESTIMADO (MESES) (D)</t>
  </si>
  <si>
    <t>DEPRECIAÇÃO CUSTO/MÊS
E = C / D</t>
  </si>
  <si>
    <t>POSTO</t>
  </si>
  <si>
    <t>UNIFORME</t>
  </si>
  <si>
    <t>QTD. SEMESTRE
(A)</t>
  </si>
  <si>
    <t>PREÇO TOTAL
(D = BxC)</t>
  </si>
  <si>
    <t>QTD ANUAL
(B = Ax2)</t>
  </si>
  <si>
    <t>PREÇO UNITÁRIO
(C)</t>
  </si>
  <si>
    <t>RESUMO DA CONTRATAÇÃO</t>
  </si>
  <si>
    <t>QUANTIDADE EMPREGADOS POR POSTO
(B)</t>
  </si>
  <si>
    <t>QUANTIDADE DE POSTOS 
(D)</t>
  </si>
  <si>
    <t>SUBTOTAL  CATEGORIA CUSTO MENSAL 
(E = CxD)</t>
  </si>
  <si>
    <t>TOTAL ANUAL CATEGORIA
(F = Ex12)</t>
  </si>
  <si>
    <t>Classificação Brasileira de Ocupação (CBO)</t>
  </si>
  <si>
    <t>Tipo de Serviço (mesmo serviço com características distintas)</t>
  </si>
  <si>
    <t>MÓDULO 2: ENCARGOS E BENEFÍCIOS ANUAIS, MENSAIS E DIÁROS</t>
  </si>
  <si>
    <t>Submódulo 2.1 - 13º (décimo terceiro) Salário, Férias e Adicional de Férias</t>
  </si>
  <si>
    <t>2.1</t>
  </si>
  <si>
    <t>13º (décimo terceiro) Salário</t>
  </si>
  <si>
    <t>13º (décimo terceiro) Salário, Férias e Adicional de Férias</t>
  </si>
  <si>
    <t>2.2</t>
  </si>
  <si>
    <t>Encargo previdenciário (GPS), FGTS e outras contribuições</t>
  </si>
  <si>
    <t>SEBRAE</t>
  </si>
  <si>
    <t>2.3</t>
  </si>
  <si>
    <t>ENCARGOS E BENEFÍCIOS ANUAIS, MENSAIS E DIÁROS</t>
  </si>
  <si>
    <t>Submódulo 2.3 - Benefícios Mensais e Diários</t>
  </si>
  <si>
    <t>MÓDULO 5 - INSUMOS DIVERSOS</t>
  </si>
  <si>
    <t>MÓDULO 6 - CUSTOS INDIRETOS, TRIBUTOS E LUCRO</t>
  </si>
  <si>
    <t>C.1</t>
  </si>
  <si>
    <t>C.2</t>
  </si>
  <si>
    <t>C.3</t>
  </si>
  <si>
    <t xml:space="preserve">Módulo 2 – Encargos e Benefícios Anuais, Mensais e Diários </t>
  </si>
  <si>
    <t xml:space="preserve">Módulo 3 – Provisão para Rescisão </t>
  </si>
  <si>
    <t>Módulo 4 – Custo de Reposição do Profissional Ausente</t>
  </si>
  <si>
    <t>Qtd Total a Contratar</t>
  </si>
  <si>
    <r>
      <t>Seguro acidente do trabalho</t>
    </r>
    <r>
      <rPr>
        <sz val="9"/>
        <rFont val="Arial Narrow"/>
        <family val="2"/>
      </rPr>
      <t xml:space="preserve"> - SAT</t>
    </r>
  </si>
  <si>
    <t>GPS, FGTS e outras contribuições</t>
  </si>
  <si>
    <t xml:space="preserve">INSS </t>
  </si>
  <si>
    <t xml:space="preserve">Ano do Acordo, Convenção ou Dissídio Coletivo </t>
  </si>
  <si>
    <t>Unidade de Medida</t>
  </si>
  <si>
    <t>QUADRO-RESUMO DO MÓDULO 2: ENCARGOS E BENEFÍCIOS ANUAIS, MENSAIS E DIÁROS</t>
  </si>
  <si>
    <t>Dados para composição dos custos referentes à mão-de-obra</t>
  </si>
  <si>
    <r>
      <t xml:space="preserve">Adicional Insalubridade </t>
    </r>
    <r>
      <rPr>
        <sz val="10"/>
        <color indexed="10"/>
        <rFont val="Arial Narrow"/>
        <family val="2"/>
      </rPr>
      <t>(sobre salário mínimo  - 10%, 20%, ou 40%)</t>
    </r>
  </si>
  <si>
    <r>
      <t xml:space="preserve">Adicional Periculosidade </t>
    </r>
    <r>
      <rPr>
        <sz val="10"/>
        <color indexed="10"/>
        <rFont val="Arial Narrow"/>
        <family val="2"/>
      </rPr>
      <t>(sobre salário base - 30%)</t>
    </r>
  </si>
  <si>
    <r>
      <t xml:space="preserve">Adicional Noturno </t>
    </r>
    <r>
      <rPr>
        <sz val="10"/>
        <color indexed="10"/>
        <rFont val="Arial Narrow"/>
        <family val="2"/>
      </rPr>
      <t>(Mínimo 20%)</t>
    </r>
  </si>
  <si>
    <t>Adicional de Hora Noturna Reduzida</t>
  </si>
  <si>
    <t>Auxílio-Refeição/Alimentação</t>
  </si>
  <si>
    <t>MÓDULO 3 - PROVISÃO PARA RESCISÃO</t>
  </si>
  <si>
    <t>Aviso Prévio Indenizado</t>
  </si>
  <si>
    <t>Incidência do FGTS sobre Aviso Prévio Indenizado</t>
  </si>
  <si>
    <t>Multa do FGTS e Contribuição Social Sobre o Aviso Prévio Indenizado</t>
  </si>
  <si>
    <t>Aviso Prévio Trabalhado</t>
  </si>
  <si>
    <t>Multa do FGTS e Contribuição Social sobre o Aviso Prévio Trabalhado</t>
  </si>
  <si>
    <t>MÓDULO 4 - CUSTO DE REPOSIÇÃO DO PROFISSIONAL AUSENTE</t>
  </si>
  <si>
    <t>QUADRO RESUMO - MÓDULO 4 - CUSTO DE REPOSIÇÃO DO PROFISSIONAL AUSENTE</t>
  </si>
  <si>
    <t>CUSTO DE REPOSIÇÃO DO PROFISSIONAL AUSENTE</t>
  </si>
  <si>
    <t>QUADRO RESUMO DO CUSTO POR EMPREGADO</t>
  </si>
  <si>
    <t>VALOR TOTAL POR EMPREGADO</t>
  </si>
  <si>
    <t>SUBTOTAL</t>
  </si>
  <si>
    <t>Módulo 5 – Insumos Diversos</t>
  </si>
  <si>
    <t>Módulo 6 – Custos Indiretos, Tributos e Lucro</t>
  </si>
  <si>
    <t>VALOR TOTAL MENSAL / ANUAL</t>
  </si>
  <si>
    <r>
      <t>Fator K</t>
    </r>
    <r>
      <rPr>
        <b/>
        <sz val="8"/>
        <rFont val="Arial Narrow"/>
        <family val="2"/>
      </rPr>
      <t xml:space="preserve"> </t>
    </r>
  </si>
  <si>
    <t>Férias e Adicional de Férias</t>
  </si>
  <si>
    <t>Submódulo 2.2 - Encargos previdenciários (GPS), Fundo de Garantia por Tempo de Serviço (FGTS) e outras contribuições.</t>
  </si>
  <si>
    <t>SENAI - SENAC</t>
  </si>
  <si>
    <t>Incidência de GPS, FGTS e outras contribuições sobre Aviso Prévio Trabalhado</t>
  </si>
  <si>
    <t>Submódulo 4.1 - Substituto nas Ausências Legais</t>
  </si>
  <si>
    <t>Substituto nas Ausências Legais</t>
  </si>
  <si>
    <t>Substituto na cobertura de Ausências legais</t>
  </si>
  <si>
    <t xml:space="preserve">Substituto na cobertura de Licença Paternidade </t>
  </si>
  <si>
    <t>Substituto na cobertura de Ausência por Acidente de Trabalho</t>
  </si>
  <si>
    <t>Substituto na cobertura de Afastamento Maternidade</t>
  </si>
  <si>
    <t>Substituto na cobertura de Outras ausências  (especificar)</t>
  </si>
  <si>
    <t>Submódulo 4.2 - Substituto na Intrajornada</t>
  </si>
  <si>
    <t>Substituto na Intrajornada</t>
  </si>
  <si>
    <t>Substituto na cobertura de Intervalo para Repouso ou Alimentação</t>
  </si>
  <si>
    <t xml:space="preserve">Custos Indiretos </t>
  </si>
  <si>
    <t>TIPO DE SERVIÇO
CATEGORIA</t>
  </si>
  <si>
    <t>VALOR PROPOSTO POR POSTO
(C=AXB)</t>
  </si>
  <si>
    <r>
      <t xml:space="preserve">APÊNDICE DO TR </t>
    </r>
    <r>
      <rPr>
        <b/>
        <sz val="14"/>
        <color indexed="10"/>
        <rFont val="Arial Narrow"/>
        <family val="2"/>
      </rPr>
      <t>– ...</t>
    </r>
  </si>
  <si>
    <r>
      <t>APÊNDICE DO TR</t>
    </r>
    <r>
      <rPr>
        <b/>
        <sz val="12"/>
        <color indexed="10"/>
        <rFont val="Arial Narrow"/>
        <family val="2"/>
      </rPr>
      <t xml:space="preserve"> – ...</t>
    </r>
  </si>
  <si>
    <r>
      <t xml:space="preserve">Substituto na cobertura de Férias </t>
    </r>
    <r>
      <rPr>
        <sz val="8"/>
        <rFont val="Arial Narrow"/>
        <family val="2"/>
      </rPr>
      <t>(1/3 constitucional de férias e 13º salário do ferista)</t>
    </r>
  </si>
  <si>
    <t>C.4</t>
  </si>
  <si>
    <t>OUTROS (Ver Lei nº 12.546/2011 - Desoneração da Folha de Pagamento)</t>
  </si>
  <si>
    <t>Incidência do submódulo 2.2 sobre Submódulo 2.1</t>
  </si>
  <si>
    <t>Assistência Médica e Familiar</t>
  </si>
  <si>
    <t>00059.001542/2025-91</t>
  </si>
  <si>
    <r>
      <t xml:space="preserve">Salário mínimo </t>
    </r>
    <r>
      <rPr>
        <b/>
        <sz val="10"/>
        <rFont val="Arial Narrow"/>
        <family val="2"/>
      </rPr>
      <t>2026</t>
    </r>
  </si>
  <si>
    <t xml:space="preserve">Manutenção Predial </t>
  </si>
  <si>
    <t>Marceneiro</t>
  </si>
  <si>
    <t>Carpinteiro</t>
  </si>
  <si>
    <t>Lustrador de Móveis</t>
  </si>
  <si>
    <t>Bombeiro Hidráulico</t>
  </si>
  <si>
    <t>Bombeiro Hidráulico (12h X 36h) NOTURNO</t>
  </si>
  <si>
    <t>Pedreiro</t>
  </si>
  <si>
    <t>Pedreiro (12h X 36h) NOTURNO</t>
  </si>
  <si>
    <t>Serralheiro</t>
  </si>
  <si>
    <t>Pintor</t>
  </si>
  <si>
    <t>Pintor (12h X 36h) NOTURNO</t>
  </si>
  <si>
    <t>Vidraceiro</t>
  </si>
  <si>
    <t>Chaveiro</t>
  </si>
  <si>
    <t>Almoxarife</t>
  </si>
  <si>
    <t>Encarregado de Turma de Manutenção e Reparos</t>
  </si>
  <si>
    <t>Supervisor de Oficina</t>
  </si>
  <si>
    <t>TOTAL DE POSTOS</t>
  </si>
  <si>
    <t>FERRAMENTAS/EQUIPAMENTOS POR POSTO</t>
  </si>
  <si>
    <t>EPI - Equipamento de Proteção Individual por POSTO</t>
  </si>
  <si>
    <t>EPI - Descrição</t>
  </si>
  <si>
    <t>Encarregado de Turma de Manutenção e Reparos (12h X 36h) NOTURNO</t>
  </si>
  <si>
    <t>Marceneiro (12h x  36h) DIURNO</t>
  </si>
  <si>
    <t xml:space="preserve">Oficial de Manutenção </t>
  </si>
  <si>
    <t>VALOR MENSAL PROPOSTO POR EMPREGADO COM DEDICAÇÃO EXCLUSIVA DE MÃO DE OBRA
(A)</t>
  </si>
  <si>
    <t>% Residual</t>
  </si>
  <si>
    <t>VALOR RESIDUAL</t>
  </si>
  <si>
    <t>Bombeiro Hidráulico (12h x 36h) DIURNO</t>
  </si>
  <si>
    <t>Pedreiro (12h x 36h) DIURNO</t>
  </si>
  <si>
    <t>Pintor (12h x 36h) DIURNO</t>
  </si>
  <si>
    <t>Serralheiro (12h x 36h) DIURNO</t>
  </si>
  <si>
    <t>Par de Meias Unissex,  100% Algodão, preta, tamanho a ser informado pelo(a) empregado(a) no momento do fornecimento</t>
  </si>
  <si>
    <t>Sapato ou botina de segurança de alta resistência, confeccionada em couro tipo nobuck com espessura mínima de 18 linhas, na cor marrom ou preta, sem biqueira de aço, cano acolchoado e solado em PU de duas camadas, com Certificado de Aprovação (CA) com numeração entre 33 e 47 a ser informado pelo(a) empregado(a) no momento do fornecimento</t>
  </si>
  <si>
    <t>Jaqueta em tecido Tactel (100% poliéster) com forro em tecido 100% poliéster, na cor usual da empresa nos Tamanhos: P, M, G, GG e EX, a ser informado pelo(a) empregado(a) no momento do fornecimento</t>
  </si>
  <si>
    <t>Cinto de couro com fivela metálica em tamanho a ser informado pelo(a) empregado(a) no momento do fornecimento</t>
  </si>
  <si>
    <t>Camisa polo manga longa malha fria, não transparente com logotipo da empresa na frente, na cor usual da empresa contratada e com emblema da empresa na parte frontal  no dorso superior esquerdo e identificação da categoria profissional nas costas na parte superior centralizada em cor de destaque diferenciada da cor da blusa nos Tamanhos: P, M, G, GG e EX, a ser informado pelo(a) empregado(a) no momento do fornecimento</t>
  </si>
  <si>
    <t>Camisa polo manga curta, malha fria, não transparente com logotipo da empresa na frente, na cor usual da empresa contratada e com emblema da empresa na parte frontal  no dorso superior esquerdo e identificação da categoria profissional nas costas na parte superior centralizada em cor de destaque diferenciada da cor da blusa nos Tamanhos: P, M, G, GG e EX, a ser informado pelo(a) empregado(a) no momento do fornecimento</t>
  </si>
  <si>
    <t>Equipamentos (EPIs)</t>
  </si>
  <si>
    <t>Materiais (Ferramentas Individuais)</t>
  </si>
  <si>
    <r>
      <t xml:space="preserve">Calça unissex em tecido jeans ou brim em cor escura ou na cor usual da empresa, com presilhas para cinto, com 02 bolsos frontais e 02 bolsos traseiros com numeração </t>
    </r>
    <r>
      <rPr>
        <sz val="9"/>
        <rFont val="Arial"/>
        <family val="2"/>
      </rPr>
      <t>a ser informado pelo(a) empregado(a) no momento do fornecimento</t>
    </r>
  </si>
  <si>
    <r>
      <t xml:space="preserve">Camisa social manga longa, com abotoamento frontal, 100% algodão ou algodão e poliéster (50% algodão e 50% poliéster), Santista ou padrão similar, na cor usual da empresa, não transparente, com emblema da empresa na parte frontal no dorso superior esquerdo e </t>
    </r>
    <r>
      <rPr>
        <sz val="9"/>
        <color indexed="8"/>
        <rFont val="Arial"/>
        <family val="2"/>
      </rPr>
      <t>identificação da categoria profissional nas costas na parte superior centralizada em cor de destaque diferenciada da cor da blusa nos Tamanhos: P, M, G, GG e EX, a ser informado pelo(a) empregado(a) no momento do fornecimento</t>
    </r>
  </si>
  <si>
    <t>Encarregado Geral (12h x 36h) DIURNO</t>
  </si>
  <si>
    <t>Gesseiro</t>
  </si>
  <si>
    <t>Cortineira/ Tapeceiro</t>
  </si>
  <si>
    <t>Encarregada Geral</t>
  </si>
  <si>
    <t xml:space="preserve">Ajudante da Marcenaria ou Serralheria (12h x 36h) DIURNO </t>
  </si>
  <si>
    <t>Ajudante da Alvenaria</t>
  </si>
  <si>
    <t>Ajudante da Marcenaria, Serralheria ou Tapeçaria</t>
  </si>
  <si>
    <t>Ajudante da Alvenaria (12h x 36h) DIURNO</t>
  </si>
  <si>
    <t>Ajudante da Alvenaria (12h X 36h) NOTURNO</t>
  </si>
  <si>
    <t>Ajudante da Pintura ou Hidráulica</t>
  </si>
  <si>
    <t xml:space="preserve">Ajudante da Pintura ou Hidráulica (12h x 36h) DIURNO </t>
  </si>
  <si>
    <t xml:space="preserve">Ajudante da Pintura ou Hidráulica (12h X 36h) NOTURNO </t>
  </si>
  <si>
    <t>Ajudantes da Alvenaria
Ajudantes da Marcenaria, Serralheria ou Tapeçaria
Ajudantes da Pintura ou Hidráulica</t>
  </si>
  <si>
    <t>Boné com aba tipo árabe com proteção UltraVioleta - UV</t>
  </si>
  <si>
    <t>Luvas de couro com palma em vaqueta, punho 20 cm</t>
  </si>
  <si>
    <t xml:space="preserve">Vestimenta tipo capa para proteção contra chuva, confeccionada em PVC forrada em poliéster, fechamento frontal com botões plásticos de pressão, costuras através de solda eletrônica, com mangas e capuz, comprimento mínimo 1,15 m (próximo dos joelhos) nos Tamanhos: P, M, G, GG e EX, a ser informado pelo(a) empregado(a) no momento do fornecimento. Carbografite ou similar </t>
  </si>
  <si>
    <t>Protetor auditivo tipo plug intrauricular de silicone com corda atenuação de no mínimo 15 dB (quinze decibéis) e certificado de aprovação CA</t>
  </si>
  <si>
    <t>Botas de PVC pretas, cano médio 28 cm, sem forro com Certificado de Aprovação (CA) com numeração entre 33 e 47 a ser informado pelo(a) empregado(a) no momento do fornecimento Cartom ou similar</t>
  </si>
  <si>
    <t>Luvas de látex, espessura mínima 0,62mm Mucambo, Promat ou similar</t>
  </si>
  <si>
    <t>Luvas de PVC cano longo, mínimo 56 cm Indacol, Promat ou similar</t>
  </si>
  <si>
    <t xml:space="preserve">Macacão de saneamento completo com capuz (macacão de segurança, confeccionado em tela de poliéster revestida de PVC em ambas as faces KP400, capuz com cordão para ajuste, mangas compridas, fechamento frontal através de zíper de plástico e velcro) com Certificado de Aprovação (CA) nos Tamanhos: P, M, G, GG e EX, a ser informado pelo(a) empregado(a) no momento do fornecimento. Plastcor ou similar </t>
  </si>
  <si>
    <t>Protetor facial em policarbonato de 8" ou 20 cm transparente contra impacto e anti riscos com certificado de aprovação CA Novel ou similar</t>
  </si>
  <si>
    <t>Carpinteiro
Marceneiro</t>
  </si>
  <si>
    <t xml:space="preserve">Avental de segurança confeccionado em raspa de couro sem emenda e sem costura - tamanho único com Certificado de Aprovação (CA) </t>
  </si>
  <si>
    <t>Luvas em Neoprene com 3 dedos vazados Irwin ou similar</t>
  </si>
  <si>
    <r>
      <t xml:space="preserve">Protetor auditivo tipo concha, atenuação acima de 22 dB (vinte e dois decibéis) com </t>
    </r>
    <r>
      <rPr>
        <sz val="10"/>
        <color theme="1"/>
        <rFont val="Arial"/>
        <family val="2"/>
      </rPr>
      <t>certificado de aprovação CA Vonder ou similar</t>
    </r>
  </si>
  <si>
    <t>Gesseiro 
Pintor</t>
  </si>
  <si>
    <t>Máscara de proteção respiratória descartável PFF2 com certificado de aprovação CA</t>
  </si>
  <si>
    <t>Macacão de Tyvek com polietileno de alta densidade branco TIPO 5/6 TYCHF5 S DUPONT com certificado de aprovação CA. DUPONT ou similar</t>
  </si>
  <si>
    <t>Máscara de proteção respiratória com válvulas de exalação e filtro 1/4 Facial MAST 2002 contra vapores orgânicos, contra fumos metálicos, poeiras e névoas com certificado de aprovação CA</t>
  </si>
  <si>
    <t>Máscara de proteção respiratória descartável PFF1 com certificado de aprovação CA</t>
  </si>
  <si>
    <r>
      <t xml:space="preserve">Óculos de segurança transparente contra impacto e anti riscos, com lente única em policarbonato que possibilitam uma excelente cobertura frontal e lateral aos olhos do usuário com </t>
    </r>
    <r>
      <rPr>
        <sz val="10"/>
        <color theme="1"/>
        <rFont val="Arial"/>
        <family val="2"/>
      </rPr>
      <t>certificado de aprovação CA</t>
    </r>
  </si>
  <si>
    <t>Alicate bomba d'água 10” de aço cromo vanádio c/cabo isolado 1000 V GEDORE ou similar</t>
  </si>
  <si>
    <t>Alicate de apicuar vidro Moldserv ou similar</t>
  </si>
  <si>
    <t>Alicate de corte diagonal c/cabo isolado 6” e proteção 1000 V BELZER ou similar</t>
  </si>
  <si>
    <t>Alicate de pressão 10” GEDORE ou similar</t>
  </si>
  <si>
    <t>Alicate Rebitador Manual VONDER Plus ou similar</t>
  </si>
  <si>
    <t>Aplicador para Silicone VONDER ou similar</t>
  </si>
  <si>
    <t>Chave cotoco de fenda de ¼” x 1 ½” BELZER ou similar</t>
  </si>
  <si>
    <t>Chave cotoco philips ¼” x 1 ½” BELZER ou similar</t>
  </si>
  <si>
    <t>Chave de fenda ¼” x 8” BELZER ou similar</t>
  </si>
  <si>
    <t>Chave de fenda 3/16” x 5” BELZER ou similar</t>
  </si>
  <si>
    <t>Chave de teste neon 100-500 V Ponta fenda Sparta ou similar</t>
  </si>
  <si>
    <t>Chave Mixa Micha kit com 24 Ferramentas Goso Profissional Automotiva Multiponto Yale ou similar</t>
  </si>
  <si>
    <t>Chave philips ¼” x 8” BELZER ou similar</t>
  </si>
  <si>
    <t>Chave philips 3/16” x 5” BELZER ou similar</t>
  </si>
  <si>
    <t>Chaves Torx Tipo L Longas kit com 10 Peças EDA ou similar</t>
  </si>
  <si>
    <t>Colher de Pedreiro 6", Aço com Cabo de Madeira Tramontina ou similar</t>
  </si>
  <si>
    <t>Colher de Pedreiro 10” com Cabo de Madeira Tramontina ou similar</t>
  </si>
  <si>
    <t>Conjunto de 6 Pinças de Precisão, Kit de Pinças Antiestáticas de Aço Inoxidável, Ponta Angulada/Dobrada/Cabeça Chata ESD ou similar</t>
  </si>
  <si>
    <t>Cortador de vidro de rolo antiderrapante profissional de 6 a 12 mm de espessura de corte de vidro com cabo de liga de alumínio Fertak ou similar</t>
  </si>
  <si>
    <t>Desempenadeira de PVC Estriada 17 X 30 cm Astra ou similar</t>
  </si>
  <si>
    <t>Desempenadeira em Aço Dentada 120 X 300 mm Bartex ou similar</t>
  </si>
  <si>
    <t>Espátula Batedor Big Slim Foot Cabo Emborrachado para insulfilm</t>
  </si>
  <si>
    <t>Espátula 3M Gold com Feltro para Insulfilm e Envelopamento 3M ou similar</t>
  </si>
  <si>
    <t>Espatula Teflon Black Insulfilm Película Vinil LB</t>
  </si>
  <si>
    <t>Ferramenta de Abertura Tetra Automática Original Autotec Micha ou similar</t>
  </si>
  <si>
    <t>Garfo pressão para rolo de pintura Atlas ou similar</t>
  </si>
  <si>
    <t>Jogo de bits/ ponteiras para parafusadeira kit com 10 peças Vonder ou similar</t>
  </si>
  <si>
    <t>Jogo de brocas chatas para madeira kit com 6 peças entre 6 e 14mm Sparta ou similar</t>
  </si>
  <si>
    <t>Jogo de Brocas longas para ferro kit com 6 Peças entre 5 mm 14 mm Sparta ou similar</t>
  </si>
  <si>
    <t>Jogo de Brocas longas para madeira kit com 6 Peças entre 5 mm 14 mm Sparta ou similar</t>
  </si>
  <si>
    <t>Jogo de Chave Allen kit com 9 peças entre 1,5 mm a 10 mm GEDORE ou similar</t>
  </si>
  <si>
    <t>Jogo de Chaves Combinadas kit com 15 Peças entre 6 mm a 32 mm Tramontina ou similar</t>
  </si>
  <si>
    <t>Jogo de ferramentas (talhadeira – punção – saca-pino) GEDORE ref. 245 A ou similar</t>
  </si>
  <si>
    <t>Jogo de formão p/madeira ¼”, ½”, ¾” e 1 ¼” Tramontina ou similar</t>
  </si>
  <si>
    <t>Kit De Michas Goso Original 14 Peças Cilindros Multiponto ou similar</t>
  </si>
  <si>
    <t>Kit de Michas Pentinho Fechadura Travas Lafonte Brasil Papaiz Fama ou similar</t>
  </si>
  <si>
    <t>Kit para Aplicação de Insufilm Profissional (Contendo: 1 Espátula Quikfoot; 1 Estilete Raspador Grande preto e amarelo; 1 Espátula Quikfoot Pequena; 1 Espátula Azul Jet Com Feltro; 1 Espátula Azul Jet; 1 Cortador de film; 1 Espátula Corintiana; 1 Estojo de Lâminas para estilete 8,0mm; 1 Espátula Conquistador Batman Branco; 1 Espátula Refil Bluemax; 1 Espátula Lateral Side Swipe; 1 Estilete Metálico JET; 10 Unidades de Lâminas Ratinho; 1 Raspador com Lâmina sem fio) Bluemax ou similar</t>
  </si>
  <si>
    <t>Lanterna de Led para cabeça, Recarregável, Led Smd, Lcv 400 VONDER ou similar</t>
  </si>
  <si>
    <t>Lima Chata dupla Bastarda 6” com Cabo Vonder ou similar</t>
  </si>
  <si>
    <t>Lima Redonda 6” com Cabo Vonder ou similar</t>
  </si>
  <si>
    <t xml:space="preserve">Lima triangular 6", com cabo Vonder ou similar </t>
  </si>
  <si>
    <t>Marreta Oitavada, 2Kg, Cabo de Madeira Gedore ou similar</t>
  </si>
  <si>
    <t>Martelo Unha 25mm, com cabeça em aço e corpo em madeira Tramontina 600g ou similar</t>
  </si>
  <si>
    <t>Paquímetro Analógico de Metal com estojo universal Prata Cortag ou similar</t>
  </si>
  <si>
    <t>Pincel 1”, chato, cerda gris, cabo comum para esmalte/óleo, marca Tigre, Atlas ou similar</t>
  </si>
  <si>
    <t>Pincel 2”, chato, cerda gris, cabo comum para esmalte/óleo, marca Tigre, Atlas ou similar</t>
  </si>
  <si>
    <t>Pincel 4”, chato, cerda gris, cabo comum para esmalte/óleo, marca Tigre, Atlas ou similar</t>
  </si>
  <si>
    <t>Pincel para pintura de 1’’ Trincha com Cerdas Gris – Atlas ou similar</t>
  </si>
  <si>
    <t>Pincel para pintura de 2’’ Trincha Média com Cerdas Pretas para Pintura de Esmalte Atlas ou similar</t>
  </si>
  <si>
    <t>Pincel para pintura de 3/4’’ Vonder Vd 714 ou similar</t>
  </si>
  <si>
    <t>Ponteiro de Aço Redondo de 3/4 x 10” Momfort ou similar</t>
  </si>
  <si>
    <t>Riscador de fórmica com ponta de vídea e cabo plástico Cortag ou similar</t>
  </si>
  <si>
    <t>Rodo Blue Max Profissional para aplicação de Insulfilm Bluemax ou similar</t>
  </si>
  <si>
    <t>Rodo de Silicone, Multiuso, com 310 mm VONDER ou similar</t>
  </si>
  <si>
    <t>Rodo Modelo Bluemax Insulfim Vinil Envelopamento Aplicação Bluemax ou similar</t>
  </si>
  <si>
    <t>Rolo de pintura antigota de 23 cm Atlas ou similar</t>
  </si>
  <si>
    <t>Rolo de pintura antigota de 9 cm Atlas ou similar</t>
  </si>
  <si>
    <t>Rolo de Pintura de Espuma de 5cm em 100% Poliéster e Com Densidade 30 (kg/m³) – Atlas ou similar</t>
  </si>
  <si>
    <t>Rolo de pintura de lã de carneiro 9 cm Atlas ou similar</t>
  </si>
  <si>
    <t>Rolo de pintura de lã de carneiro 23 cm Atlas ou similar</t>
  </si>
  <si>
    <t>Serrote para Gesso 13" 15 cm bimetal Starret ou similar</t>
  </si>
  <si>
    <t>Tesoura Alfaiate Forjada Profissional Aço 10" 25,4cm Mundial ou similar</t>
  </si>
  <si>
    <t>Ventosa Tripla Vonder ou similar</t>
  </si>
  <si>
    <t>Bolsa de lona Vonder Plus ou similar</t>
  </si>
  <si>
    <t>Estilete 6” Linha Profissional Tramontina ou similar</t>
  </si>
  <si>
    <t>Chave de fenda 1/8” x 5” Linha Profissional BELZER ou similar</t>
  </si>
  <si>
    <t>Chave de fenda 5/16” x 8” Linha Profissional BELZER ou similar</t>
  </si>
  <si>
    <t>Chave philips 1/8” x 5” Linha Profissional BELZER ou similar</t>
  </si>
  <si>
    <t>Chave philips 5/16” x 8” Linha Profissional BELZER ou similar</t>
  </si>
  <si>
    <t>Chave de grifo 14” Linha Profissional BELZER ou similar</t>
  </si>
  <si>
    <t>Chave inglesa 12” Linha Profissional GEDORE ou similar</t>
  </si>
  <si>
    <t>Alicate bico fino com prot. 1000 V Linha Profissional BELZER ou similar</t>
  </si>
  <si>
    <t>Trena profissional 05 m x 16 mm Starrett ou similar</t>
  </si>
  <si>
    <t>Desentupidor de Aço Manual 5m para Tubulação Cano Esgoto Calha Pia. Tufão, Bestfer ou similar</t>
  </si>
  <si>
    <t>Nível De Alumínio 12", Com Base Magnética, Trapezoidal, Vonder Plus ou similar</t>
  </si>
  <si>
    <t>Nível de Alumínio 3 Bolhas 12" 300mm MTX ou similar</t>
  </si>
  <si>
    <t>Chave Hidráulica Grifo Instalador Universal Multifuncional Torneiras Filtros Cano Pia Banheiro Encanamento 8X1 Ferramenta Inglesa Reparo Manutenção Cor Vermelha</t>
  </si>
  <si>
    <t>QUANTIDADE DE PESSOAS</t>
  </si>
  <si>
    <t xml:space="preserve">CUSTO POSTO/MÊS  </t>
  </si>
  <si>
    <t>VALOR TOTAL CUSTO (ANUAL)</t>
  </si>
  <si>
    <t>Alicate bico curvo 8" Dexter ou similar</t>
  </si>
  <si>
    <t>Esquadro Profissional 12" SPARTA ou similar</t>
  </si>
  <si>
    <t>Grampeador Tapeceiro Profissional, Alta Pressão, Compatível com 3 Tipos de Grampos Rocam ou similar</t>
  </si>
  <si>
    <t>Jogo de Brocas longas para concreto kit com 6 Peças entre 5 mm 14 mm Sparta ou similar</t>
  </si>
  <si>
    <t>TOTAL  POR EMPREGADO/MÊS (POSTO)</t>
  </si>
  <si>
    <t xml:space="preserve">Pistola de cola quente de no mínimo 100W Referência Vonder PCV 0018 ou Hikari 21K911, ou então, outra de igual qualidade ou superior </t>
  </si>
  <si>
    <t>Alicate bico de pato sem serrilha para cortar vidro Referência Woodglass Ph Alumínio, ou então, outra de igual qualidade ou superior</t>
  </si>
  <si>
    <t>Arco de serra fixo Regulável 12" Referência: Tramontina ou Scarret K140, ou então, outra de igual qualidade ou superior</t>
  </si>
  <si>
    <t xml:space="preserve">Martelo pena 300g, cabeça em aço, com cabo de fibra Referência: VONDER ou MTX , ou então, outra de igual qualidade ou superior </t>
  </si>
  <si>
    <t xml:space="preserve">Prumo de aço de parede 300g, com corda de nylon Referência Dtools ou Ramada, ou então, outra de igual qualidade ou superior </t>
  </si>
  <si>
    <t>Arco de serra (mini) 10" Referência: Dexter ou MTX, ou então, outra de igual qualidade ou superior</t>
  </si>
  <si>
    <t xml:space="preserve">Desempenadeira em aço inox lisa 120 X 300 mm Referência: Galo, Castor, Monfort ou então, outra de igual qualidade ou superior </t>
  </si>
  <si>
    <t>Espátula de aço inox de 3/4" (20 mm) Tramontina ou similar</t>
  </si>
  <si>
    <t>Espátula de aço inox de 4" (100 mm) Tramontina ou similar</t>
  </si>
  <si>
    <t>Espátula de aço inox de 5" (127 mm) Tramontina ou similar</t>
  </si>
  <si>
    <t>Espátula de aço inox de 8" (200 mm) Tramontina ou similar</t>
  </si>
  <si>
    <t xml:space="preserve">Soprador térmico mínimo 2.000 W com 3 estágios e bico Referência Vonder STV 200N, Wesco WS6427, ou então, outra de igual qualidade ou superior </t>
  </si>
  <si>
    <t>Alicate universal 8” com cabo isolado e proteção 1000 V Linha Profissional Referência Tramontina ou Belzer, ou então, outra de igual qualidade ou superior</t>
  </si>
  <si>
    <t>Cabo extensor telescópico para pintura de 1,50 m até 3,00 m Referência: Dtools ou Tigre, ou então, outra de igual qualidade ou superior</t>
  </si>
  <si>
    <t>Cadeado em latão E-35 (35 mm) Referência: Pado, ou então, outra de igual qualidade ou superior</t>
  </si>
  <si>
    <t>Alicate torquês armador de 8" (200 mm) Referência: Dexter ou Tramontina, ou então, outra de igual qualidade ou superior</t>
  </si>
  <si>
    <t xml:space="preserve">Alicante puncionador para drywall prendedor de perfil 12" Referência: Vonder ou Sparta, ou então, outra de igual qualidade ou superior </t>
  </si>
  <si>
    <t xml:space="preserve">Desempenadeira em PVC para gesso drywall mínimo 70 cm Referência: Momfort ou Colamill Paregesso, ou então, outra de igual qualidade ou superior </t>
  </si>
  <si>
    <t xml:space="preserve">Rebitador manual tipo alavanca com 3 bicos 3,2 - 4,0 - 4,8 Referência: Vonder, ou então, outra de igual qualidade ou superior </t>
  </si>
  <si>
    <t xml:space="preserve">Prumo de centro 300g, com corda de nylon Referência EDA ou Cortag, ou então, outra de igual qualidade ou superior </t>
  </si>
  <si>
    <t xml:space="preserve">Martelo bola 300g, cabeça em aço, com cabo de fibra Referência: VONDER ou MTX, ou então, outra de igual qualidade ou superior </t>
  </si>
  <si>
    <t xml:space="preserve">Linha de bater nível com giz, vermelha para drywall mínimo 30 m Referência: Vonder ou Irwin, ou então, outra de igual qualidade ou superior </t>
  </si>
  <si>
    <t xml:space="preserve">Jogo de chave canhão 3 a 14 mm Referência Tramontina ou Gedore , ou então, outra de igual qualidade ou superior </t>
  </si>
  <si>
    <t xml:space="preserve">Parafusadeira e furadeira de impacto sem fio (com bateria, carregador e maleta) Referência: Makita DHP485RF1J, Bosch GSB185LI-1B, DeWalt DCD996B, ou então, outra de igual qualidade ou superior   </t>
  </si>
  <si>
    <t xml:space="preserve">VALOR UNITÁRIO ESTIMADO
</t>
  </si>
  <si>
    <t xml:space="preserve">QTD
</t>
  </si>
  <si>
    <t xml:space="preserve">VALOR TOTAL ESTIMADO
</t>
  </si>
  <si>
    <t xml:space="preserve">PRAZO DE     VIDA ÚTIL ESTIMADO (MESES) </t>
  </si>
  <si>
    <t xml:space="preserve">DEPRECIAÇÃO TOTAL ITEM CUSTO/MÊS
</t>
  </si>
  <si>
    <t>ALAVANCA REDONDA, 6KG, 1" X 1,5M</t>
  </si>
  <si>
    <t>ANCINHO RASTELO, 14 DENTES, COM CABO</t>
  </si>
  <si>
    <t>ASPIRADOR DE PÓ E LÍQUIDOS,
POTÊNCIA MÍNIMA 1.600W; CAPACIDADE MÍNIMA 20L; TENSÃO 220V.</t>
  </si>
  <si>
    <t>ASPIRADOR DE PÓ, PORTÁTIL</t>
  </si>
  <si>
    <t>BALDE PLÁSTICO, 10 LITROS</t>
  </si>
  <si>
    <t>BETONEIRA MONOFÁSICA, 150L, 1/2CV</t>
  </si>
  <si>
    <t>BETONEIRA MONOFÁSICA, 400L, 2CV</t>
  </si>
  <si>
    <t>BOMBA PARA APLICAÇÃO DE SILICONE</t>
  </si>
  <si>
    <t>CAIXA DE FERRAMENTAS SANFONADA METÁLICA</t>
  </si>
  <si>
    <t>CARRINHO DE MÃO, EXTRA FORTE; CAPACIDADE MÍNIMA 65L.</t>
  </si>
  <si>
    <t>CARRINHO PLATAFORMA CARGA, MOTORIZADO</t>
  </si>
  <si>
    <t>CAVADEIRA RETA, COM CABO</t>
  </si>
  <si>
    <t>CHAVE DE GRIFO 24</t>
  </si>
  <si>
    <t>CHAVE DE GRIFO 36</t>
  </si>
  <si>
    <t>CHAVE DE GRIFO 48</t>
  </si>
  <si>
    <t>CHAVE CORREIA/CINTA  5.1/2"</t>
  </si>
  <si>
    <t>CONJUNTO CHAVE DE VÁLVULA</t>
  </si>
  <si>
    <t>COLORÍMETRO PORTÁTIL - AMÔNIA, FAIXA DE MEDIÇÃO BAIXA COMPATÍVEL COM ANÁLISE DE ÁGUA POTÁVEL E EFLUENTES (EX.: 0.00 A 3.00 PPM); RESOLUÇÃO DE 0.01 PPM; PRECISÃO DE ±0.05 PPM ±5% DE LEITURA A 25 ºC; INCLUSO REAGENTES PARA 50 TESTES E KIT DE CALIBRAÇÃO.</t>
  </si>
  <si>
    <t>COLORÍMETRO PORTÁTIL - DUREZA TOTAL, FAIXA DE MEDIÇÃO BAIXA COMPATÍVEL COM ANÁLISE DE ÁGUA POTÁVEL E EFLUENTES (EX.: 0 A 350 PPM); RESOLUÇÃO DE 1 PPM; PRECISÃO DE ±6 PPM ±6% DE LEITURA A 25 ºC; INCLUSO REAGENTES PARA 50 TESTES E KIT DE CALIBRAÇÃO.</t>
  </si>
  <si>
    <t>COLORÍMETRO PORTÁTIL - FERRO, FAIXA DE MEDIÇÃO ALTA COMPATÍVEL COM ANÁLISE DE ÁGUA POTÁVEL E EFLUENTES (EX.: 0.00 A 5.00 PPM); RESOLUÇÃO DE 0.01 PPM; PRECISÃO DE ±0.04 PPM ±2% DE LEITURA; INCLUSO REAGENTES PARA 50 TESTES E KIT DE CALIBRAÇÃO.</t>
  </si>
  <si>
    <t>COLORÍMETRO PORTÁTIL - MANGANÊS, FAIXA DE MEDIÇÃO ALTA  (EX.: 0.00 A 20.00 PPM); RESOLUÇÃO DE 0.1 PPM; PRECISÃO DE ±0.2 PPM ±5% DE LEITURA A 25 ºC; INCLUSO REAGENTES PARA 50 TESTES E KIT DE CALIBRAÇÃO.</t>
  </si>
  <si>
    <t>COLORÍMETRO PORTÁTIL - NITRITO, FAIXA DE MEDIÇÃO BAIXA COMPATÍVEL COM ANÁLISE DE ÁGUA POTÁVEL E EFLUENTES (EX.: 0 A 600 PPB); RESOLUÇÃO DE 1 PPB; PRECISÃO DE ±20 PPB ±5% DE LEITURA A 25 ºC; INCLUSO REAGENTES PARA 50 TESTES E KIT DE CALIBRAÇÃO.</t>
  </si>
  <si>
    <t>CORDA MULTIFILAMENTO, 100M.</t>
  </si>
  <si>
    <t>CORTADOR DE PISO MANUAL</t>
  </si>
  <si>
    <t>DESENTUPIDOR DE VASO SANITÁRIO ALTA PRESSÃO</t>
  </si>
  <si>
    <t>DESENTUPIDOR PEQUENO PARA RALOS</t>
  </si>
  <si>
    <t>ENXADA, COM CABO</t>
  </si>
  <si>
    <t>ENXADÃO ESTREITO, COM CABO</t>
  </si>
  <si>
    <t>ESCADA BANQUETA 3 DEGRAUS</t>
  </si>
  <si>
    <t>ESCADA BANQUETA 4 DEGRAUS</t>
  </si>
  <si>
    <t>ESCADA DE ALUMÍNIO ARTICULADA 16 DEGRAUS</t>
  </si>
  <si>
    <t>ESCADA DE ALUMÍNIO DE ABRIR COM 7 DEGRAUS</t>
  </si>
  <si>
    <t>ESCADA EXTENSIVA DE FIBRA DE VIDRO 6M</t>
  </si>
  <si>
    <t>ESCADA TESOURA DUPLA DE FIBRA DE VIDRO  8 DEGRAUS</t>
  </si>
  <si>
    <t>ESMERIL, 1HP, COM ESCOVA DE AÇO</t>
  </si>
  <si>
    <t>ESMERILHADEIRA 4 1/2", 850W</t>
  </si>
  <si>
    <t>ESMERILHADEIRA 4 1/2", BATERIA 18V</t>
  </si>
  <si>
    <t>ESMERILHADEIRA 9", 2.500W</t>
  </si>
  <si>
    <t>EXTENSÃO ELÉTRICA, 100M, CABO PP</t>
  </si>
  <si>
    <t>EXTENSÃO ELÉTRICA, 50M, CABO PP</t>
  </si>
  <si>
    <t>FURADEIRA DE BANCADA, 1.000 W</t>
  </si>
  <si>
    <t>FURADEIRA DE IMPACTO,
POTÊNCIA MÍNIMA 1.100w; MANDRIL DE 1/2" (13mm); TENSÃO 220V; USO PROFISSIONAL CONTÍNUO.</t>
  </si>
  <si>
    <t>JOGO DE BITS, PONTAS E SOQUETES PARA APARAFUSAMENTO,
ENCAIXE HEXAGONAL 1/4”; PONTAS EM AÇO TRATADO TERMICAMENTE COM ZONA DE TORÇÃO (IMPACTO); COMPATÍVEL COM PARAFUSADEIRAS E CHAVES DE IMPACTO; ACONDICIONADO EM ESTOJO RESISTENTE.</t>
  </si>
  <si>
    <t>JOGO DE BROCA, SDS PLUS, 5.0 a 16.0mm</t>
  </si>
  <si>
    <t>JOGO DE FRESAS MISTA PARA TUPIA, ENCAIXE 1/4”; FRESAS EM AÇO COM PONTA DE CARBETO, GEOMETRIAS DIVERSAS PARA PERFIS, CANTOS, CHANFROS, REBAITES E CORTES RETOS, COMPATÍVEL COM MADEIRAS MACIAS, DURAS E COMPOSTOS; ESTOJO RESISTENTE DE ORGANIZAÇÃO.</t>
  </si>
  <si>
    <t>JOGO DE PONTEIRA E TALHADEIRA, SDS MAX</t>
  </si>
  <si>
    <t>JOGO DE PONTEIRA E TALHADEIRA, SDS PLUS</t>
  </si>
  <si>
    <t>LANTERNA LED, 1.000 LUMENS, IP68</t>
  </si>
  <si>
    <t xml:space="preserve">LIXADEIRA DE CINTA PROFISSIONAL,
COM COLETOR DE PÓ INTEGRADO; POTÊNCIA MÍNIMA DE 1.000W; </t>
  </si>
  <si>
    <t>MANGUEIRA CRISTAL PARA NIVEL</t>
  </si>
  <si>
    <t>MÁQUINA DE PINTURA AIRLESS, 
POTÊNCIA DO MOTOR MÍNIMO DE 3,0 HP; PRESSÃO MÁXIMA DE TRABALHO MÍNIMA DE 3.000 PSI;  VAZÃO MÍNIMA DE 2,0 L/MIN; ALIMENTAÇÃO MONOFÁSICA 220 V; MANGUEIRA DE PINTURA COM COMPRIMENTO MÍNIMO DE 15 M;</t>
  </si>
  <si>
    <t>MARRETA DE AÇO, 10KG</t>
  </si>
  <si>
    <t>MARRETA DE AÇO, 5KG</t>
  </si>
  <si>
    <t>MASSEIRA PLASTICA, 130L - 160L</t>
  </si>
  <si>
    <t>MASSEIRA PLASTICA, 20L</t>
  </si>
  <si>
    <t>MEDIDOR DE PH PORTÁTIL, FAIXA DE MEDIÇÃO COMPATÍVEL COM SOLUÇÕES AQUOSAS PADRÃO DE LABORATÓRIO E MANUTENÇÃO PREDIAL; RESOLUÇÃO MÍNIMA DE 0,1 PH; PRECISÃO DE ±0,1 PH; INCLUSO SOLUÇÕES DE CALIBRAÇÃO DE PH.</t>
  </si>
  <si>
    <t>MORSA/TORNO BANCADA, Nº 6</t>
  </si>
  <si>
    <t>MORSA/TORNO ENCANADOR FIXO, Nº 6</t>
  </si>
  <si>
    <t>PÁ DE BICO, COM CABO</t>
  </si>
  <si>
    <t>PÁ JARDINEIRA, COM CABO</t>
  </si>
  <si>
    <t>PÁ RETA, COM CABO</t>
  </si>
  <si>
    <t>PÉ DE CABRA 3/4 X 60 CM</t>
  </si>
  <si>
    <t>PICARETA ALVIÃO CABO DE MADEIRA</t>
  </si>
  <si>
    <t>PICARETA CHIBANCA CABO DE MADEIRA</t>
  </si>
  <si>
    <t>PISTOLA PINTURA PULVERIZADORA HVLP, ELÉTRICA 600W</t>
  </si>
  <si>
    <t>REBITADOR MANUAL PROFISSIONAL</t>
  </si>
  <si>
    <t>RÉGUA DE ALUMÍNIO REFORÇADA 2M</t>
  </si>
  <si>
    <t>RÉGUA DE ALUMÍNIO REFORÇADA 3M</t>
  </si>
  <si>
    <t>RELOGIO DE PONTO ELETRONICO, COM BIOMETRIA / RECONHECIMENTO FACIAL</t>
  </si>
  <si>
    <t>RODO DE ALUMÍNIO REFORÇADO  60CM, COM CABO</t>
  </si>
  <si>
    <t>RODO DE SILICONE</t>
  </si>
  <si>
    <t>SOLDA E CORTE OXIGÊNIO/ACETILENO PORTÁTIL</t>
  </si>
  <si>
    <t>TRENA DE FIBRA DE VIDRO, 100M</t>
  </si>
  <si>
    <t>FERRAMENTAS/EQUIPAMENTOS COLETIVOS</t>
  </si>
  <si>
    <t>Máquina Copiadora de Chaves Modelo 2ALS 220V - 77023 - Dovale</t>
  </si>
  <si>
    <t>Máquina Pantográfica Dovale POP 220V - 77622</t>
  </si>
  <si>
    <t>Torno de Bancada Fixo 3" Ferro Nodular NR 3 SOMAR</t>
  </si>
  <si>
    <t>TOTAL MÊS C/ DEPRECIAÇÃO</t>
  </si>
  <si>
    <t>TOTAL ANUAL C/ DEPRECIAÇÃO</t>
  </si>
  <si>
    <t>COMPRESSOR DE AR INDUSTRIAL, VAZÃO MÍNIMA 25 (PCM); RESERVATÓRIO COM CAPACIDADE MÍNIMA DE 250 LITROS; POTÊNCIA MÍNIMA DE 5 HP; TENSÃO 220V.</t>
  </si>
  <si>
    <t>COMPRESSOR DE AR INDUSTRIAL, VAZÃO MÍNIMA DE 80 PCM; RESERVATÓRIO COM CAPACIDADE DE 425 LITROS; POTÊNCIA MÍNIMA DE 20 HP;</t>
  </si>
  <si>
    <t>COMPRESSOR DE AR PROFISSIONAL, VAZÃO MÍNIMA DE 10 PCM (PCM); RESERVATÓRIO COM CAPACIDADE DE 50 LITROS; POTÊNCIA MÍNIMA DE 2 HP; TENSÃO 220 V.</t>
  </si>
  <si>
    <t>COLORÍMETRO PORTÁTIL - ALCALINIDADE, FAIXA DE MEDIÇÃO COMPATÍVEL COM ANÁLISE DE ÁGUA POTÁVEL E EFLUENTES (EX.: 0 A 500 PPM); RESOLUÇÃO MÍNIMA DE 1 PPM; EXATIDÃO MÍNIMA DE ±5 PPM ±5% DA LEITURA; INCLUSO REAGENTES PARA 50 TESTES.</t>
  </si>
  <si>
    <t>COLORÍMETRO PORTÁTIL - CLORO LIVRE, FAIXA DE MEDIÇÃO COMPATÍVEL COM ANÁLISE DE ÁGUA POTÁVEL E EFLUENTES (EX.: 0,00 A 5,00 PPM); RESOLUÇÃO MÍNIMA DE 0,01 PPM; EXATIDÃO MÍNIMA DE ±0,03 PPM ±3% DA LEITURA; INCLUSO REAGENTES PARA 50 TESTES.</t>
  </si>
  <si>
    <t>COLORÍMETRO PORTÁTIL - CLORO TOTAL, FAIXA DE MEDIÇÃO COMPATÍVEL COM MANUTENÇÃO PREDIAL (EX.: 0,00 A 5,00 PPM); RESOLUÇÃO MÍNIMA DE 0,01 PPM; EXATIDÃO MÍNIMA DE ±0,03 PPM ±3% DA LEITURA; INCLUSO REAGENTES PARA 50 TESTES.</t>
  </si>
  <si>
    <t>COLORÍMETRO PORTÁTIL - COR DA ÁGUA, FAIXA DE MEDIÇÃO COMPATÍVEL COM ANÁLISE DE ÁGUA POTÁVEL E EFLUENTES (EX.: 0 A 500 PCU); RESOLUÇÃO MÍNIMA DE 5 PPU; EXATIDÃO MÍNIMA DE ±10 PCU ±5% DA LEITURA; INCLUSO SOLUÇÃO DE LIMPEZA PARA CUBETAS.</t>
  </si>
  <si>
    <t>CÂMERA TERMOGRÁFICA PORTÁTIL/COMPACTA, RESOLUÇÃO TÉRMICA 320X240 PIXELS; DISPLAY COM TAMANHO MÍNIMO DE 3,5 POLEGADAS.</t>
  </si>
  <si>
    <t>BOROSCÓPIO INDUSTRIAL PARA INSPEÇÃO DE TUBULAÇÕES, PROTEÇÃO MÍNIMA IP67;  CABO FLEXÍVEL MÍNIMO 20 METROS; RESOLUÇÃO FULL HD (1920X1080); PARA TUBULAÇÕES DE 30 a 200mm DE DIÂMETRO.</t>
  </si>
  <si>
    <t>COMPASSO CORTADOR DE VIDRO CIRCULAR PROFISSIONAL, DISPOSITIVO DE CORTE CIRCULAR AJUSTÁVEL COM RESERVATÓRIO DE LÍQUIDO/LUBRIFICAÇÃO INTEGRADO; SISTEMA DE ROLAMENTO PARA CORTE SUAVE; CAPACIDADE DE CORTE PARA VIDROS PLANOS ATÉ 120CM.</t>
  </si>
  <si>
    <t>FURADEIRA/PARAFUSADEIRA DE IMPACTO - ALTO TORQUE, TENSÃO NOMINAL MÍNIMA DE 40 V OU TENSÃO MÍNIMA DE 20 V, DESDE QUE ATENDA AO TORQUE ESPECIFICADO; TORQUE MÍNIMO REAL DE 140 Nm;  MANDRIL DE 1/2" (13mm); FORNECIDA COM, NO MÍNIMO, 2 BATERIAS E CARREGADOR COMPATÍVEL.</t>
  </si>
  <si>
    <t>FURADEIRA/PARAFUSADEIRA DE IMPACTO A BATERIA, TENSÃO NOMINAL MÍNIMA DE 18V; TORQUE MÍNIMO DE 90 Nm; FUNÇÃO IMPACTO, PERFURAÇÃO E PARAFUSAMENTO; MANDRIL DE 1/2" (13mm); FORNECIDA COM, NO MÍNIMO, 2 BATERIAS E CARREGADOR COMPATÍVEL.</t>
  </si>
  <si>
    <t>GERADOR INVERTER A GASOLINA, POTÊNCIA MÍNIMA EM MODO INVERTER DE 4,2 KVA; PARTIDA ELÉTRICA E PARTIDA MANUAL; TENSÃO DE SAÍDA 220 V.</t>
  </si>
  <si>
    <t>GRAMPEADOR PNEUMÁTICO, CAPACIDADE PARA GRAMPOS DE 25 A 50 MM (16GA); PRESSÃO DE OPERAÇÃO ENTRE 65 – 120 PSI; CAPACIDADE DE 140 GRAMPOS; SISTEMA DE AJUSTE DE PROFUNDIDADE; CORPO EM ALUMÍNIO; ENTRADA DE AR 1/4”;</t>
  </si>
  <si>
    <t>GUINCHO ELÉTRICO DE COLUNA, CAPACIDADE DE 500 KG A 12 M E 1.000 KG A 6 M; ALIMENTAÇÃO 220 V MONOFÁSICA; CONTROLE DE SUBIDA E DESCIDA.</t>
  </si>
  <si>
    <t>INVERSORA DE SOLDA MMA, CORRENTE DE SAÍDA AJUSTÁVEL ATÉ 200 A; ALIMENTAÇÃO MONOFÁSICA 220 V; TECNOLOGIA INVERTER.</t>
  </si>
  <si>
    <t>JOGO DE BITS PHILLIPS 2”, 8 PEÇAS COM ENCAIXE HEXAGONAL 1/4”; BITS EM AÇO TRATADO COM ZONA DE TORÇÃO PARA RESISTÊNCIA A IMPACTO E ALTO TORQUE.</t>
  </si>
  <si>
    <t>JOGO DE BROCAS PARA CONCRETO, VÍDEA OU SIMILAR, BROCAS COM DIÂMETROS MISTOS (4 MM, 5 MM, 6 MM, 8 MM E 10 MM);</t>
  </si>
  <si>
    <t>JOGO DE BROCAS PARA MADEIRA, BROCAS PARA MADEIRA EM AÇO; DIÂMETROS MISTOS (DE 3 MM A 10 MM).</t>
  </si>
  <si>
    <t>JOGO DE BROCAS PARA METAL, BROCAS EM AÇO RÁPIDO COM COBALTO (HSS-Co) PARA METAIS; DIÂMETROS MISTOS (DE 1 MM A 10 MM); ALTA RESISTÊNCIA TÉRMICA.</t>
  </si>
  <si>
    <t>JOGO DE CHAVES ALLEN (HEXAGONAIS), CHAVES HEXAGONAIS EM AÇO CROMO-VANÁDIO, COM ESTOJO PARA ARMAZENAMENTO E ORGANIZAÇÃO.</t>
  </si>
  <si>
    <t>JOGO DE MATRIZES PARA FORRAR BOTÕES BOMBÊ, MATRIZES EM LATÃO PARA FORRAR/ENCAPAR BOTÕES BOMBÊ PLÁSTICO, BOMBÊ TAPECEIRO, BOMBÊ FURADO EM ALUMÍNIO E BOMBÊ REBITÃO NOS TAMANHOS N.º 12, 14, 16, 18 E 20; COMPATÍVEIS COM PRENSAS/ BALANCINS MANUAIS PARA APLICAÇÃO DE TECIDO OU COURO.</t>
  </si>
  <si>
    <t>JOGO DE SERRAS COPO DIAMANTADAS, DIÂMETROS 20 MM, 25 MM, 30 MM, 35 MM, 40 MM, 50 MM, 75 MM e 120 MM; SEGMENTO DIAMANTADO DE ALTA DURABILIDADE.</t>
  </si>
  <si>
    <t>JOGO DE SERRAS COPO MADEIRA, DIÂMETROS 20 MM, 25 MM, 30 MM, 35 MM, 40 MM, 50 MM, 75 MM; ALTA DURABILIDADE.</t>
  </si>
  <si>
    <t>JOGO DE SOQUETES SEXTAVADOS, ENCAIXE 1/4”; SOQUETES SEXTAVADOS DE AÇO CR-V (CROMO-VANÁDIO); COMPRIMENTO PADRÃO; COMPACTO EM ESTOJO; INCLUINDO SOQUETES EM MÉTRICO (EX.: 4 A 14 MM) + EXTENSÕES E ACOPLADOR RAPIDO;</t>
  </si>
  <si>
    <t>KIT DE SOLDA PORTÁTIL – MAÇARICO COM CILINDRO MAP/PROPANO, MAÇARICO MANUAL COM ACENDIMENTO AUTOMÁTICO E CONTROLE DE CHAMA; TEMPERATURA DE CHAMA APROXIMADA ATÉ 1.800 °C; CILINDRO DESCARTÁVEL DE GÁS MAP/PROPANO; INDICADO PARA SOLDAGEM E BRASAGEM DE TUBOS E CONEXÕES METÁLICAS;</t>
  </si>
  <si>
    <t>LAVADORA DE ALTA PRESSÃO PROFISSIONAL, MOTOR DE INDUÇÃO COM POTÊNCIA MÍNIMA DE 2.000 W; PRESSÃO DE TRABALHO MÍNIMA DE 2.000 PSI; VAZÃO MÍNIMA DE 420 L/H;</t>
  </si>
  <si>
    <t>LIXADEIRA DE PAREDE E TETO, POTÊNCIA MÍNIMA DE 550 W; DIÂMETRO DE PRATO DE 225 MM; VELOCIDADE VARIÁVEL; ESTRUTURA ROBUSTA PARA USO PROFISSIONAL DE PREPARAÇÃO DE SUPERFÍCIES COMO GESSO, MASSA CORRIDA, DRYWALL E ACABAMENTO DE PINTURA.</t>
  </si>
  <si>
    <t>LIXADEIRA ORBITAL PROFSSIONAL, POTÊNCIA MÍNIMA DE 400 W.</t>
  </si>
  <si>
    <t>MÁQUINA DE COSTURA INDUSTRIAL RETA COM TRANSPORTE DUPLO, TRANSPORTE SUPERIOR E INFERIOR PARA ALIMENTAÇÃO UNIFORME DE TECIDOS MÉDIOS A PESADOS; MOTOR DIRECT-DRIVE INTEGRADO; SISTEMA DE LUBRIFICAÇÃO AUTOMÁTICA; CONTROLE DE VELOCIDADE AJUSTÁVEL; ILUMINAÇÃO LED INTEGRADA;</t>
  </si>
  <si>
    <t>MÁQUINA DESENTUPIDORA DE TUBULAÇÕES, POTÊNCIA MÍNIMA 1/2 CV; TENSÃO 220V; COMPRIMENTO DO MANGOTE MÍNIMO 30M.</t>
  </si>
  <si>
    <t>MÁQUINA DESENTUPIDORA DE TUBULAÇÕES, POTÊNCIA MÍNIMA 6 CV; MOTOR A GASOLINA; COMPRIMENTO DO MANGOTE MÍNIMO 50M.</t>
  </si>
  <si>
    <t>MARTELETE DEMOLIDOR INDUSTRIAL, ENERGIA DE IMPACTO MÍNIMA DE 19 J; POTÊNCIA MÍNIMA DE 1.700 W;  ENCAIXE SDS MAX; TENSÃO 220 V;</t>
  </si>
  <si>
    <t>MARTELETE DEMOLIDOR, ENERGIA DE IMPACTO MÍNIMA DE 7J; POTÊNCIA MÍNIMA DE 1.000 W;  ENCAIXE SDS MAX; TENSÃO 220 V;</t>
  </si>
  <si>
    <t>MARTELETE ROMPEDOR A BATERIA, ENERGIA DE IMPACTO MÍNIMA DE 2,4 J; TENSÃO NOMINAL MÍNIMA DE 18V;  ENCAIXE SDS PLUS; FORNECIDA COM, NO MÍNIMO, 2 BATERIAS E CARREGADOR COMPATÍVEL.</t>
  </si>
  <si>
    <t>MARTELETE ROMPEDOR, ENERGIA DE IMPACTO MÍNIMA DE 4,2 J; POTÊNCIA MÍNIMA DE 900 W;  ENCAIXE SDS PLUS; TENSÃO 220 V;</t>
  </si>
  <si>
    <t>MESA BASCULANTE PARA VIDROS, ESTRUTURA EM AÇO INDUSTRIAL COM SISTEMA DE COLCHÃO DE AR; RÉGUA DESTACADORA; BASCULAMENTO MANUAL; MOTOR MÍNIMO DE 2 CV; CAPACIDADE PARA CHAPAS DE VIDRO DE 2 A 19 MM.</t>
  </si>
  <si>
    <t>MISTURADOR ELÉTRICO PARA ARGAMASSA, POTÊNCIA MÍNIMA DE 1.600W.</t>
  </si>
  <si>
    <t>MOTO BOMBA A GASOLINA AUTOESCORVANTE, POTÊNCIA MÍNIMA DO MOTOR: 6 HP; ALTURA MONOMÉTRICA MÁXIMA: 35 MCA; VAZÃO RECOMENDADA MÍNIMA: 40M³/H, DIÂMETRO DE SUCÇÃO E RECALQUE: 3" X 3".</t>
  </si>
  <si>
    <t>MOTO BOMBA PARA PISCINA, POTÊNCIA MÍNIMA DO MOTOR: 1/3 HP; TENSÃO 220 V, MONOFÁSICA; AUTOESCORVANTE; PRÉ-FILTRO INTEGRADO.</t>
  </si>
  <si>
    <t>NÍVEL LASER VERDE AUTONIVELANTE,  PROJEÇÃO DE 3 LINHAS 360°; ALCANCE MÍNIMO DE 100 M (DIÂMETRO).</t>
  </si>
  <si>
    <t>PARAFUSADEIRA DRYWALL A BATERIA, ALIMENTAÇÃO 20V; TORQUE MÁXIMO DE 30 Nm; VELOCIDADE VARIÁVEL ; ENCAIXE HEXAGONAL 1/4″; SISTEMA REVERSÍVEL COM FREIO ELETRÔNICO; NO MÍNIMO, 2 BATERIAS E CARREGADOR COMPATÍVEL.</t>
  </si>
  <si>
    <t>PERNA MECÂNICA DE ALUMÍNIO, ESTRUTURA EM ALUMÍNIO COM REGULAGEM DE ALTURA ENTRE 60 CM E 100 CM; CAPACIDADE MÍNIMA DE SUPORTE DE CARGA DE ≥ 100 KG; COMPONENTES COM SISTEMA DE AJUSTE SEGURO E ESTABILIDADE NA POSIÇÃO SELECIONADA.</t>
  </si>
  <si>
    <t>PINADOR PNEUMÁTICO, CAPACIDADE PARA PINOS DE 15 A 50 MM (18 GA); PRESSÃO DE OPERAÇÃO ENTRE 60–100 PSI; CAPACIDADE DE 100 PINOS; SISTEMA DE DISPARO SEQUENCIAL; CORPO EM ALUMÍNIO; ENTRADA DE AR 1/4”.</t>
  </si>
  <si>
    <t>PISTOLA APLICADORA DE COLA PROFISSIONAL, CANECA COM VOLUME MÍNIMO DE 250 ML; BICO COM DIÂMETRO MÍNIMO DE 1,2 MM; REGULAGEM DE ABERTURA DO JATO E FLUXO DE COLA; ENTRADA DE AR COM CONEXÃO DE 1/4” BSP;</t>
  </si>
  <si>
    <t>PISTOLA DE PINTURA PROFISSIONAL HVLP, TIPO GRAVIDADE COM BICO 1,3 MM; CANECA MÍNIMA 500 ML; CONTROLE DE FLUXO DE TINTA; PRESSÃO DE TRABALHO AJUSTÁVEL; INDICADA PARA APLICAÇÃO DE LACAS, BASE E VERNIZES;</t>
  </si>
  <si>
    <t>PISTOLA DE PINTURA PROFISSIONAL, TIPO SUCÇÃO COM BICO 1,8 MM; CANECA MÍNIMA 1000 ML; CONTROLE DE AR E FLUXO DE TINTA; INDICADA PARA PINTURA DE ALTA PRODUÇÃO;</t>
  </si>
  <si>
    <t>PLAINA A BATERIA, ALIMENTAÇÃO 18V OU 20V; LARGURA DE CORTE MÍNIMA DE 82 MM; PROFUNDIDADE MÁXIMA DE APLAINAMENTO 2,5 MM; TROCA DE LÂMINA RÁPIDA SEM FERRAMENTAS; FORNECIDA COM, NO MÍNIMO, 2 BATERIAS E CARREGADOR COMPATÍVEL.</t>
  </si>
  <si>
    <t>PLAINA ELÉTRICA PROFISSIONAL, POTÊNCIA MÍNIMA DE 600 W; LARGURA DE APLAINAMENTO MÍNIMA DE 82 MM; PROFUNDIDADE MÁXIMA DE CORTE DE 2,5 MM; TENSÃO 220V.</t>
  </si>
  <si>
    <t>POLITRIZ PROFISSIONAL, POTÊNCIA MÍNIMA DE 1.200 W; VELOCIDADE VARIÁVEL; PARA DISCOS 7″ (180 MM) A 9″ (230 MM); EMPUNHADURAS LATERAL E TIPO ALÇA, TENSÃO 220V.</t>
  </si>
  <si>
    <t>ROSQUEADEIRA ELÉTRICA PORTÁTIL PARA TUBULAÇÕES, CAPACIDADE DE ROSCAR TUBOS DE 1/2” A 2” (BSP/NPT); ALIMENTAÇÃO 220V; ESTRUTURA ROBUSTA; INDICADA PARA USO PROFISSIONAL EM CANOS METÁLICOS;</t>
  </si>
  <si>
    <t>SERRA CIRCULAR PROFISSIONAL, POTÊNCIA MÍNIMA DE 1.800 W; DIÂMETRO DE DISCO 7-1/4” (184 MM); TENSÃO 220V.</t>
  </si>
  <si>
    <t>SERRA DE ESQUADRIA DESLIZANTE PROFISSIONAL, DISCO 12” (305 MM); POTÊNCIA MÍNIMA DE 1.650 W; AJUSTE DE BISEL E MEIA-ESQUADRIA; SISTEMA DESLIZANTE DE CORTE AMPLIADO; TENSÃO 220V.</t>
  </si>
  <si>
    <t>SERRA MÁRMORE A BATERIA, TENSÃO NOMINAL MÍNIMA DE 18V; FORNECIDA COM, NO MÍNIMO, 2 BATERIAS E CARREGADOR COMPATÍVEL.</t>
  </si>
  <si>
    <t>SERRA MÁRMORE, POTÊNCIA MÍNIMA DE 1.400W; COMPATÍVEL COM DISCOS 125mm; TENSÃO DE 220V.</t>
  </si>
  <si>
    <t>SERRA POLICORTE, POTÊNCIA MÍNIMA DE 2.300 W; DIÂMETRO DE DISCO 14” (355 MM); VELOCIDADE SEM CARGA MÍNIMA DE 4.000 RPM; EIXO DE 1” (25,4 MM); MORSAS DE APERTO RÁPIDO E AJUSTE ANGULAR; SISTEMA DE SEGURANÇA COM INTERRUPTOR TIPO GATILHO; TENSÃO 220V.</t>
  </si>
  <si>
    <t>SERRA TICO-TICO A BATERIA, ALIMENTAÇÃO 18V OU 20V; VELOCIDADE VARIÁVEL; MOVIMENTO ORBITAL; SISTEMA DE TROCA RÁPIDA DE LÂMINA; BASE AJUSTÁVEL PARA CORTE EM ÂNGULO; FORNECIDA COM, NO MÍNIMO, 2 BATERIAS E CARREGADOR COMPATÍVEL.</t>
  </si>
  <si>
    <t>SERRA TICO-TICO PROFISSIONAL, POTÊNCIA MÍNIMA DE 650 W; VELOCIDADE VARIÁVEL; SISTEMA DE TROCA RÁPIDA DE LÂMINA; BASE AJUSTÁVEL PARA CORTE EM ÂNGULO; TENSÃO 220 V.</t>
  </si>
  <si>
    <t>SOPRADOR TÉRMICO PROFISSIONAL, POTÊNCIA MÍNIMA DE 1.550W ; CONTROLE DE TEMPERATURA AJUSTÁVEL; FLUXO DE AR AJUSTÁVEL; PROTEÇÃO CONTRA SOBREAQUECIMENTO; TENSÃO 220V.</t>
  </si>
  <si>
    <t>TRENA LASER DIGITAL, ALCANE MÍNIMO DE 100M; FUNÇÕES DE MEDIÇÃO DE DISTÂNCIA, ÁREA E VOLUME.</t>
  </si>
  <si>
    <t>TUPIA DE COLUNA, POTÊNCIA MÍNIMA 1.600 W; VELOCIDADE VARIÁVEL;  TENSÃO 220.</t>
  </si>
  <si>
    <t>TUPIA LAMINADORA A BATERIA, ALIMENTAÇÃO 20V; MOTOR BRUSHLESS; VELOCIDADE VARIÁVEL;  AJUSTE DE PROFUNDIDADE; FORNECIDA COM, NO MÍNIMO, 2 BATERIAS E CARREGADOR COMPATÍVEL.</t>
  </si>
  <si>
    <t>VENTOSA DE SUCÇÃO TRIPLA PROFISSIONAL, CAPACIDADE MÍNIMA DE CARGA ≥ 100 KG; ESTRUTURA RESISTENTE COM ALAVANCA/FECHO DE TRAVA; INDICADA PARA MANUSEIO DE VIDROS, CHAPAS E SUPERFÍCIES PLANAS.</t>
  </si>
  <si>
    <t>VIBRADOR DE CONCRETO COM MANGOTE, POTÊNCIA MÍNIMA DE  2.200W; TENSÃO 220V.</t>
  </si>
  <si>
    <t>Grampo Sargento Tipo C Nº 8 METALSUL</t>
  </si>
  <si>
    <t>Grampo Sargento Tipo C Nº 10 VONDER</t>
  </si>
  <si>
    <t>Broxa Redonda 75mm - 799 - ATLAS</t>
  </si>
  <si>
    <t>Carro Plataforma Metálico 150 X 80cm Até 600 Kg com roda/ pneu de borracha</t>
  </si>
  <si>
    <t>Peneira Aro De Madeira Para Areia, mínimo de 55 Cm diametro</t>
  </si>
  <si>
    <t>Peneira Profissional Aço 100% tipo Feijão mínimo de 55 Cm diametro</t>
  </si>
  <si>
    <t>CARRILHO DE CANTO C/ CABO</t>
  </si>
  <si>
    <t>carrilho/reco Para Gesso - Reto 3 Cm</t>
  </si>
  <si>
    <t>Marreta / Martelo De Borracha - 80mm - 800gr</t>
  </si>
  <si>
    <t>Serrote para madeira 19 Sparta</t>
  </si>
  <si>
    <t>Plataforma Aérea de Lança Articulada Elétrica, com alcance de alturas de trabalho de até 20 metros</t>
  </si>
  <si>
    <t>Chave de Corrente para Tubos Servico Pesado Capacidade 75-125MM 24" Tramontina Pro 44082/124</t>
  </si>
  <si>
    <t>Chave de Corrente para Tubos Servico Pesado Capacidade 110-185MM 36" Tramontina Pro 44082/136</t>
  </si>
  <si>
    <t>Grosa Meia Cana 10, Corpo em Aço Especial, Cabo Injetado, Denteado Tipo Bastardo Simples</t>
  </si>
  <si>
    <t>Lima Meia-Cana Bastarda 8", Com Cabo, Encartelada VONDER ou similar</t>
  </si>
  <si>
    <t>Kit Flangeador Excêntrico Eos com Catraca, Cortador e Escariador 1/4 a 3/4 Eos-n806am-l</t>
  </si>
  <si>
    <t>QTD. SEMESTRE</t>
  </si>
  <si>
    <t>QTD ANUAL</t>
  </si>
  <si>
    <t>PREÇO UNITÁRIO</t>
  </si>
  <si>
    <t>PREÇO TOTAL</t>
  </si>
  <si>
    <t>Técnico em Edificações</t>
  </si>
  <si>
    <t>Encarregados de Turma de Manutenção e Reparos
Encarregados Geral
Engenheiros
Supervisores de Oficina
Técnico em Edificação</t>
  </si>
  <si>
    <t>Encarregado de Turma de Manutenção e Reparos
Encarregada Geral
Engenheiro
Supervisor
Técnico em Edificações</t>
  </si>
  <si>
    <t>Almoxarife
Motorista</t>
  </si>
  <si>
    <t xml:space="preserve">Engenheiro Civil </t>
  </si>
  <si>
    <t>(Persianista) Cortineira/ Tapeceiro</t>
  </si>
  <si>
    <t>Ajudantes da Alvenaria
Ajudantes da Marcenaria, Serralheria ou Tapeçaria
Ajudantes da Pintura ou Hidráulica
Almoxarife
Bombeiros Hidráulicos
Carpinteiros
Chaveiros
Cortineiras/ Tapeceiros
Lustradores de Móveis
Marceneiros
Oficiais de Manutenção
Pedreiros
Pintores
Serralheiros
Vidraceiros</t>
  </si>
  <si>
    <t>TOTAL MENSAL</t>
  </si>
  <si>
    <t>TOTAL ANUAL</t>
  </si>
  <si>
    <t>VALOR ESTIMADO MENSAL (A)</t>
  </si>
  <si>
    <t>VALOR ESTIMADO GLOBAL
(B = Ax12)</t>
  </si>
  <si>
    <t>Valor Mensal</t>
  </si>
  <si>
    <t>Valor Global</t>
  </si>
  <si>
    <t>VALOR TOTAL DOS ITENS QUE NÃO SERÃO OBJETO DE DISPUTA</t>
  </si>
  <si>
    <t xml:space="preserve">VALOR GLOBAL DA PROPOSTA </t>
  </si>
  <si>
    <t>Código</t>
  </si>
  <si>
    <t>Tabela</t>
  </si>
  <si>
    <t>Descrição</t>
  </si>
  <si>
    <t>Quantidade Estimada Anual</t>
  </si>
  <si>
    <t>Unidade</t>
  </si>
  <si>
    <t>Valor unitário</t>
  </si>
  <si>
    <t>Valor Total do Item</t>
  </si>
  <si>
    <t>SINAPI</t>
  </si>
  <si>
    <t>ACABAMENTO CROMADO PARA REGISTRO PEQUENO, 1/2 " OU 3/4 "</t>
  </si>
  <si>
    <t>ACO CA-50, 12,5 MM OU 16,0 MM, VERGALHAO</t>
  </si>
  <si>
    <t>Kg</t>
  </si>
  <si>
    <t>ACO CA-50, 6,3 MM, VERGALHAO</t>
  </si>
  <si>
    <t>ACO CA-50, 8,0 MM, VERGALHAO</t>
  </si>
  <si>
    <t>ACO CA-60, 4,2 MM, OU 5,0 MM, OU 6,0 MM, OU 7,0 MM, VERGALHAO</t>
  </si>
  <si>
    <t>ADAPTADOR PVC SOLDAVEL, LONGO, COM FLANGE LIVRE,  85 MM X 3", PARA CAIXA D' AGUA</t>
  </si>
  <si>
    <t>ADESIVO ESTRUTURAL A BASE DE RESINA EPOXI, BICOMPONENTE, FLUIDO</t>
  </si>
  <si>
    <t>ADITIVO PLASTIFICANTE RETARDADOR DE PEGA E REDUTOR DE AGUA PARA CONCRETO, LIQUIDO E ISENTO DE CLORETOS</t>
  </si>
  <si>
    <t>Litro</t>
  </si>
  <si>
    <t>ANEL BORRACHA DN 75 MM, PARA TUBO SERIE REFORCADA ESGOTO PREDIAL</t>
  </si>
  <si>
    <t>ANEL BORRACHA, DN 150 MM, PARA TUBO SERIE REFORCADA ESGOTO PREDIAL</t>
  </si>
  <si>
    <t>AREIA FINA - POSTO JAZIDA/FORNECEDOR (RETIRADO NA JAZIDA, SEM TRANSPORTE)</t>
  </si>
  <si>
    <r>
      <t>m</t>
    </r>
    <r>
      <rPr>
        <vertAlign val="superscript"/>
        <sz val="12"/>
        <color indexed="8"/>
        <rFont val="Arial"/>
        <family val="2"/>
      </rPr>
      <t>3</t>
    </r>
  </si>
  <si>
    <t>AREIA MEDIA - POSTO JAZIDA/FORNECEDOR (RETIRADO NA JAZIDA, SEM TRANSPORTE)</t>
  </si>
  <si>
    <t>ARGAMASSA COLANTE TIPO AC III</t>
  </si>
  <si>
    <t>ARGAMASSA PISO SOBRE PISO</t>
  </si>
  <si>
    <t>ARGAMASSA POLIMERICA DE REPARO ESTRUTURAL, BICOMPONENTE</t>
  </si>
  <si>
    <t>ARGAMASSA POLIMERICA IMPERMEABILIZANTE SEMIFLEXIVEL, BICOMPONENTE (MEMBRANA IMPERMEABILIZANTE ACRILICA)</t>
  </si>
  <si>
    <t>ASFALTO MODIFICADO TIPO I - NBR 9910 (ASFALTO OXIDADO PARA IMPERMEABILIZACAO, COEFICIENTE DE PENETRACAO 25-40)</t>
  </si>
  <si>
    <t>ASSENTO SANITARIO DE PLASTICO, TIPO CONVENCIONAL</t>
  </si>
  <si>
    <t>BACIA SANITARIA (VASO) COM CAIXA ACOPLADA, DE LOUCA BRANCA</t>
  </si>
  <si>
    <t>BACIA SANITARIA (VASO) CONVENCIONAL DE LOUCA BRANCA</t>
  </si>
  <si>
    <t>BANCADA/BANCA/PIA DE ACO INOXIDAVEL (AISI 430) COM 1 CUBA CENTRAL, COM VALVULA, LISA (SEM ESCORREDOR), DE *0,55 X 1,20* M</t>
  </si>
  <si>
    <t>BARRA DE APOIO RETA, EM ACO INOX POLIDO, COMPRIMENTO 80CM, DIAMETRO MINIMO 3 CM</t>
  </si>
  <si>
    <t>BARRA DE FERRO RETANGULAR, BARRA CHATA, 2" X 1/2" (L X E), 5,06 KG/M</t>
  </si>
  <si>
    <t>m</t>
  </si>
  <si>
    <t>BATENTE/ PORTAL/ ADUELA/ MARCO MACICO, E= *3 CM, L= *13 CM, *60 CM A 120* CM X *210 CM,  EM CEDRINHO/ ANGELIM COMERCIAL/ EUCALIPTO/ CURUPIXA/ PEROBA/ CUMARU OU EQUIVALENTE DA REGIAO (NAO INCLUI ALIZARES)</t>
  </si>
  <si>
    <t xml:space="preserve">Jogo    </t>
  </si>
  <si>
    <t>BATENTE/ PORTAL/ ADUELA/ MARCO MACICO, E= *3* CM, L= *7* CM, *60 CM A 120* CM X *210* CM,  EM CEDRINHO/ ANGELIM COMERCIAL/ EUCALIPTO/ CURUPIXA/ PEROBA/ CUMARU OU EQUIVALENTE DA REGIAO (NAO INCLUI ALIZARES)</t>
  </si>
  <si>
    <t>BLOCO DE CONCRETO ESTRUTURAL 14 X 19 X 34 CM, FBK 4,5 MPA (NBR 6136)</t>
  </si>
  <si>
    <t>BUCHA DE REDUCAO DE FERRO GALVANIZADO, COM ROSCA BSP, DE 1 1/4" X 1/2"</t>
  </si>
  <si>
    <t>BUCHA DE REDUCAO DE PVC, SOLDAVEL, CURTA, COM 110 X 85 MM, PARA AGUA FRIA PREDIAL</t>
  </si>
  <si>
    <t>BUCHA DE REDUCAO DE PVC, SOLDAVEL, LONGA, COM 32 X 20 MM, PARA AGUA FRIA PREDIAL</t>
  </si>
  <si>
    <t>BUCHA DE REDUCAO PVC ROSCAVEL, 1" X 3/4"</t>
  </si>
  <si>
    <t>CABIDE/GANCHO DE BANHEIRO SIMPLES EM METAL CROMADO</t>
  </si>
  <si>
    <t>CABO DE ACO GALVANIZADO, DIAMETRO 9,53 MM (3/8"), COM ALMA DE FIBRA 6 X 25 F</t>
  </si>
  <si>
    <t>CADEADO SIMPLES, EM LATAO MACICO CROMADO, LARGURA DE 35 MM,  HASTE DE ACO TEMPERADO, CEMENTADO (NAO LONGA), INCLUI 2 CHAVES</t>
  </si>
  <si>
    <t>CAIXA DE DESCARGA DE PLASTICO EXTERNA, DE *9* L, PUXADOR FIO DE NYLON, NAO INCLUSO CANO, BOLSA, ENGATE</t>
  </si>
  <si>
    <t>CAIXA GORDURA DUPLA, CONCRETO PRE MOLDADO, CIRCULAR, COM TAMPA, D = 60* CM</t>
  </si>
  <si>
    <t>CANALETA ESTRUTURAL CERAMICA, 14 X 19 X 29 CM, 6,0 MPA (NBR 15270)</t>
  </si>
  <si>
    <t>CANALETA ESTRUTURAL CERAMICA, 14 X 19 X 39 CM, 6,0 MPA (NBR 15270)</t>
  </si>
  <si>
    <t>CANTONEIRA ACO ABAS IGUAIS (QUALQUER BITOLA), ESPESSURA ENTRE 1/8" E 1/4"</t>
  </si>
  <si>
    <t>CANTONEIRA ALUMINIO ABAS IGUAIS 1 1/4 ", E = 3/16 "</t>
  </si>
  <si>
    <t>CAP PVC, ROSCAVEL, 1",  PARA AGUA FRIA PREDIAL</t>
  </si>
  <si>
    <t>CARRANCA PARA JANELA VENEZIANA DE ABRIR, EM LATAO CROMADO, SIMPLES, PARA APARAFUSAR NA PAREDE</t>
  </si>
  <si>
    <t>CHAPA DE GESSO ACARTONADO, STANDARD (ST), COR BRANCA, E = 12,5 MM, 1200 X 2400 MM (L X C)</t>
  </si>
  <si>
    <r>
      <t>m</t>
    </r>
    <r>
      <rPr>
        <vertAlign val="superscript"/>
        <sz val="12"/>
        <color indexed="8"/>
        <rFont val="Arial"/>
        <family val="2"/>
      </rPr>
      <t>2</t>
    </r>
  </si>
  <si>
    <t>CHAPA DE MADEIRA COMPENSADA NAVAL (COM COLA FENOLICA), E = 10 MM, DE *1,60 X 2,20* M</t>
  </si>
  <si>
    <t>CHAPA DE MADEIRA COMPENSADA NAVAL (COM COLA FENOLICA), E = 15 MM, DE *1,60 X 2,20* M</t>
  </si>
  <si>
    <t>CHAPA DE MADEIRA COMPENSADA NAVAL (COM COLA FENOLICA), E = 18 MM, DE *1,60 X 2,20* M</t>
  </si>
  <si>
    <t>CHAPA DE MADEIRA COMPENSADA NAVAL (COM COLA FENOLICA), E = 4 MM, DE *1,60 X 2,20* M</t>
  </si>
  <si>
    <t>CHAPA DE MADEIRA COMPENSADA PLASTIFICADA PARA FORMA DE CONCRETO, DE 2,20 X 1,10 m, E = 14 MM</t>
  </si>
  <si>
    <t>CHAPA DE MADEIRA COMPENSADA PLASTIFICADA PARA FORMA DE CONCRETO, DE 2,20 X 1,10 M, E = 20 MM</t>
  </si>
  <si>
    <t>CHAPA DE MDF BRANCO LISO 1 FACE, E = 6 MM, DE *2,75 X 1,85* M</t>
  </si>
  <si>
    <t>CIMENTO PORTLAND COMPOSTO CP II-32</t>
  </si>
  <si>
    <t>COLAR DE TOMADA EM POLIPROPILENO, PP, COM PARAFUSOS, PARA PEAD, 63 X 1/2" - LIGACAO PREDIAL DE AGUA</t>
  </si>
  <si>
    <t>COLAR DE TOMADA EM POLIPROPILENO, PP, COM PARAFUSOS, PARA PEAD, 63 X 3/4" - LIGACAO PREDIAL DE AGUA</t>
  </si>
  <si>
    <t>COTOVELO 45 GRAUS DE FERRO GALVANIZADO, COM ROSCA BSP, DE 1 1/2"</t>
  </si>
  <si>
    <t>COTOVELO 45 GRAUS DE FERRO GALVANIZADO, COM ROSCA BSP, DE 1"</t>
  </si>
  <si>
    <t>COTOVELO 45 GRAUS DE FERRO GALVANIZADO, COM ROSCA BSP, DE 1/2"</t>
  </si>
  <si>
    <t>COTOVELO 45 GRAUS DE FERRO GALVANIZADO, COM ROSCA BSP, DE 2"</t>
  </si>
  <si>
    <t>COTOVELO 90 GRAUS DE FERRO GALVANIZADO, COM ROSCA BSP MACHO/FEMEA, DE 1/2"</t>
  </si>
  <si>
    <t>COTOVELO 90 GRAUS DE FERRO GALVANIZADO, COM ROSCA BSP MACHO/FEMEA, DE 2 1/2"</t>
  </si>
  <si>
    <t>COTOVELO 90 GRAUS DE FERRO GALVANIZADO, COM ROSCA BSP MACHO/FEMEA, DE 3/4"</t>
  </si>
  <si>
    <t>CUBA ACO INOX (AISI 304) DE EMBUTIR COM VALVULA 3 1/2 ", DE *46 X 30 X 12* CM</t>
  </si>
  <si>
    <t>CURVA DE PVC 45 GRAUS, SOLDAVEL, 25 MM, PARA AGUA FRIA PREDIAL (NBR 5648)</t>
  </si>
  <si>
    <t>CURVA DE PVC 45 GRAUS, SOLDAVEL, 40 MM, PARA AGUA FRIA PREDIAL (NBR 5648)</t>
  </si>
  <si>
    <t>CURVA DE PVC 90 GRAUS, SOLDAVEL, 25 MM, PARA AGUA FRIA PREDIAL (NBR 5648)</t>
  </si>
  <si>
    <t>CURVA DE PVC 90 GRAUS, SOLDAVEL, 32 MM, PARA AGUA FRIA PREDIAL (NBR 5648)</t>
  </si>
  <si>
    <t>CURVA DE PVC 90 GRAUS, SOLDAVEL, 40 MM, PARA AGUA FRIA PREDIAL (NBR 5648)</t>
  </si>
  <si>
    <t>DIVISORIA EM MARMORE, COM DUAS FACES POLIDAS, BRANCO COMUM, E=  *3,0* CM</t>
  </si>
  <si>
    <t>DUCHA METALICA DE PAREDE, ARTICULAVEL, COM DESVIADOR E DUCHA MANUAL</t>
  </si>
  <si>
    <t>ELETRODO REVESTIDO AWS - E6013, DIAMETRO IGUAL A 2,50 MM</t>
  </si>
  <si>
    <t>ESPELHO CRISTAL E = 4 MM</t>
  </si>
  <si>
    <t>FECHADURA C/ CILINDRO LATAO CROMADO P/ PORTA VIDRO TP AROUCA 2171-L OU EQUIV</t>
  </si>
  <si>
    <t>FECHO / TRINCO / FERROLHO FIO REDONDO, DE SOBREPOR, 12", EM ACO GALVANIZADO / ZINCADO</t>
  </si>
  <si>
    <t>FERROLHO / FECHO CHATO, DE SOBREPOR, EM FERRO ZINCADO, REFORCADO, 5", COM PORTA CADEADO, PARA PORTAO, PORTA E JANELA - INCLUI PARAFUSOS</t>
  </si>
  <si>
    <t>FORRO DE PVC LISO, BRANCO, REGUA DE 10 CM, ESPESSURA DE 8 MM A 10 MM (COM COLOCACAO / SEM ESTRUTURA METALICA)</t>
  </si>
  <si>
    <t>GANCHO CHATO EM FERRO GALVANIZADO,  L = 110 MM, RECOBRIMENTO = 100MM, SECAO 1/8 X 1/2" (3 MM X 12 MM), PARA FIXAR TELHA DE FIBROCIMENTO ONDULADA</t>
  </si>
  <si>
    <t>GANCHO OLHAL EM ACO GALVANIZADO, ESPESSURA 16MM, ABERTURA 21MM</t>
  </si>
  <si>
    <t>GESSO EM PO PARA REVESTIMENTOS/MOLDURAS/SANCAS</t>
  </si>
  <si>
    <t>GONZO DE SOBREPOR, EM LATAO / ZAMAC, PARA JANELA PIVOTANTE - INCLUI PARAFUSOS</t>
  </si>
  <si>
    <t>par</t>
  </si>
  <si>
    <t>GRANITO PARA BANCADA, POLIDO, TIPO ANDORINHA/ QUARTZ/ CASTELO/ CORUMBA OU OUTROS EQUIVALENTES DA REGIAO, E=  *2,5* CM</t>
  </si>
  <si>
    <t>GRELHA PVC BRANCA QUADRADA, 150 X 150 MM</t>
  </si>
  <si>
    <t>GUARNICAO/ ALIZAR/ VISTA MACICA, E= *1* CM, L= *4,5* CM, EM PINUS/ TAUARI/ VIROLA OU EQUIVALENTE DA REGIAO</t>
  </si>
  <si>
    <t>IMPERMEABILIZANTE INCOLOR PARA TRATAMENTO DE FACHADAS E TELHAS, BASE SILICONE</t>
  </si>
  <si>
    <t>JANELA DE CORRER, ACO, COM BATENTE/REQUADRO DE 6 A 14 CM, SEM DIVISAO, PINT ANTICORROSIVA, PINT ACABAMENTO, COM VIDRO, SEM BANDEIRA, 2 FLS, 120  X 150 CM (A X L)</t>
  </si>
  <si>
    <t>JOELHO CPVC, SOLDAVEL, 45 GRAUS, 22 MM, PARA AGUA QUENTE</t>
  </si>
  <si>
    <t>JOELHO CPVC, SOLDAVEL, 90 GRAUS, 22 MM, PARA AGUA QUENTE</t>
  </si>
  <si>
    <t>JOELHO DE TRANSICAO, CPVC, SOLDAVEL, 90 GRAUS, 22 MM X 1/2", PARA AGUA QUENTE</t>
  </si>
  <si>
    <t>JOELHO DE TRANSICAO, CPVC, SOLDAVEL, 90 GRAUS, 22 MM X 3/4", PARA AGUA QUENTE</t>
  </si>
  <si>
    <t>JOELHO PPR, 90 GRAUS, SOLDAVEL, DN 20 MM, PARA AGUA QUENTE PREDIAL</t>
  </si>
  <si>
    <t>JOELHO PPR, 90 GRAUS, SOLDAVEL, DN 25 MM, PARA AGUA QUENTE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</si>
  <si>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</si>
  <si>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</si>
  <si>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</si>
  <si>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90 GRAUS, 25 MM, PARA AGUA FRIA PREDIAL</t>
  </si>
  <si>
    <t>JOELHO PVC, SOLDAVEL, 90 GRAUS, 40 MM, PARA AGUA FRIA PREDIAL</t>
  </si>
  <si>
    <t>JOELHO PVC, SOLDAVEL, 90 GRAUS, 50 MM, PARA AGUA FRIA PREDIAL</t>
  </si>
  <si>
    <t>JOELHO PVC, SOLDAVEL, BB, 90 GRAUS, DN 40 MM, PARA ESGOTO PREDIAL</t>
  </si>
  <si>
    <t>JOELHO PVC, SOLDAVEL, COM BUCHA DE LATAO, 90 GRAUS, 25 MM X 1/2", PARA AGUA FRIA PREDIAL</t>
  </si>
  <si>
    <t>JOELHO PVC, SOLDAVEL, COM BUCHA DE LATAO, 90 GRAUS, 25 MM X 3/4", PARA AGUA FRIA PREDIAL</t>
  </si>
  <si>
    <t>JOELHO PVC, SOLDAVEL, PB, 45 GRAUS, DN 40 MM, PARA ESGOTO PREDIAL</t>
  </si>
  <si>
    <t>JOELHO PVC, SOLDAVEL, PB, 45 GRAUS, DN 50 MM, PARA ESGOTO PREDIAL</t>
  </si>
  <si>
    <t>JOELHO PVC, SOLDAVEL, PB, 90 GRAUS, DN 100 MM, PARA ESGOTO PREDIAL</t>
  </si>
  <si>
    <t>JOELHO PVC, SOLDAVEL, PB, 90 GRAUS, DN 40 MM, PARA ESGOTO PREDIAL</t>
  </si>
  <si>
    <t>JOELHO PVC, SOLDAVEL, PB, 90 GRAUS, DN 50 MM, PARA ESGOTO PREDIAL</t>
  </si>
  <si>
    <t>KIT DE ACESSORIOS PARA BANHEIRO EM METAL CROMADO, 5 PECAS</t>
  </si>
  <si>
    <t>LAVATORIO/CUBA DE SOBREPOR OVAL PEQUENA LOUCA BRANCA SEM LADRAO *31 X 44*</t>
  </si>
  <si>
    <t>LAVATORIO/CUBA DE SOBREPOR RETANGULAR LOUCA BRANCA COM LADRAO *52 X 45* CM</t>
  </si>
  <si>
    <t>LONA PLASTICA PRETA, E= 150 MICRA</t>
  </si>
  <si>
    <t>LONA PLASTICA, PRETA, LARGURA 8 M, E= 150 MICRA</t>
  </si>
  <si>
    <t>LUVA DE CORRER DEFOFO, PVC, JE, DN 100 MM</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</si>
  <si>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</si>
  <si>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</si>
  <si>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</si>
  <si>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</si>
  <si>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</si>
  <si>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</si>
  <si>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</si>
  <si>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DN 100 MM, PARA ESGOTO PREDIAL</t>
  </si>
  <si>
    <t>LUVA DE CORRER, PVC, DN 50 MM, PARA ESGOTO PREDIAL</t>
  </si>
  <si>
    <t>LUVA DE CORRER, PVC, DN 75 MM, PARA ESGOTO PREDIAL</t>
  </si>
  <si>
    <t>LUVA DE FERRO GALVANIZADO, COM ROSCA BSP, DE 1"</t>
  </si>
  <si>
    <t>LUVA DE FERRO GALVANIZADO, COM ROSCA BSP, DE 1/2"</t>
  </si>
  <si>
    <t>LUVA DE FERRO GALVANIZADO, COM ROSCA BSP, DE 3/4"</t>
  </si>
  <si>
    <t>LUVA DE REDUCAO SOLDAVEL, PVC, 32 MM X 25 MM, PARA AGUA FRIA PREDIAL</t>
  </si>
  <si>
    <t>LUVA DE REDUCAO SOLDAVEL, PVC, 40 MM X 32 MM, PARA AGUA FRIA PREDIAL</t>
  </si>
  <si>
    <t>LUVA DE REDUCAO, PVC, SOLDAVEL, 50 X 25 MM, PARA AGUA FRIA PREDIAL</t>
  </si>
  <si>
    <t>LUVA PVC SOLDAVEL, 20 MM, PARA AGUA FRIA PREDIAL</t>
  </si>
  <si>
    <t>LUVA PVC SOLDAVEL, 25 MM, PARA AGUA FRIA PREDIAL</t>
  </si>
  <si>
    <t>LUVA PVC SOLDAVEL, 40 MM, PARA AGUA FRIA PREDIAL</t>
  </si>
  <si>
    <t>LUVA PVC SOLDAVEL, 50 MM, PARA AGUA FRIA PREDIAL</t>
  </si>
  <si>
    <t>LUVA PVC SOLDAVEL, 60 MM, PARA AGUA FRIA PREDIAL</t>
  </si>
  <si>
    <t>LUVA PVC SOLDAVEL, 85 MM, PARA AGUA FRIA PREDIAL</t>
  </si>
  <si>
    <t>LUVA SOLDAVEL COM BUCHA DE LATAO, PVC, 25 MM X 1/2"</t>
  </si>
  <si>
    <t>LUVA SOLDAVEL COM BUCHA DE LATAO, PVC, 25 MM X 3/4"</t>
  </si>
  <si>
    <t>LUVA SOLDAVEL COM ROSCA, PVC, 25 MM X 1/2", PARA AGUA FRIA PREDIAL</t>
  </si>
  <si>
    <t>LUVA SOLDAVEL COM ROSCA, PVC, 25 MM X 3/4", PARA AGUA FRIA PREDIAL</t>
  </si>
  <si>
    <t>LUVA SOLDAVEL COM ROSCA, PVC, 50 MM X 1 1/2", PARA AGUA FRIA PREDIAL</t>
  </si>
  <si>
    <t>MANTA ALUMINIZADA NAS DUAS FACES, PARA SUBCOBERTURA,  E = *2* MM</t>
  </si>
  <si>
    <t>MANTA GEOTEXTIL TECIDO DE LAMINETES DE POLIPROPILENO, RESISTENCIA A TRACAO = *25* KN/M</t>
  </si>
  <si>
    <t>MANTA LIQUIDA DE BASE ASFALTICA MODIFICADA COM A ADICAO DE ELASTOMEROS DILUIDOS EM SOLVENTE ORGANICO, APLICACAO A FRIO (MEMBRANA IMPERMEABILIZANTE ASFASTICA)</t>
  </si>
  <si>
    <t>MASSA ACRILICA PARA PAREDES INTERIOR/EXTERIOR</t>
  </si>
  <si>
    <t>Galão</t>
  </si>
  <si>
    <t>MASSA CORRIDA PVA PARA PAREDES INTERNAS</t>
  </si>
  <si>
    <t>MASSA PARA TEXTURA LISA DE BASE ACRILICA, USO INTERNO E EXTERNO</t>
  </si>
  <si>
    <t>MASSA PARA TEXTURA RUSTICA DE BASE ACRILICA, COR BRANCA, USO INTERNO E EXTERNO</t>
  </si>
  <si>
    <t>MASSA PLASTICA PARA MARMORE/GRANITO</t>
  </si>
  <si>
    <t>MICTORIO SIFONADO LOUCA BRANCA SEM COMPLEMENTOS</t>
  </si>
  <si>
    <t>MISTURADOR CROMADO DE MESA BICA BAIXA PARA LAVATORIO (REF 1875)</t>
  </si>
  <si>
    <t>MOLA AEREA FECHA PORTA, PARA PORTAS COM LARGURA ATE 110 CM</t>
  </si>
  <si>
    <t>MOLA HIDRAULICA DE PISO P/ VIDRO TEMPERADO 10MM</t>
  </si>
  <si>
    <t>NIPEL PVC, ROSCAVEL, 1 1/2",  AGUA FRIA PREDIAL</t>
  </si>
  <si>
    <t>NIPEL PVC, ROSCAVEL, 1 1/4",  AGUA FRIA PREDIAL</t>
  </si>
  <si>
    <t>NIPEL PVC, ROSCAVEL, 1",  AGUA FRIA PREDIAL</t>
  </si>
  <si>
    <t>NIPEL PVC, ROSCAVEL, 1/2",  AGUA FRIA PREDIAL</t>
  </si>
  <si>
    <t>NIPEL PVC, ROSCAVEL, 2",  AGUA FRIA PREDIAL</t>
  </si>
  <si>
    <t>NIPEL PVC, ROSCAVEL, 3/4",  AGUA FRIA PREDIAL</t>
  </si>
  <si>
    <t>OLHO MAGICO / VISOR PARA PORTA DE *25 A 46* MM DE ESPESSURA, ANGULO DE VISAO APROXIMADO DE 200 GRAUS, LATAO CROMADO, COM FECHO JANELA</t>
  </si>
  <si>
    <t>PAPELEIRA DE PAREDE EM METAL CROMADO SEM TAMPA</t>
  </si>
  <si>
    <t>PARAFUSO DE ACO TIPO CHUMBADOR PARABOLT, DIAMETRO 1/2", COMPRIMENTO 75 MM</t>
  </si>
  <si>
    <t>PARAFUSO DE ACO TIPO CHUMBADOR PARABOLT, DIAMETRO 3/8", COMPRIMENTO 75 MM</t>
  </si>
  <si>
    <t>PARAFUSO FRANCES M16 EM ACO GALVANIZADO, COMPRIMENTO = 150 MM, DIAMETRO = 16 MM, CABECA ABAULADA</t>
  </si>
  <si>
    <t>PASTILHA CERAMICA/PORCELANA, REVEST INT/EXT E  PISCINA, CORES BRANCA OU FRIAS, *2,5 X 2,5* CM</t>
  </si>
  <si>
    <t>PEDRA BRITADA N. 0, OU PEDRISCO (4,8 A 9,5 MM) POSTO PEDREIRA/FORNECEDOR, SEM FRETE</t>
  </si>
  <si>
    <t>PEDRA BRITADA N. 1 (9,5 a 19 MM) POSTO PEDREIRA/FORNECEDOR, SEM FRETE</t>
  </si>
  <si>
    <t>PEDRA GRANITICA, SERRADA, TIPO MIRACEMA, MADEIRA, PADUANA, RACHINHA, SANTA ISABEL OU OUTRAS SIMILARES, *11,5 X  *23 CM, E=  *1,0 A *2,0 CM</t>
  </si>
  <si>
    <t>PERFIL CANALETA, FORMATO C, EM ACO ZINCADO, PARA ESTRUTURA FORRO DRYWALL, E = 0,5 MM, *46 X 18* (L X H), COMPRIMENTO 3 M</t>
  </si>
  <si>
    <t>PERFIL CANTONEIRA L, LISA, EM ACO, 25 X 30 MM, E = 0,5 MM, PARA ESTRUTURA DRYWALL</t>
  </si>
  <si>
    <t>PERFIL GUIA, FORMATO U, EM ACO ZINCADO, PARA ESTRUTURA PAREDE DRYWALL, E = 0,5 MM, 48  X 3000 MM (L X C)</t>
  </si>
  <si>
    <t>PERFIL GUIA, FORMATO U, EM ACO ZINCADO, PARA ESTRUTURA PAREDE DRYWALL, E = 0,5 MM, 70 X 3000 MM (L X C)</t>
  </si>
  <si>
    <t>PERFIL MONTANTE, FORMATO C, EM ACO ZINCADO, PARA ESTRUTURA PAREDE DRYWALL, E = 0,5 MM, 70 X 3000 MM (L X C)</t>
  </si>
  <si>
    <t>PISO DE BORRACHA PASTILHADO EM PLACAS 50 X 50 CM, E = *3,5* MM, PARA COLA, PRETO</t>
  </si>
  <si>
    <t>PISO EM CERAMICA ESMALTADA EXTRA, PEI MAIOR OU IGUAL A 4, FORMATO MAIOR QUE 2025 CM2</t>
  </si>
  <si>
    <t>PISO EM CERAMICA ESMALTADA EXTRA, PEI MAIOR OU IGUAL A 4, FORMATO MENOR OU IGUAL A 2025 CM2</t>
  </si>
  <si>
    <t>PISO EM GRANITO, POLIDO, TIPO PRETO SAO GABRIEL/ TIJUCA OU OUTROS EQUIVALENTES DA REGIAO, FORMATO MENOR OU IGUAL A 3025 CM2, E=  *2* CM</t>
  </si>
  <si>
    <t>PISO PORCELANATO, BORDA RETA, EXTRA, FORMATO MAIOR QUE 2025 CM2</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</si>
  <si>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</si>
  <si>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</si>
  <si>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625 MM (L X C), PARA FORRO REMOVIVEL</t>
  </si>
  <si>
    <t>PLUG OU BUJAO DE FERRO GALVANIZADO, DE 1/2"</t>
  </si>
  <si>
    <t>PLUG OU BUJAO DE FERRO GALVANIZADO, DE 3/4"</t>
  </si>
  <si>
    <t>PORTA DE MADEIRA, FOLHA MEDIA (NBR 15930) DE 80 X 210 CM, E = 35 MM, NUCLEO SARRAFEADO, CAPA LISA EM HDF, ACABAMENTO EM PRIMER PARA PINTURA</t>
  </si>
  <si>
    <t>PORTA DE MADEIRA-DE-LEI TIPO MEXICANA SEM EMENDA (ANGELIM OU EQUIVALENTE REGIONAL), E = *3,5* CM</t>
  </si>
  <si>
    <t>PRANCHA DE MADEIRA APARELHADA *4 X 30* CM, MACARANDUBA, ANGELIM OU EQUIVALENTE DA REGIAO</t>
  </si>
  <si>
    <t>PRIMER EPOXI</t>
  </si>
  <si>
    <t>PRIMER UNIVERSAL, FUNDO ANTICORROSIVO TIPO ZARCAO (18 Litros)</t>
  </si>
  <si>
    <t>PUXADOR CENTRAL, TIPO ALCA, EM ZAMAC CROMADO, COM ROSETAS, COMPRIMENTO *100* MM, PARA PORTA / JANELA EM MADEIRA OU METALICA - INCLUI PARAFUSOS</t>
  </si>
  <si>
    <t>PUXADOR CONCHA DE EMBUTIR, EM LATAO CROMADO, PARA PORTA / JANELA DE CORRER, LISO, SEM FURO PARA CHAVE, COM FUROS PARA FIXAR PARAFUSOS, *30 X 90* MM (LARGURA X ALTURA)</t>
  </si>
  <si>
    <t>RALO SECO PVC QUADRADO, 100 X 100 X 53 MM, SAIDA 40 MM, COM GRELHA BRANCA</t>
  </si>
  <si>
    <t>RALO SIFONADO PVC CILINDRICO, 100 X 40 MM,  COM GRELHA REDONDA BRANCA</t>
  </si>
  <si>
    <t>REDUTOR TIPO THINNER PARA ACABAMENTO</t>
  </si>
  <si>
    <t>REGISTRO GAVETA BRUTO EM LATAO FORJADO, BITOLA 1 1/4 " (REF 1509)</t>
  </si>
  <si>
    <t>REGISTRO PRESSAO BRUTO EM LATAO FORJADO, BITOLA 3/4 " (REF 1400)</t>
  </si>
  <si>
    <t>REJUNTE BRANCO, CIMENTICIO</t>
  </si>
  <si>
    <t>REJUNTE COLORIDO, CIMENTICIO</t>
  </si>
  <si>
    <t>REJUNTE EPOXI BRANCO</t>
  </si>
  <si>
    <t>REJUNTE EPOXI COR</t>
  </si>
  <si>
    <t>REMOVEDOR DE TINTA OLEO/ESMALTE VERNIZ</t>
  </si>
  <si>
    <t>RODAPE DE MADEIRA MACICA CUMARU/IPE CHAMPANHE OU EQUIVALENTE DA REGIAO, *1,5 X 7 CM</t>
  </si>
  <si>
    <t>RODAPE EM POLIESTIRENO, BRANCO, H = *5* CM, E = *1,5* CM</t>
  </si>
  <si>
    <t>RODIZIO PARA TRILHO (TIPO NAPOLEAO),  EM LATAO, COM ROLAMENTO EM ACO, 6 MM, PARA JANELA DE CORRER</t>
  </si>
  <si>
    <t>ROLDANA CONCOVA DUPLA, EM CHAPA DE ACO, ROLAMENTO INTERNO BLINDADO DE ACO REVESTIDO EM NYLON, PARA PORTA DE CORRER</t>
  </si>
  <si>
    <t>SEIXO ROLADO PARA APLICACAO EM CONCRETO (POSTO PEDREIRA/FORNECEDOR, SEM FRETE)</t>
  </si>
  <si>
    <t>SELANTE ACRILICO PARA TRATAMENTO / ACABAMENTO SUPERFICIAL DE CONCRETO ESTAMPADO, APARENTE, PEDRAS E OUTROS</t>
  </si>
  <si>
    <t>SELANTE ELASTICO MONOCOMPONENTE A BASE DE POLIURETANO (PU) PARA JUNTAS DIVERSAS (310 mL)</t>
  </si>
  <si>
    <t>Lata</t>
  </si>
  <si>
    <t>SIFAO EM METAL CROMADO PARA PIA AMERICANA, 1.1/2 X 1.1/2 "</t>
  </si>
  <si>
    <t>SILICONE ACETICO USO GERAL INCOLOR 280 G</t>
  </si>
  <si>
    <t>SOLEIRA PRE-MOLDADA EM GRANILITE, MARMORITE OU GRANITINA, L = *15 CM</t>
  </si>
  <si>
    <t>SOLVENTE DILUENTE A BASE DE AGUARRAS</t>
  </si>
  <si>
    <t>TABUA DE MADEIRA NAO APARELHADA *2,5 X 30 CM (1 X 12 ") PINUS, MISTA OU EQUIVALENTE DA REGIAO</t>
  </si>
  <si>
    <t>TANQUE LOUCA BRANCA COM COLUNA *30* L</t>
  </si>
  <si>
    <t>TE 45 GRAUS DE FERRO GALVANIZADO, COM ROSCA BSP, DE 1/2"</t>
  </si>
  <si>
    <t>TE 45 GRAUS DE FERRO GALVANIZADO, COM ROSCA BSP, DE 2"</t>
  </si>
  <si>
    <t>TE 45 GRAUS DE FERRO GALVANIZADO, COM ROSCA BSP, DE 3/4"</t>
  </si>
  <si>
    <t>TE PVC, ROSCAVEL, 90 GRAUS, 2",  AGUA FRIA PREDIAL</t>
  </si>
  <si>
    <t>TE PVC, ROSCAVEL, 90 GRAUS, 3/4", AGUA FRIA PREDIAL</t>
  </si>
  <si>
    <t>TE PVC, SOLDAVEL, COM ROSCA NA BOLSA CENTRAL, 90 GRAUS, 25 MM X 1/2", PARA AGUA FRIA PREDIAL</t>
  </si>
  <si>
    <t>TE SOLDAVEL, PVC, 90 GRAUS, 25 MM, PARA AGUA FRIA PREDIAL (NBR 5648)</t>
  </si>
  <si>
    <t>TE SOLDAVEL, PVC, 90 GRAUS, 40 MM, PARA AGUA FRIA PREDIAL (NBR 5648)</t>
  </si>
  <si>
    <t>TE SOLDAVEL, PVC, 90 GRAUS, 85 MM, PARA AGUA FRIA PREDIAL (NBR 5648)</t>
  </si>
  <si>
    <t>TE SOLDAVEL, PVC, 90 GRAUS,50 MM, PARA AGUA FRIA PREDIAL (NBR 5648)</t>
  </si>
  <si>
    <t>TELA ARAME GALVANIZADO REVESTIDO COM POLIMERO, MALHA HEXAGONAL DUPLA TORCAO, 8 X 10 CM (ZN/AL REVESTIDO COM POLIMERO), FIO *2,4* MM</t>
  </si>
  <si>
    <t>TELA DE ACO SOLDADA NERVURADA, CA-60, Q-196, (3,11 KG/M2), DIAMETRO DO FIO = 5,0 MM, LARGURA = 2,45 M, ESPACAMENTO DA MALHA = 10 X 10 CM</t>
  </si>
  <si>
    <t>TELA DE ARAME GALVANIZADA QUADRANGULAR / LOSANGULAR, FIO 4,19 MM (8 BWG), MALHA 5 X 5 CM, H = 2 M</t>
  </si>
  <si>
    <t>TELA PLASTICA TECIDA LISTRADA BRANCA E LARANJA, TIPO GUARDA CORPO, EM POLIETILENO MONOFILADO, ROLO 1,20 X 50 M (L X C)</t>
  </si>
  <si>
    <t>TELHA ESTRUTURAL DE FIBROCIMENTO 2 ABAS, DE 1,00 X 4,60 M (SEM AMIANTO)</t>
  </si>
  <si>
    <t>TELHA ONDULADA EM ACO ZINCADO, ALTURA DE 17 MM, ESPESSURA DE 0,50 MM, LARGURA UTIL DE APROXIMADAMENTE 985 MM, SEM PINTURA</t>
  </si>
  <si>
    <t>TIJOLO CERAMICO MACICO *5 X 10 X 20* CM</t>
  </si>
  <si>
    <t>TIJOLO CERAMICO REFRATARIO 6,3 X 11,4 X 22,9 CM</t>
  </si>
  <si>
    <t>TINTA / REVESTIMENTO A BASE DE RESINA EPOXI COM ALCATRAO, BICOMPONENTE</t>
  </si>
  <si>
    <t>TINTA ACRILICA PARA CERAMICA</t>
  </si>
  <si>
    <t>TINTA ACRILICA PREMIUM PARA PISO</t>
  </si>
  <si>
    <t>TINTA ACRILICA PREMIUM, COR BRANCO FOSCO</t>
  </si>
  <si>
    <t>TINTA BORRACHA CLORADA, ACABAMENTO SEMIBRILHO, CORES VIVAS</t>
  </si>
  <si>
    <t>TINTA EPOXI PREMIUM, BRANCA</t>
  </si>
  <si>
    <t>TINTA ESMALTE SINTETICO PREMIUM ACETINADO</t>
  </si>
  <si>
    <t>TINTA ESMALTE SINTETICO PREMIUM BRILHANTE</t>
  </si>
  <si>
    <t>TORNEIRA CROMADA DE MESA PARA COZINHA BICA MOVEL COM AREJADOR 1/2 " OU 3/4 " (REF 1167)</t>
  </si>
  <si>
    <t>TORNEIRA CROMADA DE MESA PARA LAVATORIO, BICA ALTA (REF 1195)</t>
  </si>
  <si>
    <t>TORNEIRA CROMADA DE PAREDE PARA COZINHA BICA MOVEL COM AREJADOR 1/2 " OU 3/4 " (REF 1168)</t>
  </si>
  <si>
    <t>TORNEIRA CROMADA DE PAREDE PARA COZINHA COM AREJADOR, PADRAO POPULAR, 1/2 " OU 3/4 " (REF 1159)</t>
  </si>
  <si>
    <t>TORNEIRA PLASTICA PARA TANQUE 1/2 " OU 3/4 " COM BICO PARA MANGUEIRA</t>
  </si>
  <si>
    <t>TRELICA NERVURADA (ESPACADOR), ALTURA = 120,0 MM, DIAMETRO DOS BANZOS INFERIORES E SUPERIOR = 6,0 MM, DIAMETRO DA DIAGONAL = 4,2 MM</t>
  </si>
  <si>
    <t>TRILHO EM ALUMINIO "U", COM ABAULADO PARA ROLDANA DE PORTA DE CORRER, *40 X 40* MM</t>
  </si>
  <si>
    <t>TUBO DRENO, CORRUGADO, ESPIRALADO, FLEXIVEL, PERFURADO, EM POLIETILENO DE ALTA DENSIDADE (PEAD), DN 100 MM, (4") PARA DRENAGEM - EM ROLO (NORMA DNIT 093/2006 - E.M)</t>
  </si>
  <si>
    <t>TUBO PVC  SERIE NORMAL, DN 150 MM, PARA ESGOTO  PREDIAL (NBR 5688)</t>
  </si>
  <si>
    <t>TUBO PVC  SERIE NORMAL, DN 40 MM, PARA ESGOTO  PREDIAL (NBR 5688)</t>
  </si>
  <si>
    <t>TUBO PVC SERIE NORMAL, DN 75 MM, PARA ESGOTO PREDIAL (NBR 5688)</t>
  </si>
  <si>
    <t>UNIAO DE FERRO GALVANIZADO, COM ROSCA BSP, COM ASSENTO PLANO, DE 1 1/2"</t>
  </si>
  <si>
    <t>UNIAO DE FERRO GALVANIZADO, COM ROSCA BSP, COM ASSENTO PLANO, DE 2 1/2"</t>
  </si>
  <si>
    <t>UNIAO DE FERRO GALVANIZADO, COM ROSCA BSP, COM ASSENTO PLANO, DE 2"</t>
  </si>
  <si>
    <t>UNIAO DE FERRO GALVANIZADO, COM ROSCA BSP, COM ASSENTO PLANO, DE 3"</t>
  </si>
  <si>
    <t>UNIAO PVC, ROSCAVEL, 1 1/2",  AGUA FRIA PREDIAL</t>
  </si>
  <si>
    <t>UNIAO PVC, SOLDAVEL, 40 MM,  PARA AGUA FRIA PREDIAL</t>
  </si>
  <si>
    <t>UNIAO PVC, SOLDAVEL, 50 MM,  PARA AGUA FRIA PREDIAL</t>
  </si>
  <si>
    <t>UNIAO PVC, SOLDAVEL, 60 MM,  PARA AGUA FRIA PREDIAL</t>
  </si>
  <si>
    <t>VALVULA DE DESCARGA EM METAL CROMADO PARA MICTORIO COM ACIONAMENTO POR PRESSAO E FECHAMENTO AUTOMATICO</t>
  </si>
  <si>
    <t>VALVULA DE ESFERA BRUTA EM BRONZE, BITOLA 1 1/2 " (REF 1552-B)</t>
  </si>
  <si>
    <t>VALVULA DE ESFERA BRUTA EM BRONZE, BITOLA 1/2 " (REF 1552-B)</t>
  </si>
  <si>
    <t>VALVULA DE ESFERA BRUTA EM BRONZE, BITOLA 2 " (REF 1552-B)</t>
  </si>
  <si>
    <t>VALVULA DE ESFERA BRUTA EM BRONZE, BITOLA 3/4 " (REF 1552-B)</t>
  </si>
  <si>
    <t>VALVULA DE RETENCAO VERTICAL, DE BRONZE (PN-16), 2 1/2", 200 PSI, EXTREMIDADES COM ROSCA</t>
  </si>
  <si>
    <t>VALVULA EM METAL CROMADO PARA PIA AMERICANA 3.1/2 X 1.1/2 "</t>
  </si>
  <si>
    <t>VERNIZ POLIURETANO BRILHANTE PARA MADEIRA, COM FILTRO SOLAR, USO INTERNO E EXTERNO</t>
  </si>
  <si>
    <t>VIDRO LISO FUME E = 6MM - SEM COLOCACAO</t>
  </si>
  <si>
    <t>VIDRO LISO INCOLOR 2 A 3 MM - SEM COLOCACAO</t>
  </si>
  <si>
    <t>VIDRO LISO INCOLOR 4MM - SEM COLOCACAO</t>
  </si>
  <si>
    <t>VIDRO LISO INCOLOR 5MM - SEM COLOCACAO</t>
  </si>
  <si>
    <t>VIDRO LISO INCOLOR 6 MM - SEM COLOCACAO</t>
  </si>
  <si>
    <t>VIDRO TEMPERADO INCOLOR E = 10 MM, SEM COLOCACAO</t>
  </si>
  <si>
    <t>VIDRO TEMPERADO INCOLOR E = 6 MM, SEM COLOCACAO</t>
  </si>
  <si>
    <t>VIDRO TEMPERADO INCOLOR E = 8 MM, SEM COLOCACAO</t>
  </si>
  <si>
    <t>VIDRO TEMPERADO VERDE E = 8 MM, SEM COLOCACAO</t>
  </si>
  <si>
    <t xml:space="preserve"> M0366 </t>
  </si>
  <si>
    <t>SICRO3</t>
  </si>
  <si>
    <t>Cantoneira em aço ASTM A36 galvanizado</t>
  </si>
  <si>
    <t xml:space="preserve"> M0076 </t>
  </si>
  <si>
    <t>Disco de corte abrasivo para policorte - D = 300 mm</t>
  </si>
  <si>
    <t xml:space="preserve"> M3918 </t>
  </si>
  <si>
    <t>Disco de corte com 80 dentes multimaterial - D = 250 mm</t>
  </si>
  <si>
    <t xml:space="preserve"> M1811 </t>
  </si>
  <si>
    <t>Longarina de madeira de primeira - L = 16 cm e E = 6 cm</t>
  </si>
  <si>
    <t xml:space="preserve"> MATED-16673 </t>
  </si>
  <si>
    <t>SETOP</t>
  </si>
  <si>
    <t>ADESIVO VINÍLICO PLOTADO PARA PLACA - CONFORME MANUAL PADRÃO DO GOVERNO DE MINAS GERAIS</t>
  </si>
  <si>
    <t>m²</t>
  </si>
  <si>
    <t xml:space="preserve"> MATED-11415 </t>
  </si>
  <si>
    <t>AZULEJO ESMALTADO LISO (COMPRIMENTO: 20CM|LARGURA: 20CM)</t>
  </si>
  <si>
    <t xml:space="preserve"> MATED-12631 </t>
  </si>
  <si>
    <t>BOTÃO FINESSON (APLICAÇÃO: FIXAÇÃO DE ESPELHOS|MATERIAL: LATÃO OU ZAMAC|ACABAMENTO: CROMADO|PARAFUSO: INCLUSO|BUCHA DE FIXAÇÃO: INCLUSO)</t>
  </si>
  <si>
    <t xml:space="preserve"> MATED-11260 </t>
  </si>
  <si>
    <t>DETERGENTE AMONÍACO</t>
  </si>
  <si>
    <t xml:space="preserve"> MATED-17856 </t>
  </si>
  <si>
    <t>DISCO DE LIXA (DIÂMETRO: 115MM[4.1/2"]|GRÃO: 16)</t>
  </si>
  <si>
    <t xml:space="preserve"> ED-27548 </t>
  </si>
  <si>
    <t>DOBRADIÇA DE FERRO, MEDIDAS (3/4"X 1"), TIPO PINO GONZO NÚMERO 2, INCLUSIVE INSTALAÇÃO, EXCLUSIVE PINTURA DE ACABAMENTO</t>
  </si>
  <si>
    <t xml:space="preserve"> MATED-12223 </t>
  </si>
  <si>
    <t>FILTRO DE ÁGUA POTÁVEL (BITOLA: Ø1/2"| CLASSE DE FILTRAGEM INMETRO: D| REDUÇÃO DE CLORO LIVRE: 75%)</t>
  </si>
  <si>
    <t xml:space="preserve"> MATED-11227 </t>
  </si>
  <si>
    <t>FITA ZEBRADA PARA SINALIZAÇÃO (LARGURA: 70MM|ROLO: 200M)</t>
  </si>
  <si>
    <t xml:space="preserve"> MATED-18294 </t>
  </si>
  <si>
    <t>GEL DECAPANTE (APLICAÇÃO: LIMPEZA EM SOLDA INOX|CONTEÚDO EMBALAGEM: QUILO|RENDIMENTO*: 15M2)*VALORES REFERENCIAIS APROXIMADOS</t>
  </si>
  <si>
    <t xml:space="preserve"> MATED-11445 </t>
  </si>
  <si>
    <t>LIXA PARA SUPERFÍCIE MADEIRA/MASSA EM FOLHA (GRÃO: 100|DIMENSÃO: 225X275MM)</t>
  </si>
  <si>
    <t xml:space="preserve"> MATED-28456 </t>
  </si>
  <si>
    <t>PERFIL TABICA (MATERIAL: AÇO GALVANIZADO|TIPO: LISA|ACABAMENTO: PINTURA|COR: BRANCA|LARGURA*: 4,8CM|ALTURA*: 4,0CM|COMPRIMENTO: 300CM)*VALORES REFERENCIAIS APROXIMADOS</t>
  </si>
  <si>
    <t xml:space="preserve"> MATED-11128 </t>
  </si>
  <si>
    <t>PLACA DE BORRACHA PASTILHADA/MOEDA (MATERIAL: BORRACHA|COR: PRETO|COMPRIMENTO: 50CM|LARGURA: 50CM|ESPESSURA: 3,5MM*|ASSENTAMENTO: COLA) *MEDIDAS REFERENCIAIS APROXIMADAS</t>
  </si>
  <si>
    <t xml:space="preserve"> ED-29711 </t>
  </si>
  <si>
    <t>PRANCHA (ACABAMENTO: BRUTO|SEÇÃO TRANSVERSAL: 2"X12"[POL.] |ESPESSURA 50 MM[2"]|LARGURA: 300MM[12"]|TIPO DE MADEIRA: CEDRO, PINUS OU EQUIVALENTE DA REGIÃO) (FORNECIMENTO)</t>
  </si>
  <si>
    <t xml:space="preserve"> MATED-12372 </t>
  </si>
  <si>
    <t>PREGO 17X21 SEM CABEÇA (COMPRIMENTO: 48,3MM|DIÂMETRO: 3,0MM|QUANTIDADE POR QUILO: 334)</t>
  </si>
  <si>
    <t xml:space="preserve"> MATED-11498 </t>
  </si>
  <si>
    <t>REGISTRO DE GAVETA BASE (DIÂMETRO DA SEÇÃO: 1.1/4"|DIÂMETRO ADAPTADOR OU LUVA SOLDÁVEL: 40MM|ACABAMENTO: NÃO INCLUSO)</t>
  </si>
  <si>
    <t xml:space="preserve"> MATED-11496 </t>
  </si>
  <si>
    <t>REGISTRO DE GAVETA BASE (DIÂMETRO DA SEÇÃO: 3/4"|DIÂMETRO ADAPTADOR OU LUVA SOLDÁVEL: 25MM|ACABAMENTO: NÃO INCLUSO)</t>
  </si>
  <si>
    <t xml:space="preserve"> MATED-11697 </t>
  </si>
  <si>
    <t>SIFÃO METÁLICO PARA LAVATÓRIO (TIPO: COPO|MATERIAL: METAL|ACABAMENTO: CROMADO|DIÂMETRO DE ENTRADA: 1"|DIÂMETRO DE SAÍDA: 1.1/2")</t>
  </si>
  <si>
    <t xml:space="preserve"> MATED-11696 </t>
  </si>
  <si>
    <t>SIFÃO METÁLICO PARA TANQUE (TIPO: COPO/MATERIAL: METAL|ACABAMENTO: CROMADO|DIÂMETRO DE ENTRADA: 1.1/4"|DIÂMETRO DE SAÍDA: 1.1/2")</t>
  </si>
  <si>
    <t xml:space="preserve"> MATCO-28387 </t>
  </si>
  <si>
    <t>SONDAGEM À PERCUSSÃO SPT (DIÂMETRO DO FURO: 2.1/2"|FATURAMENTO MÍNIMO: 10M)</t>
  </si>
  <si>
    <t xml:space="preserve"> MATED-31457 </t>
  </si>
  <si>
    <t>TELA DE POLIÉSTER ESTRUTURANTE (APLICAÇÃO: MANUTENÇÃO PREVENTIVA E CORRETIVA DE TRINCA)</t>
  </si>
  <si>
    <t xml:space="preserve"> MATED-11457 </t>
  </si>
  <si>
    <t>TINTA (TIPO: EPÓXI PREMIUM|APLICAÇÃO: ALVENARIA, CERÂMICA, MADEIRA, METAIS E PISO|ACABAMENTO: BRILHANTE)</t>
  </si>
  <si>
    <t xml:space="preserve"> MATED-12485 </t>
  </si>
  <si>
    <t>TRANQUETA (APLICAÇÃO: BANHEIRO|TIPO: FECHO|PARAFUSOS: INCLUSOS)</t>
  </si>
  <si>
    <t xml:space="preserve"> MATED-11492 </t>
  </si>
  <si>
    <t>TUBO DE LIGAÇÃO PARA BACIA SANITÁRIA (MATERIAL: LATÃO|ACABAMENTO: CROMADO|COMPRIMENTO: 250MM|DIÂMETRO DA SEÇÃO: 1.1/2"|CANOPLA: INCLUSO|BOLSA ESPUDE: INCLUSO)</t>
  </si>
  <si>
    <t xml:space="preserve"> MATED-11458 </t>
  </si>
  <si>
    <t>VERNIZ (TIPO: ACRÍLICO|BASE: ÁGUA|APLICAÇÃO: PEDRAS, CONCRETO, CERÂMICAS|ACABAMENTO: BRILHANTE)</t>
  </si>
  <si>
    <t xml:space="preserve"> I0075 </t>
  </si>
  <si>
    <t>SEINFRA</t>
  </si>
  <si>
    <t>ANEL DE BORRACHA P/TUBO PVC 40MM</t>
  </si>
  <si>
    <t xml:space="preserve"> I13155 </t>
  </si>
  <si>
    <t>BARRA CHATA AÇO INOX 316L 3/8'' X 1.1/2''</t>
  </si>
  <si>
    <t xml:space="preserve"> I0335 </t>
  </si>
  <si>
    <t>CABO AÇO 3/16"</t>
  </si>
  <si>
    <t xml:space="preserve"> I0406 </t>
  </si>
  <si>
    <t>CAIXA ACOPLADA DE LOUÇA BRANCA PARA BACIA</t>
  </si>
  <si>
    <t xml:space="preserve"> I0497 </t>
  </si>
  <si>
    <t>CARPETE. ESPESSURA 4MM</t>
  </si>
  <si>
    <t xml:space="preserve"> I0535 </t>
  </si>
  <si>
    <t>CHAPA AÇO INOX, N.300</t>
  </si>
  <si>
    <t xml:space="preserve"> I0801 </t>
  </si>
  <si>
    <t>CIMENTO ESPECIAL IMPERMEABILIZANTE N.1</t>
  </si>
  <si>
    <t xml:space="preserve"> I0814 </t>
  </si>
  <si>
    <t>COLA ESPECIAL 'PVA'</t>
  </si>
  <si>
    <t xml:space="preserve"> I0853 </t>
  </si>
  <si>
    <t>CONJUNTO VEDAÇÃO ELASTICA</t>
  </si>
  <si>
    <t xml:space="preserve"> I0870 </t>
  </si>
  <si>
    <t>CORTICA ESPESSURA 12MM</t>
  </si>
  <si>
    <t xml:space="preserve"> I0915 </t>
  </si>
  <si>
    <t>CUBA DE AÇO INOX</t>
  </si>
  <si>
    <t xml:space="preserve"> I9073 </t>
  </si>
  <si>
    <t>CUBA DE LOUÇA BRANCA DE SOBREPOR D=41CM, PROFUNDIDADE=8CM, COM VÁLVULA</t>
  </si>
  <si>
    <t xml:space="preserve"> I2302 </t>
  </si>
  <si>
    <t>DISCO DE DESBASTE 1/4" DE 7"</t>
  </si>
  <si>
    <t xml:space="preserve"> I1029 </t>
  </si>
  <si>
    <t>DOBRADIÇA CROMADA, TIPO "PALMELA"</t>
  </si>
  <si>
    <t xml:space="preserve"> I1033 </t>
  </si>
  <si>
    <t>DOBRADIÇA DE PRESSÃO</t>
  </si>
  <si>
    <t xml:space="preserve"> I1034 </t>
  </si>
  <si>
    <t>DOBRADIÇA INFERIOR (1103)</t>
  </si>
  <si>
    <t xml:space="preserve"> I1036 </t>
  </si>
  <si>
    <t>DOBRADIÇA SUPERIOR (1101)</t>
  </si>
  <si>
    <t xml:space="preserve"> I1089 </t>
  </si>
  <si>
    <t>EMULSÃO ADESIVA</t>
  </si>
  <si>
    <t xml:space="preserve"> I1091 </t>
  </si>
  <si>
    <t>ENGATE CROMADO</t>
  </si>
  <si>
    <t xml:space="preserve"> I1157 </t>
  </si>
  <si>
    <t>FECHADURA P/ MOVEIS</t>
  </si>
  <si>
    <t xml:space="preserve"> I1162 </t>
  </si>
  <si>
    <t>FERROLHO DE SOBREPOR OU EMBUTIR GRANDE</t>
  </si>
  <si>
    <t xml:space="preserve"> I1179 </t>
  </si>
  <si>
    <t>FITA DE CALDEAÇÃO</t>
  </si>
  <si>
    <t xml:space="preserve"> I2345 </t>
  </si>
  <si>
    <t>FORMICA LISA FOSCA</t>
  </si>
  <si>
    <t xml:space="preserve"> I1193 </t>
  </si>
  <si>
    <t>FORMICA P/REVESTIMENTO</t>
  </si>
  <si>
    <t xml:space="preserve"> I8292 </t>
  </si>
  <si>
    <t>FORRO DE GESSO ACARTONADO ESTRUTURADO (INSTALADO)</t>
  </si>
  <si>
    <t xml:space="preserve"> I6221 </t>
  </si>
  <si>
    <t>GANCHOS GALVANIZADOS P/FIXAÇÃO DAS REDES NOS TUBOS</t>
  </si>
  <si>
    <t xml:space="preserve"> I1447 </t>
  </si>
  <si>
    <t>LUVA PVC SOLDAVEL AZUL DE 25X3/4''</t>
  </si>
  <si>
    <t xml:space="preserve"> I1428 </t>
  </si>
  <si>
    <t>LUVA REDUÇÃO PVC SOLDAVEL DE 75X60MM</t>
  </si>
  <si>
    <t xml:space="preserve"> I1429 </t>
  </si>
  <si>
    <t>LUVA REDUÇÃO PVC SOLDAVEL DE 85X60MM</t>
  </si>
  <si>
    <t xml:space="preserve"> I1503 </t>
  </si>
  <si>
    <t>MANTA BUTILICA. ESPESSURA 0.8MM</t>
  </si>
  <si>
    <t xml:space="preserve"> C1836 </t>
  </si>
  <si>
    <t>PAINEL ESTRUTURADO AÇO INOX, ESCOVADO CHAPA 20</t>
  </si>
  <si>
    <t xml:space="preserve"> I1580 </t>
  </si>
  <si>
    <t>PARAFUSO FRANCES 1/2''X8'' COM 2 PORCAS</t>
  </si>
  <si>
    <t xml:space="preserve"> I1587 </t>
  </si>
  <si>
    <t>PARAFUSO PARA MADEIRA 1 3/4''X10MM</t>
  </si>
  <si>
    <t xml:space="preserve"> I1611 </t>
  </si>
  <si>
    <t>PELICULA DE INSULFILM</t>
  </si>
  <si>
    <t xml:space="preserve"> I1612 </t>
  </si>
  <si>
    <t>PELÍCULA DE POLIESTER , INVESTIGAÇÃO</t>
  </si>
  <si>
    <t xml:space="preserve"> I1623 </t>
  </si>
  <si>
    <t>PERFIL DE ALUMINIO ANODIZADO FOSCO (DIVISORIA)</t>
  </si>
  <si>
    <t xml:space="preserve"> I1624 </t>
  </si>
  <si>
    <t>PERFIL DE ALUMINIO TIPO ( L - T - U )</t>
  </si>
  <si>
    <t xml:space="preserve"> I1650 </t>
  </si>
  <si>
    <t>PIGMENTO PARA TINTA</t>
  </si>
  <si>
    <t xml:space="preserve"> I8891 </t>
  </si>
  <si>
    <t>PLACA DE PVC DE 2,47MX0,75M, ESP=6MM P/ FLOCULADOR</t>
  </si>
  <si>
    <t xml:space="preserve"> I6501 </t>
  </si>
  <si>
    <t>PORCELANATO RETIFICADO POLIDO</t>
  </si>
  <si>
    <t xml:space="preserve"> I1743 </t>
  </si>
  <si>
    <t>PUXADOR CONCHA (1606)</t>
  </si>
  <si>
    <t xml:space="preserve"> I8639 </t>
  </si>
  <si>
    <t>PUXADOR HORIZONTAL/VERTICAL PARA PORTA</t>
  </si>
  <si>
    <t xml:space="preserve"> I1744 </t>
  </si>
  <si>
    <t>PUXADOR P/PORTAS DE MÓVEIS</t>
  </si>
  <si>
    <t xml:space="preserve"> I9394 </t>
  </si>
  <si>
    <t xml:space="preserve"> G0283 </t>
  </si>
  <si>
    <t>ROLO DE LA DE CARNEIRO DE 15CM</t>
  </si>
  <si>
    <t xml:space="preserve"> G0284 </t>
  </si>
  <si>
    <t>ROLO DE LA DE CARNEIRO DE 9CM</t>
  </si>
  <si>
    <t xml:space="preserve"> I1864 </t>
  </si>
  <si>
    <t>SIFÃO METALICO TIPO COPO DN 1"X1 1/2"</t>
  </si>
  <si>
    <t xml:space="preserve"> I1872 </t>
  </si>
  <si>
    <t>SOLDA 50X50</t>
  </si>
  <si>
    <t xml:space="preserve"> I1881 </t>
  </si>
  <si>
    <t>SOLEIRA DE GRANITO DE 25CM</t>
  </si>
  <si>
    <t xml:space="preserve"> I1896 </t>
  </si>
  <si>
    <t>SUPORTE DE CANTO (1302)</t>
  </si>
  <si>
    <t xml:space="preserve"> I1918 </t>
  </si>
  <si>
    <t>TACO DE PEROBA (MADEIRA DE 1A QUALIDADE) 7X21CM</t>
  </si>
  <si>
    <t xml:space="preserve"> I1970 </t>
  </si>
  <si>
    <t>TE PVC SOLDAVEL 110MM</t>
  </si>
  <si>
    <t xml:space="preserve"> I1973 </t>
  </si>
  <si>
    <t>TE PVC SOLDAVEL 32MM</t>
  </si>
  <si>
    <t xml:space="preserve"> I1974 </t>
  </si>
  <si>
    <t>TE PVC SOLDAVEL 40MM</t>
  </si>
  <si>
    <t xml:space="preserve"> I2016 </t>
  </si>
  <si>
    <t>TE REDUCAO PVC SOLDAVEL AZUL DE 32X3/4"</t>
  </si>
  <si>
    <t xml:space="preserve"> I2170 </t>
  </si>
  <si>
    <t>TUBO AÇO GALVANIZADO DE 40MM (1 1/2')</t>
  </si>
  <si>
    <t xml:space="preserve"> I2172 </t>
  </si>
  <si>
    <t>TUBO AÇO GALVANIZADO DE 65MM (2 1/2')</t>
  </si>
  <si>
    <t xml:space="preserve"> I9082 </t>
  </si>
  <si>
    <t>TUBO COBRE DE 1/2", FLEXÍVEL CLASSE 2</t>
  </si>
  <si>
    <t xml:space="preserve"> I6499 </t>
  </si>
  <si>
    <t>VÁLVULA VENTOSA TRÍPLICE FUNÇÃO P/ ÁGUAS RESIDUAIS/ESGOTO DN  50 mm</t>
  </si>
  <si>
    <t xml:space="preserve"> I9448 </t>
  </si>
  <si>
    <t>VIDRO TEMPERADO  8MM INCOLOR SEM COLOCAÇÃO</t>
  </si>
  <si>
    <t xml:space="preserve"> D00339 </t>
  </si>
  <si>
    <t>SEDOP</t>
  </si>
  <si>
    <t>Bloco de concreto intertravado e=8cm</t>
  </si>
  <si>
    <t xml:space="preserve"> H00023 </t>
  </si>
  <si>
    <t>Bolsa plastica  (vaso sanitario)</t>
  </si>
  <si>
    <t>Braçadeira tipo cunha c/ parafuso</t>
  </si>
  <si>
    <t xml:space="preserve"> D00443 </t>
  </si>
  <si>
    <t>Cantoneira L 25x30x3000m</t>
  </si>
  <si>
    <t>Peça</t>
  </si>
  <si>
    <t xml:space="preserve"> D00515 </t>
  </si>
  <si>
    <t>Cola de contato</t>
  </si>
  <si>
    <t>L</t>
  </si>
  <si>
    <t xml:space="preserve"> D00555 </t>
  </si>
  <si>
    <t>Disco abrasivo para corte e desbaste de aço 4 1⁄2”</t>
  </si>
  <si>
    <t xml:space="preserve"> H00458 </t>
  </si>
  <si>
    <t>Joelho CPVC 90° X 28mm</t>
  </si>
  <si>
    <t xml:space="preserve"> D00352 </t>
  </si>
  <si>
    <t>Laje pre-moldada treliçada TR-12R</t>
  </si>
  <si>
    <t xml:space="preserve"> A00069 </t>
  </si>
  <si>
    <t>Lajota ceramica - (Padrão Alto)</t>
  </si>
  <si>
    <t xml:space="preserve"> P00014 </t>
  </si>
  <si>
    <t>Lixa para madeira</t>
  </si>
  <si>
    <t xml:space="preserve"> P00007 </t>
  </si>
  <si>
    <t>Lixa para parede</t>
  </si>
  <si>
    <t xml:space="preserve"> D00073 </t>
  </si>
  <si>
    <t>Palha de aço</t>
  </si>
  <si>
    <t xml:space="preserve"> D00414 </t>
  </si>
  <si>
    <t>Perfil aço estrutural em "U"</t>
  </si>
  <si>
    <t xml:space="preserve"> E00178 </t>
  </si>
  <si>
    <t>Pino p/ isolador</t>
  </si>
  <si>
    <t xml:space="preserve"> A00071 </t>
  </si>
  <si>
    <t>Porcelanato (polido) - Padrão Médio</t>
  </si>
  <si>
    <t xml:space="preserve"> A00056 </t>
  </si>
  <si>
    <t>Revestimento Cerâmico Padrão Médio</t>
  </si>
  <si>
    <t xml:space="preserve"> P00041 </t>
  </si>
  <si>
    <t>Rolo de espuma</t>
  </si>
  <si>
    <t xml:space="preserve"> PT0009 </t>
  </si>
  <si>
    <t>Serviço de analise fisico-quimica da agua</t>
  </si>
  <si>
    <t xml:space="preserve"> D00451 </t>
  </si>
  <si>
    <t>Suporte nivelador</t>
  </si>
  <si>
    <t xml:space="preserve"> D00411 </t>
  </si>
  <si>
    <t>Tela moeda</t>
  </si>
  <si>
    <t xml:space="preserve"> D00474 </t>
  </si>
  <si>
    <t>Tubo de aço galvanizado 1 1/2"</t>
  </si>
  <si>
    <t xml:space="preserve"> D00272 </t>
  </si>
  <si>
    <t>Vidro temperado fumê e=10mm</t>
  </si>
  <si>
    <t xml:space="preserve"> D00395 </t>
  </si>
  <si>
    <t>Vidro temperado incolor e=12mm</t>
  </si>
  <si>
    <t xml:space="preserve"> MAT002150 </t>
  </si>
  <si>
    <t>SCO</t>
  </si>
  <si>
    <t>Adesivo plastico para PVC: 75gr</t>
  </si>
  <si>
    <t xml:space="preserve"> MAT004000 </t>
  </si>
  <si>
    <t>Anel de borracha, linha PBA, de 110mm</t>
  </si>
  <si>
    <t xml:space="preserve"> MAT029150 </t>
  </si>
  <si>
    <t>Catalizador de wash primer</t>
  </si>
  <si>
    <t xml:space="preserve"> MAT047500 </t>
  </si>
  <si>
    <t>Disco de corte, com diametro de 7"</t>
  </si>
  <si>
    <t xml:space="preserve"> MAT080450 </t>
  </si>
  <si>
    <t>Lubrificante anti-corrosivo WD-40, lata de 300ml</t>
  </si>
  <si>
    <t xml:space="preserve"> MAT091300 </t>
  </si>
  <si>
    <t>Niple de PVC rigido, roscavel, diametro nominal de 1"</t>
  </si>
  <si>
    <t xml:space="preserve"> MAT091500 </t>
  </si>
  <si>
    <t>Niple de PVC rigido, roscavel, diametro nominal de 3/4"</t>
  </si>
  <si>
    <t xml:space="preserve"> MAT094300 </t>
  </si>
  <si>
    <t>Pasta lubrificante com 5Kg</t>
  </si>
  <si>
    <t xml:space="preserve"> MAT095800 </t>
  </si>
  <si>
    <t>Perfil retangular de tubo industrial galvanizado, (50x30x2)mm, chapa 14 tipo Metalon</t>
  </si>
  <si>
    <t xml:space="preserve"> MAT105300 </t>
  </si>
  <si>
    <t>Policarbonato compacto, cor cristal, medindo: (2,44x1,22)m, com espessura de 8mm</t>
  </si>
  <si>
    <t xml:space="preserve"> MAT122850 </t>
  </si>
  <si>
    <t>Saco plastico de 100l, espessura de 0,12mm, pacote com 100 un</t>
  </si>
  <si>
    <t xml:space="preserve"> MAT131500 </t>
  </si>
  <si>
    <t>Te de reducao de PVC rigido, 90o, roscavel, diametro nominal de (3/4"x1/2")</t>
  </si>
  <si>
    <t xml:space="preserve"> MAT138050 </t>
  </si>
  <si>
    <t>Tinta - Verniz acrilico incolor</t>
  </si>
  <si>
    <t>SBC</t>
  </si>
  <si>
    <t>ACABAMENTO PARA VALVULA DE DESCARGA 1.1/4" E 1.1/2" LUXO CROMADO HYDRA</t>
  </si>
  <si>
    <t>ADAPTADOR DE SAIDA PARA VASO SANITARIO 100mm TIGRE</t>
  </si>
  <si>
    <t>ADESIVO PARA CPVC AQUATHERM 850GR TIGRE</t>
  </si>
  <si>
    <t>ALCAPAO MADEIRA 0.60x0.60m</t>
  </si>
  <si>
    <t>ANEL DE BORRACHA PBA DN 75/85mm</t>
  </si>
  <si>
    <t>ARAME RECOZIDO ISGW #16 (0,032kg/m) (55 AMARRAS/pm3)</t>
  </si>
  <si>
    <t>ARMARIO DE MADEIRA SOB BANCAS-COMPENSADO/LAMINADO</t>
  </si>
  <si>
    <t>ASSENTO SANITARIO EM POLIPROPILENO VOGUE PLUS AP.50.17 DECA</t>
  </si>
  <si>
    <t>BAGUETE DE NEOPRENE 3/8"</t>
  </si>
  <si>
    <t>BARRA CHATA DE ACO 1"x 3/16"</t>
  </si>
  <si>
    <t>BOTAO FRANCES ZAMAC CROMADO COM PORCA</t>
  </si>
  <si>
    <t>BUCHA DE NYLON PARA FIXACAO TIPO S10 COM PARAFUSO</t>
  </si>
  <si>
    <t>BUCHA DE REDUCAO 1x3/4" TIGREFIRE</t>
  </si>
  <si>
    <t>BUCHA DE REDUCAO CURTA PVC SOLDAVEL 110x85mm</t>
  </si>
  <si>
    <t>BUCHA DE REDUCAO CURTA PVC SOLDAVEL 75x60mm</t>
  </si>
  <si>
    <t>BUCHA DE REDUCAO LONGA PVC SOLDAVEL 110x75mm</t>
  </si>
  <si>
    <t>BUCHA DE REDUCAO LONGA PVC SOLDAVEL 60x40mm</t>
  </si>
  <si>
    <t>BUCHA DE REDUCAO LONGA PVC SOLDAVEL 85x60mm</t>
  </si>
  <si>
    <t>CAIXA MULTIPLA DE INSPECAO E INTERLIGACAO 100mm TIGRE</t>
  </si>
  <si>
    <t>CHAPA DE LAMINADO MELAMINICO 1,3mm 1,25x3,08m (3,85m2)FOS/BRILHO</t>
  </si>
  <si>
    <t>CHUMBADOR QUIMICO AMPOLA ANCORA AQA16 16mm</t>
  </si>
  <si>
    <t>COMPACTADOR AUTOPROP.VIBRAT.TANDEN DYNAPAC 27CV</t>
  </si>
  <si>
    <t>CONECTOR COBRE 603 35mm</t>
  </si>
  <si>
    <t>CONEXAO FIXA, ROSCA FEMEA, EM PLASTICO, DN 20mm x 3/4", PARA CONEXAO COM CRIMPAGEM EM TUBO PEX</t>
  </si>
  <si>
    <t>CONTROLE TECNOLOGICO EM CONCRETO - POR TRACO DE CONCRETO</t>
  </si>
  <si>
    <t>CORANTE LIQUIDO A BASE D'AGUA CORAL 50ML</t>
  </si>
  <si>
    <t>CORDA/CABO POLIETILENO TORCIDA 10mm PRETO/BRANCO</t>
  </si>
  <si>
    <t>CORREDICA TELESCOPICA 35 KG, COMPRIMENTO 400mm, ACABAMENTO ZINCO ELETROLITICO + VERNIZ PROTETOR</t>
  </si>
  <si>
    <t>CURVA 90 PVC SOLDAVEL 32mm</t>
  </si>
  <si>
    <t>CURVA 90 PVC SOLDAVEL 75mm</t>
  </si>
  <si>
    <t>DESMOLDANTE LIQUIDO P/FORMAS ESTRUTURAIS (L=75m2)</t>
  </si>
  <si>
    <t>DOBRADICA DE PRESSAO EM ACO CROMADO 35mm PARA MOVEIS/ARMARIO</t>
  </si>
  <si>
    <t>DOBRADICA LATAO POLIDO REFORCADA 3cm x 2.1/2" RODRIGUES</t>
  </si>
  <si>
    <t>DRYWALL - PERFIL GUIA 90x30x3000mm</t>
  </si>
  <si>
    <t>ESPELHO CRISTAL 6mm</t>
  </si>
  <si>
    <t>ESPUMA D33 - 3cm DE ESPESSURA PARA REVESTIMENTO DE DUTOS L=1,90m</t>
  </si>
  <si>
    <t>ESTOPA COMUM EMBALAGEM 200 GRAMAS</t>
  </si>
  <si>
    <t>FECHADURA INTERNA SLIM 40mm ZAMAC CROMADO ACETINADA LOCKWEL</t>
  </si>
  <si>
    <t>FECHADURA PARA MOBILIARIO F1100 NIQUELADO</t>
  </si>
  <si>
    <t>FECHADURA PARA PORTAS DE ABRIR EM ARMARIOS</t>
  </si>
  <si>
    <t>FERRAGEM - BATEDOR AM0300 CROMADO ZAMAC IMAB</t>
  </si>
  <si>
    <t>FERRAGEM - PERFIL PUXADOR ALUMINIO ANODIZADO BELMETAL 48 x 12mm REF. 233</t>
  </si>
  <si>
    <t>FERRAGEM - PISTAO A GAS INVERSO FORCA 120N CINZA HALEFE</t>
  </si>
  <si>
    <t>FERRAGEM - TRANQUETA DE ENCAIXE (TARGETA) METAL CROMADO 542-04 UNIAO MUNDIAL</t>
  </si>
  <si>
    <t>FERRAMENTA - BROCA PARA ACO HSS 6,30x101mm REF. 43141182 TRAMONTINA</t>
  </si>
  <si>
    <t>FERRAMENTA - CONJUNTO BROCA DE VIDIA 7 PECAS IRWIN</t>
  </si>
  <si>
    <t>FERRAMENTA - CONJUNTO BROCAS ACO RAPIDO 13 PECAS IRWIN</t>
  </si>
  <si>
    <t>FERRAMENTA - PINCEL 3" TIGRE</t>
  </si>
  <si>
    <t>FERRAMENTA - PINCEL DUPLO FILAMENTO 2.1/2" TIGRE</t>
  </si>
  <si>
    <t>FERRAMENTA - ROLO PARA PINTURA TEXTURA 23cm MODELO 110/55 ATLAS</t>
  </si>
  <si>
    <t>FILETE GRANITO AQUALUX 2cm</t>
  </si>
  <si>
    <t>FITA (ESCOVA) DE VEDACAO ADESIVA 7x10mm CINZA DISFOIL</t>
  </si>
  <si>
    <t>FITA DE BORDA MADEIRADA PARA PAINEL EM MDF LAMINADO, L=28 mm, E=0,40 mm</t>
  </si>
  <si>
    <t>FITA ZEBRADA PARA SINALIZACAO 7cm x 100m</t>
  </si>
  <si>
    <t>FOLHA LAMINADA DE MADEIRA CEREJEIRA 2,80x0,60cm GRAVEX</t>
  </si>
  <si>
    <t>FOLHA LAMINADA DE MADEIRA FREIJO 3,15x0,64cm ALPI-SAYERLACK</t>
  </si>
  <si>
    <t>FRIO ASFALTO ENSACADO</t>
  </si>
  <si>
    <t>FURO EM BANCADA DE MARMORE OU GRANITO</t>
  </si>
  <si>
    <t>GATILHO PARA DUCHA HIGIENICA ACTIVA 4906 DECA</t>
  </si>
  <si>
    <t>GRELHA ACO INOX REDONDA ROTATIVA 100mm COM CAIXILHO ESTEVES</t>
  </si>
  <si>
    <t>GRELHA REDONDA INOX FECHO PRESSAO 10x10cm MEBER</t>
  </si>
  <si>
    <t>INTERRUPTOR TOUCH DIMMER ESPELHO DE ACRILICO</t>
  </si>
  <si>
    <t>JOELHO 90 PVC LEVE 200mm</t>
  </si>
  <si>
    <t>KIT PORTA DE MADEIRA CORRER LISA DIREITA 213x80,5x12cm ESEL</t>
  </si>
  <si>
    <t>KIT REPARO PARA VALVULA DE DESCARGA DIAMETRO 1.1/4" e 1.1/2"</t>
  </si>
  <si>
    <t>LAVATORIO COLETIVO (TIPO CALHA) EM INOX 1,20m COM VALVULA</t>
  </si>
  <si>
    <t>LIXA D'AGUA 600</t>
  </si>
  <si>
    <t>LIXA PARA MASSA 100</t>
  </si>
  <si>
    <t>LUVA DE COBRE N.01 COM ANEL DE SOLDA 35mm</t>
  </si>
  <si>
    <t>LUVA DE CORRER PVC DEFoFo DN 100</t>
  </si>
  <si>
    <t>LUVA PVC SOLDAVEL 50mm</t>
  </si>
  <si>
    <t>LUVA PVC SOLDAVEL 75mm</t>
  </si>
  <si>
    <t>LUVA PVC SOLDAVEL COM ROSCA LR 32mm x 1"</t>
  </si>
  <si>
    <t>MADEIRA - PILAR QUADRADO 10x10cm NAO APARELHADO MACARANDUBA, ANGELIM</t>
  </si>
  <si>
    <t>MADEIRA - RIPA 5x1,5cm</t>
  </si>
  <si>
    <t>MADEIRA - VIGA MADEIRA DE LEI GARAPEIRA 7,0x30cm (3"x12"-0,0225m3)</t>
  </si>
  <si>
    <t>MADEIRA DE LEI-RIPA 5x1,5cm</t>
  </si>
  <si>
    <t>MANTA DURAFOIL DE SUB COBERTURA 2 FACES ALUMINIO</t>
  </si>
  <si>
    <t>MANTA DURAFOIL EXTRA 5mm PARA SUB-COBERTURA DE TELHADOS</t>
  </si>
  <si>
    <t>NIPLE PVC ROSCA 1/2"</t>
  </si>
  <si>
    <t>PARAFUSO CABECA CHATA PHILIPS 4,0 x 35mm</t>
  </si>
  <si>
    <t>PARAFUSO PARA MADEIRA E MDF PHILIPS 4,5x50</t>
  </si>
  <si>
    <t>PELICULA VINILICA AUTOADESIVA FOTOLUMINESCENTE 8 HORAS YELLOW GREEN</t>
  </si>
  <si>
    <t>PERFIL U INOX 304 POLIDOS PARA VIDROS 8 E 10mm (15x12x15mm)</t>
  </si>
  <si>
    <t>PISO LAMINADO DURAFLOOR LINK NOGUEIRA THAR</t>
  </si>
  <si>
    <t>PLUG PVC ROSCAVEL 3/4"</t>
  </si>
  <si>
    <t>PONTALETE 7,5x7,5cm (3x3") PERNA/BARROTE/ESTRONCA</t>
  </si>
  <si>
    <t>PONTEIRA PLASTICA DE PROTECAO PARA VERGALHAO</t>
  </si>
  <si>
    <t>PORTA EM PERFIS ACO DOBRADO 1 FL 60x210cm</t>
  </si>
  <si>
    <t>PREGO FERRO GALVANIZADO 16x24 (285 un/kg)</t>
  </si>
  <si>
    <t>PREGO FERRO GALVANIZADO 17x27 (226 un/kg)</t>
  </si>
  <si>
    <t>PRIMER UNIVERSAL CINZA SHERWIN WILLIAMS (GALAO 3,6L)</t>
  </si>
  <si>
    <t>PROLONGAMENTO/EXTENSAO PARA CHUVEIROS E TORNEIRAS CROMADO 10cm 3/4'</t>
  </si>
  <si>
    <t>PROTETOR DE PISO PAPEL KRAFT E PLASTICO BOLHA ROLO 25x1,0m SALVAPISO</t>
  </si>
  <si>
    <t>PUXADOR EM ALUMINIO JATEADO FOSCO, REF. PERFIL NEO 31, DA NEOCOMPONENTE - BARRA COM 3,0m</t>
  </si>
  <si>
    <t>PUXADOR EM PINO DE MADEIRA CEREJEIRA PEQUENO COM PARAFUSO E PORCA</t>
  </si>
  <si>
    <t>PUXADOR TUBULAR DUPLO, TIPO ALCA, INOX ESCOVADO 30cm</t>
  </si>
  <si>
    <t>QUEROSENE ITAQUA (900ml)</t>
  </si>
  <si>
    <t>REBITE POP ALUMINIO 1/4"</t>
  </si>
  <si>
    <t>REMOVEDOR PASTOSO WANDA (3,6L)</t>
  </si>
  <si>
    <t>REPARO PARA TORNEIRA 1/2" e 3/4" 4688.024 DECA</t>
  </si>
  <si>
    <t>RODIZIO FIXO DE POLIURETANO E FERRO FUNDIDO 8" VONDER-3579508000</t>
  </si>
  <si>
    <t>SACO RECICLADO 50x70cm/0,18 P/ENTULHO (CAP.ate 30,0Kgf)</t>
  </si>
  <si>
    <t>SARRAFO DE PINUS 1" x 2"</t>
  </si>
  <si>
    <t>SOLUCAO LIMPADORA PARA PVC EMBALAGEM 200cc</t>
  </si>
  <si>
    <t>SUPORTE DE FENDA CONVENCIONAL EM ZAMAC CROMADO COM PARAFUSO DE LATAO</t>
  </si>
  <si>
    <t>TABUA TERCEIRA QUALIDADE NAO APARELHADA</t>
  </si>
  <si>
    <t>TAMPA CEGA QUADRADA BRANCA 150mm</t>
  </si>
  <si>
    <t>TAMPA CEGA QUADRADA EM INOX 15x15cm</t>
  </si>
  <si>
    <t>TAPA FURO DE LUVA 25mm</t>
  </si>
  <si>
    <t>TARUGO DE POLIETILENO TARUCEL 10mm DELIMITADOR POLIETILENO</t>
  </si>
  <si>
    <t>TELHA CERAMICA TIPO COLONIAL (CAPA E BICA 28un/m2)</t>
  </si>
  <si>
    <t>TINTA ESMALTE/OLEO BRANCO - SUVINIL</t>
  </si>
  <si>
    <t>TINTA LACCA ACETINADA BRANCA MAZA (GALAO 3,6 L)</t>
  </si>
  <si>
    <t>TINTA SPRAY BRANCA OU AMARELA COLORGIN (400ml)</t>
  </si>
  <si>
    <t>TOLDO FIXO EM POLICARBONATO TRANSPARENTE 1,20x1,00m ARTENS</t>
  </si>
  <si>
    <t>TORNEIRA COZINHA GOURMET MISTURADOR MONOCOMANDO 55cm METAL REF.2085 CASA DAS TORNEIRAS</t>
  </si>
  <si>
    <t>TORNEIRA DE PAREDE 1178.C LINK DECA</t>
  </si>
  <si>
    <t>TUBO DECA 1600 PARA LIGACAO DE VASO SANITARIO</t>
  </si>
  <si>
    <t>TUBO REDONDO EM ACO ASTM A-36 ؠ50,80mm x 2 mm (1,46 kg/m)</t>
  </si>
  <si>
    <t>TUBO REDONDO METALON 2.1/2" CHAPA 18</t>
  </si>
  <si>
    <t>TUBO RETANGULAR METALON 50 x 30 1,25 GALVANIZADO CHAPA 18</t>
  </si>
  <si>
    <t>VALVULA DE DESCARGA SILENT FLUX 3500 CROMADA FABRIMAR</t>
  </si>
  <si>
    <t>VEDA FRESTA FITA ADESIVA DE VEDACAO PORTA/JANELA CINZA 19mm 3M</t>
  </si>
  <si>
    <t>VERNIZ POLIREX MOGNO BRILHANTE SAYERLACK (3,6 L)</t>
  </si>
  <si>
    <t>VIDRO LISO FUME/BRONZE 8mm</t>
  </si>
  <si>
    <t>VIDRO MINI BOREAL 4mm</t>
  </si>
  <si>
    <t>VIGA MADEIRA DE LEI NAO APARELHADA 6,0x12cm</t>
  </si>
  <si>
    <t>ORSE</t>
  </si>
  <si>
    <t>Acabamento para registro 1/2", 3/4" e 1" (PQ), ref. 4900 - C43, da Deca ou similar</t>
  </si>
  <si>
    <t>Aço CA-25   Ø 10 mm (3/8")</t>
  </si>
  <si>
    <t xml:space="preserve"> 00000156/SINAPI </t>
  </si>
  <si>
    <t>Adesivo estrutural a base de resina epoxi, bicomponente, fluido</t>
  </si>
  <si>
    <t>Água sanitária</t>
  </si>
  <si>
    <t>Alavanca redonda 6kg 1" x 1,5m</t>
  </si>
  <si>
    <t>Alcool etílico 70%</t>
  </si>
  <si>
    <t>Aluguel de betoneira 400 l com motor 220/380V (com carregador)</t>
  </si>
  <si>
    <t>Hora</t>
  </si>
  <si>
    <t>Aluguel de bomba submersa Ø 8" 380V trifásica 30 CV</t>
  </si>
  <si>
    <t>Aspersor p/irrigação Unispray, marca Rain Bird ou similar</t>
  </si>
  <si>
    <t>Aspersor rotor para irrigação 4" ref. 5004 Plus, marca Rain Bird ou similar</t>
  </si>
  <si>
    <t>Assento para vaso sanitário, plástico, com  slow close, ref.: AP.215.17, Linha quadra/polo/unic, da DECA ou similar</t>
  </si>
  <si>
    <t xml:space="preserve"> 00000540/SINAPI </t>
  </si>
  <si>
    <t>Bancada de marmore sintetico com uma cuba, 200 x *60* cm</t>
  </si>
  <si>
    <t>Barra de aço redonda re-bar 3/8" x 3,00m</t>
  </si>
  <si>
    <t>Barra de apoio, reta, fixa, em aço inox, l=30cm, d=1 1/4" - Jackwal ou similar</t>
  </si>
  <si>
    <t>Barra roscada zincada ø 3/8"</t>
  </si>
  <si>
    <t>Bocal angulo ajustável 18 Van, marca Rain Bird ou similar</t>
  </si>
  <si>
    <t>Box para banheiro em vidro temperado 8 mm, liso, incolor, de correr, em aluminío branco, inclusive ferragens - fornecimento e instalação</t>
  </si>
  <si>
    <t>Bucha reducao curta, pvc rigido soldavel, marrom, d= 60 x 50mm</t>
  </si>
  <si>
    <t>Cabo de aço 1"</t>
  </si>
  <si>
    <t>Caixa de descarga acoplada com acionamento duo, ref.: CD.21F.17, da Deca ou similar</t>
  </si>
  <si>
    <t>Cantoneira alumínio anodizado natural, 1" x  1/8" - vara com 6m - 0,408 kg/m</t>
  </si>
  <si>
    <t>Cavalete plástico desmontável</t>
  </si>
  <si>
    <t>Cerâmica 30 x 60 cm, Portobello, linha cetim bianco ou similar</t>
  </si>
  <si>
    <t>Chapa de aço galvanizado nº 24 - e=0,65mm - dimensões 2,00x1,00m (5,20 kg/m2)</t>
  </si>
  <si>
    <t>Chapa de acrilico</t>
  </si>
  <si>
    <t>Chuveiro elétrico jet master (lorenzetti  ou similar)</t>
  </si>
  <si>
    <t>Cilindro refil de gás MAPP bernzomatic - 400g</t>
  </si>
  <si>
    <t>Clips p/ fixação de cabo de aço 1"</t>
  </si>
  <si>
    <t>Cobogo cerâmico  9 x 20 x 20cm</t>
  </si>
  <si>
    <t>Conector de 3/4" SBE 075, marca Rain Bird ou similar</t>
  </si>
  <si>
    <t>Conector SBE-050 d=1/2", marca Rain Bird ou similar</t>
  </si>
  <si>
    <t>Conector SBE-075 d=3/4", marca Rain Bird ou similar</t>
  </si>
  <si>
    <t>Conexão kanaflex 4"</t>
  </si>
  <si>
    <t xml:space="preserve"> 00012714/SINAPI </t>
  </si>
  <si>
    <t>Cotovelo de cobre 90 graus sem anel de solda, bolsa x bolsa, 15 mm</t>
  </si>
  <si>
    <t xml:space="preserve"> 00001744/SINAPI </t>
  </si>
  <si>
    <t>Cuba aco inox (aisi 304) de embutir com valvula 3 1/2", de *40 x 34 x 12* cm</t>
  </si>
  <si>
    <t>Cuba de aço inox retangular, 34x56x17cm, alto brilho, inclusive valvula 3 1/2", p/pia de cozinha, ref.94024-207, Tramontina ou similar</t>
  </si>
  <si>
    <t>Cuba de embutir oval branca (Deca  -  ref. L-37 ou similar)</t>
  </si>
  <si>
    <t xml:space="preserve"> 00044534/SINAPI </t>
  </si>
  <si>
    <t>Disco de lixa para metal, diametro = 180 mm, grao 120</t>
  </si>
  <si>
    <t>Disjuntor tipo DIN/IEC, tripolar 63A</t>
  </si>
  <si>
    <t>Dispositivo de proteção contra surto de tensão DPS 60KA - 275v (para-raio)</t>
  </si>
  <si>
    <t>Dobradiça de ferro zincado 1 1/2" cartela com 2 und</t>
  </si>
  <si>
    <t>Conjunto</t>
  </si>
  <si>
    <t xml:space="preserve"> 00006141/SINAPI </t>
  </si>
  <si>
    <t>Engate/rabicho flexivel plastico (pvc ou abs) branco 1/2" x 30 cm</t>
  </si>
  <si>
    <t>Espelho liso e = 6mm</t>
  </si>
  <si>
    <t>Exaustor para banheiro, bivolt, ref.: C 80 A, da Ventokit ou similar</t>
  </si>
  <si>
    <t>Fechadura Papaiz ref.142 CR68 Tetra</t>
  </si>
  <si>
    <t>Fecho de sobrepor, em latã amarelo colonial, fio redondo, 5cm</t>
  </si>
  <si>
    <t>Fecho plástico magnético branco/cor</t>
  </si>
  <si>
    <t>Fita acabamento bordo, em PVC, cor branca, e=19mm</t>
  </si>
  <si>
    <t>Fita acústica para sistemas de divisória / drywall (banda acústica), e=2mm, largura = 70mm</t>
  </si>
  <si>
    <t>Fita adesiva de alumínio 50mm x 30m</t>
  </si>
  <si>
    <t>Fita adesiva dupla face - rolo com 20m, modelo 3M ou similar</t>
  </si>
  <si>
    <t>Fita MDF 22mm branco texturizado/liso</t>
  </si>
  <si>
    <t>Fita telada, e=100mm, para reparo em trincas/fissuras em drywall/pintura/gesso/reboco</t>
  </si>
  <si>
    <t>Fita veda rosca 18mm</t>
  </si>
  <si>
    <t>Fixação (parafuso e conjunto vedação)  para telhas de aço</t>
  </si>
  <si>
    <t>Fórmica texturizada e=1,3mm ou similar</t>
  </si>
  <si>
    <t>Furo em bancada de mármore ou granito para colacação de torneira ou válvula</t>
  </si>
  <si>
    <t>Granito cinza andorinha, polido, e=2cm</t>
  </si>
  <si>
    <t>Interruptor diferencial residual - IDR 2P DR 4x63A/30mA</t>
  </si>
  <si>
    <t>Interruptor embutir 01 seção simples com placa</t>
  </si>
  <si>
    <t>Interruptor embutir 02 seções simples com placa</t>
  </si>
  <si>
    <t>Jateamento de vidro</t>
  </si>
  <si>
    <t>Kit de instalação de vaso sanitário com caixa, com fixação vertical, ref.: 1200C.KIT.PCD</t>
  </si>
  <si>
    <t>Lixa em folha p/ parede nº 150</t>
  </si>
  <si>
    <t>fLitro</t>
  </si>
  <si>
    <t xml:space="preserve"> 00003767/SINAPI </t>
  </si>
  <si>
    <t>Lixa em folha para parede ou madeira, numero 120, cor vermelha</t>
  </si>
  <si>
    <t>Lixa média p/ madeira</t>
  </si>
  <si>
    <t>Luminária Painel Led embutir 18w quadrada, 6000k  da G-light ou similar</t>
  </si>
  <si>
    <t>Luminária sobrepor quadrada  Led 24W*, 6500K G- Light ou similar</t>
  </si>
  <si>
    <t>Luminária tipo spot de embutir com lâmpada led 15w</t>
  </si>
  <si>
    <t>Luva reducao pvc rigido soldavel, marrom, d= 110 x 75mm</t>
  </si>
  <si>
    <t>Luva reducao pvc rigido soldavel, marrom, d= 110 x 85mm</t>
  </si>
  <si>
    <t>Parafuso em aço inox 12,5 x 100 mm com porca e arruela</t>
  </si>
  <si>
    <t>Película insulfilm G 5</t>
  </si>
  <si>
    <t>Perfil Aço, Cantoneira abas iguais - 2" x 1/8" (2,46 kg/m)</t>
  </si>
  <si>
    <t>Perfil Aço, Cantoneira abas iguais - 4" x 3/8" (14,57 kg/m)</t>
  </si>
  <si>
    <t>Perfil Aço, U dobrado de chapa - UDC simples - 150 x 50 x 3mm (5,68 kg/m)</t>
  </si>
  <si>
    <t>Perfil Aço, UDC Enrijecido 127 x 50 x 3,67(kg/m) - SAE 1008/1012</t>
  </si>
  <si>
    <t>Perfil Aço, UDC Enrijecido 50 x 25 x 2,30(kg/m) - SAE 1008/1012</t>
  </si>
  <si>
    <t>Perfil Aço, UDC Enrijecido 75 x 40 x 3,43(kg/m) - SAE 1008/1012</t>
  </si>
  <si>
    <t>Perfil Alumínio, Tubo Retangular 50,80mm x 25,40mm x 1,20mm (0,484kg/m)</t>
  </si>
  <si>
    <t>Pilha alcalina LR20 D2 grande c/2pç  ( Rayovac )</t>
  </si>
  <si>
    <t>Pincel 1"</t>
  </si>
  <si>
    <t>Pincel 1/2"</t>
  </si>
  <si>
    <t>Pincel de seda 2"</t>
  </si>
  <si>
    <t>Plug pvc rigido roscavel  d= 1/2"</t>
  </si>
  <si>
    <t>Porca sextavada 3/8 "</t>
  </si>
  <si>
    <t>Porta para parede drywall (gesso acartonado), semi-oca, com caixa em madeira e ferragens -  80 x 210 cm</t>
  </si>
  <si>
    <t>Primer universal</t>
  </si>
  <si>
    <t>Prolongador sem entrada para caixa de gordura, dn = 300mm, Tigre ou similar</t>
  </si>
  <si>
    <t>Protetor solar fps 30 com 120ml</t>
  </si>
  <si>
    <t>Quadro de distribuição de embutir, em resina termoplástica p/até 32 disjuntores c/barramento, padrão DIN, Tigre ou similar</t>
  </si>
  <si>
    <t>Ralo seco linear pvc sanitário d=90 com grelha aluminio</t>
  </si>
  <si>
    <t>Rasgo em bancada de mármore ou granito para colacação de cuba</t>
  </si>
  <si>
    <t>Rebite pop 1/4" x 1/2"</t>
  </si>
  <si>
    <t>Registro esfera PVC soldável Ø 50mm</t>
  </si>
  <si>
    <t>Removedor de pintura pastoso (Coral ou similar)</t>
  </si>
  <si>
    <t>Rodizio Giratório 4 polegadas linha industrial com freio - Colson ou similar</t>
  </si>
  <si>
    <t>Rodopia em granito cinza andorinha, l=10cm, e=2cm, com acabamento aboleado</t>
  </si>
  <si>
    <t>Roldana para porta correr (superior)</t>
  </si>
  <si>
    <t>Rolo Antigota 2321/SR CJ CAB SR da ATLAS ou Similar</t>
  </si>
  <si>
    <t>Rolo Lã  Antigota 321/15   ATLAS ou Similar 15cm</t>
  </si>
  <si>
    <t>Rolo Lã  Antigota 321/19   ATLAS ou Similar 9cm</t>
  </si>
  <si>
    <t>Rolo lã de carneiro 20cm</t>
  </si>
  <si>
    <t xml:space="preserve"> 00006136/SINAPI </t>
  </si>
  <si>
    <t>Sifao em metal cromado para pia ou lavatorio, 1 x 1.1/2"</t>
  </si>
  <si>
    <t>Sifão para pia de cozinha ou tanque, DECA ref. 1680.C112, acabamento cromado 1 1/2 x 1 1/2 ou similar.</t>
  </si>
  <si>
    <t xml:space="preserve"> 00006145/SINAPI </t>
  </si>
  <si>
    <t>Sifao plastico tipo copo para pia americana 1.1/2 x 1.1/2"</t>
  </si>
  <si>
    <t>Suporte Fixo TV universal</t>
  </si>
  <si>
    <t>Tacha de latão</t>
  </si>
  <si>
    <t>Unidaded</t>
  </si>
  <si>
    <t>Tampa de ferro fundido (60x40cm)</t>
  </si>
  <si>
    <t>Tampo/bancada de granito cinza andorinha, e=2cm</t>
  </si>
  <si>
    <t>Te pvc sanitario d=  75 x   50mm</t>
  </si>
  <si>
    <t>Tê redução pvc roscável d= 50mm x 3/4", linha Irriga-LF, Tigre ou similar</t>
  </si>
  <si>
    <t>Tecido em algodão natural</t>
  </si>
  <si>
    <t>Tecido não tecido - TNT</t>
  </si>
  <si>
    <t>Tela peneira fio 26mm malha 8mm</t>
  </si>
  <si>
    <t>Telefone também para interfone</t>
  </si>
  <si>
    <t>Testeira em granito cinza andorinha, l=4 cm (de topo) - fornecimento e colocação</t>
  </si>
  <si>
    <t>Tinta acrílica rodoviária cor amarela para demarcação de trânsito</t>
  </si>
  <si>
    <t>Tinta automotiva</t>
  </si>
  <si>
    <t>Tinta esmalte sintético brilhante (Suvinil ou similar)</t>
  </si>
  <si>
    <t>Torneira cromada monocomando para cozinha, bica alta extraível, com duas funções, Celite, ref.: B5000CVCR ou similar</t>
  </si>
  <si>
    <t>Torneira cromada para lavatório, DECA 1173C (Decamatic Eco) ou similar</t>
  </si>
  <si>
    <t xml:space="preserve"> 00013415/SINAPI </t>
  </si>
  <si>
    <t>Torneira de mesa/bancada, para lavatorio, fixa, metalica cromada, padrao popular, 1/2" ou 3/4"</t>
  </si>
  <si>
    <t>Torneira p/ pia cozinha d=1/2" (Linha Max,  Deca, ref.1159-C34 ou similar)</t>
  </si>
  <si>
    <t>Torneira para lavatório cromada, DECA, linha targa 1190C40 ou similar</t>
  </si>
  <si>
    <t>Trincha 3"</t>
  </si>
  <si>
    <t>Trinco de sobrepor p/basculante, cromado, ref. M60975 , Mundial ou similar</t>
  </si>
  <si>
    <t>Trinco sem miolo ref. AL 335, p/ esquadria de vidro temperado ou similar</t>
  </si>
  <si>
    <t>Tubo industrial, em aço, quadrado, dim 50 x 50 mm, e=2,00mm, 4,476 kg/m</t>
  </si>
  <si>
    <t>Tubo Metalon Galvanizado de 20x20 ch 20</t>
  </si>
  <si>
    <t>Tubo Metalon Galvanizado de 50x30 ch- 18</t>
  </si>
  <si>
    <t>Tubo Metalon Galvanizado de 50x30 ch 20</t>
  </si>
  <si>
    <t>Tubo PVC para irrigação LF PN 60 Ø 25mm, linha Irriga-LF, Tigre ou similar</t>
  </si>
  <si>
    <t>Tubo PVC para irrigação LF PN 60 Ø 50mm, linha Irriga-LF, Tigre ou similar</t>
  </si>
  <si>
    <t>Tubo PVC para irrigação LF PN 60 Ø 75mm, linha Irriga-LF, Tigre ou similar</t>
  </si>
  <si>
    <t>Tubo retângular em aço galvanizado 70x30 e=1,25mm (1,84 KG/m)</t>
  </si>
  <si>
    <t>Vale transporte</t>
  </si>
  <si>
    <t>Válvula de escoamento para lavatório, DECA 1602C ou similar</t>
  </si>
  <si>
    <t>Valvula p/irrigação 150PGA 1 1/2", marca Rain Bird ou similar</t>
  </si>
  <si>
    <t>Válvula Pressmatic para mictório</t>
  </si>
  <si>
    <t>Vaselina liquida 1000ml</t>
  </si>
  <si>
    <t>Vaso sanitário para caixa de descarga acoplada, linha quadra,  ref.: P.210.17, da Deca ou similar</t>
  </si>
  <si>
    <t>Veda porta em alumínio, 120 cm</t>
  </si>
  <si>
    <t>Velcro dupla face com 3 metros</t>
  </si>
  <si>
    <t>IOPES</t>
  </si>
  <si>
    <t>ACABAMENTO (CANOPLA) CLASSICA PARA VALVULA DE DESCARGA - DOCOL, DECA, HIDRA OU EQUIVALENTE</t>
  </si>
  <si>
    <t>AZULEJO BRANCO 15X15CM</t>
  </si>
  <si>
    <t>BACIA LOUCA BRANCA LINHA RAVENA P.909 - DECA OU EQUIVALENTE</t>
  </si>
  <si>
    <t>BARRA DE FERRO REDONDA LISA SAE-1020 Ø 5/16"</t>
  </si>
  <si>
    <t>CADEADO 40MM</t>
  </si>
  <si>
    <t>CHAPA DE ACO GALVANIZADA Nº 14 (ESP. 1,95MM)</t>
  </si>
  <si>
    <t>CHUVEIRO CROMADO COM DESVIADOR FLEXIVEL - LINHA MAX - DECA OU EQUIVALENTE</t>
  </si>
  <si>
    <t>CONJUNTO PARAFUSO ACO INOX 304 ROSCA SOBERBA 7,2MM PARA FIXACAO DE BACIA/MICTORIOS</t>
  </si>
  <si>
    <t>FORMICA BRANCA ACABAMENTO FROST 0,80MM</t>
  </si>
  <si>
    <t>KIT COM 4 RODIZIO (2 C/ TRAVAS)</t>
  </si>
  <si>
    <t>LAVATORIO DE LOUCA BRANCA SEM COLUNA</t>
  </si>
  <si>
    <t>LIXA PARA MADEIRA/MASSA Nº 150</t>
  </si>
  <si>
    <t>REPARO DE VÁLVULA DE DESCARGA</t>
  </si>
  <si>
    <t>SERRA DE DISCO (CIRCULAR)</t>
  </si>
  <si>
    <t>SERRA TICO TICO</t>
  </si>
  <si>
    <t>TAMPA PVC PARA RALO 100X100MM</t>
  </si>
  <si>
    <t>TELHA ALUMINIO TRAPEZOIDAL 0,5MM</t>
  </si>
  <si>
    <t xml:space="preserve"> 2.05.03 </t>
  </si>
  <si>
    <t>FDE</t>
  </si>
  <si>
    <t>AREIA</t>
  </si>
  <si>
    <t>m³</t>
  </si>
  <si>
    <t xml:space="preserve"> 2.05.08 </t>
  </si>
  <si>
    <t>CIMENTO</t>
  </si>
  <si>
    <t xml:space="preserve"> 3.70.45 </t>
  </si>
  <si>
    <t>COLA ADESIVA FIXA ESPELHO BISNAGA 360G CEBRACE</t>
  </si>
  <si>
    <t xml:space="preserve"> 2.80.73 </t>
  </si>
  <si>
    <t>COLA PARA PISO VINILICO</t>
  </si>
  <si>
    <t xml:space="preserve"> 6.95.48 </t>
  </si>
  <si>
    <t>KIT REPARO PARA CAIXA ACOPLADA</t>
  </si>
  <si>
    <t xml:space="preserve"> 3.80.12 </t>
  </si>
  <si>
    <t>LIXA PARA FERRO</t>
  </si>
  <si>
    <t xml:space="preserve"> 07.80.020 </t>
  </si>
  <si>
    <t>PARAFUSO OU GANCHO P/ FIXACAO TELHA CRFS MODULADA</t>
  </si>
  <si>
    <t xml:space="preserve"> 3.15.66 </t>
  </si>
  <si>
    <t>ROLDANA CANAL V AÇO 1020  COM ROLAMENTO</t>
  </si>
  <si>
    <t xml:space="preserve"> 3.80.51 </t>
  </si>
  <si>
    <t>SELADORA PARA MADEIRA</t>
  </si>
  <si>
    <t xml:space="preserve"> 3.75.05 </t>
  </si>
  <si>
    <t>TEXTURA ACRILICA - BRANCA</t>
  </si>
  <si>
    <t xml:space="preserve"> 3.80.60 </t>
  </si>
  <si>
    <t>TINNER</t>
  </si>
  <si>
    <t xml:space="preserve"> 3.15.18 </t>
  </si>
  <si>
    <t>TRILHO SUPERIOR (STANLEY) ALUMINIO 34X43MM PINT ELETROSTATICA</t>
  </si>
  <si>
    <t>EMOP</t>
  </si>
  <si>
    <t>ACABAMENTO PARA VALVULA DE DESCARGA COM ALAVANCA EM METAL CROMADO</t>
  </si>
  <si>
    <t>ACABAMENTO PARA VALVULA DE DESCARGA EM METAL CROMADO COM ACIONAMENTO EM BOTAO</t>
  </si>
  <si>
    <t>ALUGUEL CACAMBA DE ACO TIPO CONTAINER C/ 5M3 CAPAC.P/RETIRADA ENTULHO OBRA,INCL.C ARREGA.,TRANSP.E DESCAR.LOCAIS AUTORIZ.</t>
  </si>
  <si>
    <t>ANILHA PLASTICA DE VEDACAO</t>
  </si>
  <si>
    <t>ASPERSOR DE IMPACTO, PARA IRRIGACAO TIPO  ECO, PARA REGA DE JARDIM</t>
  </si>
  <si>
    <t>ASPERSOR DE IMPACTO, PARA IRRIGAR, VAZAO  SUPERIOR A 1200L/H</t>
  </si>
  <si>
    <t>BUCHA DE REDUCAO DE PVC, COM ROSCA, 1"X3 /4"</t>
  </si>
  <si>
    <t>BUCHA DE REDUCAO DE PVC, SOLDAVEL CURTA,  DE 110MMX85MM</t>
  </si>
  <si>
    <t>BUCHA DE REDUCAO DE PVC, SOLDAVEL CURTA,  DE 75MMX60MM</t>
  </si>
  <si>
    <t>BUCHA DE REDUCAO DE PVC, SOLDAVEL CURTA,  DE 85MMX75MM</t>
  </si>
  <si>
    <t>CANTONEIRA DE ACO, COM ABAS IGUAIS, DE ( 1"X1/8")</t>
  </si>
  <si>
    <t>CHAPA DE ACO CARBONO, P/USOS GERAIS, LAM IN. A QUENTE, TAM.PADRAO, BORDAS UNIV.CH APA PRETA, PRECO REVEND.C/ESP.1,2MM</t>
  </si>
  <si>
    <t>CHAPA DE ACO GALVANIZADO, #22 (6,40KG/M2 )</t>
  </si>
  <si>
    <t>CURVA 45° DE PVC, SOLDAVEL, DE 25MM</t>
  </si>
  <si>
    <t>CURVA 45° DE PVC, SOLDAVEL, DE 32MM</t>
  </si>
  <si>
    <t>CURVA 90° DE PVC, SOLDAVEL, DE 25MM</t>
  </si>
  <si>
    <t>CURVA 90° DE PVC, SOLDAVEL, DE 32MM</t>
  </si>
  <si>
    <t>CURVA 90° DE PVC, SOLDAVEL, DE 50MM</t>
  </si>
  <si>
    <t>CURVA 90° DE PVC, SOLDAVEL, DE 75MM</t>
  </si>
  <si>
    <t>EMULSAO ASFALTICA CATIONICA, RR-2C, A GR ANEL</t>
  </si>
  <si>
    <t>EMULSAO ASFALTICA CATIONICA, RR-2C, A GR ANEL, EXCLUSIVE TRANSPORTE</t>
  </si>
  <si>
    <t>FIBRA DE VIDRO PARA ARGAMASSA</t>
  </si>
  <si>
    <t>FIO DE NYLON, REDONDO</t>
  </si>
  <si>
    <t>GRADIL ELETROFUNDIDO, MALHA (65X132)MM, PINTURA ELETROSTATICA VERDE OU CINZA</t>
  </si>
  <si>
    <t>GRELHA CEGA COM CAIXILHO, PARA RALO SIFO NADO, ACO INOXIDAVEL, DE (15X15)CM</t>
  </si>
  <si>
    <t>GRELHA EM ACO INOX, 15X15CM, SISTEMA ROT ATIVO, COM CAIXILHO</t>
  </si>
  <si>
    <t>LIXA P/MADEIRA Nº100</t>
  </si>
  <si>
    <t>LIXA PARA MASSA</t>
  </si>
  <si>
    <t>NIPEL DE PVC, COM ROSCA, DE 3/4"</t>
  </si>
  <si>
    <t>PELICULA DE SEGURANCA,ANTI-IMPACTO E CON TROLE SOLAR,SEM COLOCACAO</t>
  </si>
  <si>
    <t>PELICULA REFLETIVA ALTA INTENSIDADE</t>
  </si>
  <si>
    <t>PLASTICO BOLHA, COM LARGURA DE 1,30M</t>
  </si>
  <si>
    <t>PLUG DE PVC, COM ROSCA, DE 1/2"</t>
  </si>
  <si>
    <t>PLUG DE PVC, COM ROSCA, DE 3/4"</t>
  </si>
  <si>
    <t>PUXADOR EM ZAMAK CROMADO, DE 12CM</t>
  </si>
  <si>
    <t>PUXADOR TUBULAR, EM ZAMAK CROMADO</t>
  </si>
  <si>
    <t>REPARO DE VALVULA DE DESCARGA, DE 1.1/2"</t>
  </si>
  <si>
    <t>RESINA LIQUIDA A BASE DE UREIA E FORMOL,  APLICADA EM 3 DEMAOS, APOS RASPAGENS E CALAFETAGEM</t>
  </si>
  <si>
    <t>RODIZIO EM LATAO OU ZAMAK</t>
  </si>
  <si>
    <t>SIFAO SANFONADO EM PVC COM ACABAMENTO CR OMADO, UNIVERSAL</t>
  </si>
  <si>
    <t>TELA DE POLIESTER</t>
  </si>
  <si>
    <t>TELA NYLON, C/PROTECAO 80%, SOMBRIT OU SIMILAR</t>
  </si>
  <si>
    <t>TRILHO INFERIOR, EM ALUMINIO, MODELO EM "U", PARA PORTAS DE CORRER, COM 2,00M</t>
  </si>
  <si>
    <t>TUBO DE LIGACAO DE AGUA PARA BACIA SANIT ARIA ,EM METAL CROMADO, COM 25CM</t>
  </si>
  <si>
    <t>VALVULA DE ESCOAMENTO, P/TANQUE, 1605, E M METAL CROMADO, DE 1.1/4"</t>
  </si>
  <si>
    <t>VIDRO JATEADO COM 4MM DE ESPESSURA</t>
  </si>
  <si>
    <t>VIDRO LAMINADO, INCOLOR, COM 10MM DE ESP ESSURA</t>
  </si>
  <si>
    <t>VIDRO LISO, TRANSPARENTE, TIPO FUME, 6MM  DE ESPESSURA</t>
  </si>
  <si>
    <t xml:space="preserve"> J049722478 </t>
  </si>
  <si>
    <t>EMBASA</t>
  </si>
  <si>
    <t>AGULHA N 2  (SACO C/ 20 UNIDADES)</t>
  </si>
  <si>
    <t xml:space="preserve"> D180000725 </t>
  </si>
  <si>
    <t>BARRA CHATA 5/16" x 3" - 4,75 KG/M</t>
  </si>
  <si>
    <t xml:space="preserve"> J030000022 </t>
  </si>
  <si>
    <t>CAIXA SANFONADA</t>
  </si>
  <si>
    <t xml:space="preserve"> D180000807 </t>
  </si>
  <si>
    <t>CANTONEIRA ABAS IGUAIS 3/16" x 1" - 1,72 KG/M</t>
  </si>
  <si>
    <t xml:space="preserve"> D180000870 </t>
  </si>
  <si>
    <t>CANTONEIRA ALUMINIO ANODIZADO 1 1/2" X 1/8" - 0,625 KG/M</t>
  </si>
  <si>
    <t xml:space="preserve"> D110000005 </t>
  </si>
  <si>
    <t>CERAMICA ESMALTADA 45 x 45 CM</t>
  </si>
  <si>
    <t xml:space="preserve"> D180000451 </t>
  </si>
  <si>
    <t>CHAPA DE ACO INOX</t>
  </si>
  <si>
    <t xml:space="preserve"> F039722451 </t>
  </si>
  <si>
    <t>COLA UHU</t>
  </si>
  <si>
    <t xml:space="preserve"> D270000124 </t>
  </si>
  <si>
    <t>COLUNA DE CONCRETO ARM. 0,12X0,12X3,00M</t>
  </si>
  <si>
    <t xml:space="preserve"> M103150405 </t>
  </si>
  <si>
    <t>CORRENTE EM ACO GALVANIZADO</t>
  </si>
  <si>
    <t xml:space="preserve"> D330000049 </t>
  </si>
  <si>
    <t>CORRENTE PLASTICA P/ISOLAMENTO DE AREA-AMARELA E PRETAAVEL EINQUEBRAVEL TAM 75CM.KG</t>
  </si>
  <si>
    <t xml:space="preserve"> J049722462 </t>
  </si>
  <si>
    <t>ETIQUETA AUTO COLANTE (PACOTE)</t>
  </si>
  <si>
    <t xml:space="preserve"> D340000008 </t>
  </si>
  <si>
    <t>FITA ANTIDERRAPANTE L=5CM</t>
  </si>
  <si>
    <t xml:space="preserve"> M022200040 </t>
  </si>
  <si>
    <t>KIT DE MECANISMO UNIVERSAL COMPLETO PARA ACIONAMENTO DE CAIXA DE DESCARGA ACOPLADA</t>
  </si>
  <si>
    <t xml:space="preserve"> M029600110 </t>
  </si>
  <si>
    <t>KIT PARA REPARO DE REGISTRO, TIPO 10 EM 1 BLUKIT OU SIMILAR</t>
  </si>
  <si>
    <t xml:space="preserve"> J030000009 </t>
  </si>
  <si>
    <t>LAMINA DE SERRA</t>
  </si>
  <si>
    <t xml:space="preserve"> J040001154 </t>
  </si>
  <si>
    <t>LAPIS</t>
  </si>
  <si>
    <t xml:space="preserve"> D210000016 </t>
  </si>
  <si>
    <t>LIXA</t>
  </si>
  <si>
    <t xml:space="preserve"> D170000085 </t>
  </si>
  <si>
    <t>PAINEL EM MDF,</t>
  </si>
  <si>
    <t xml:space="preserve"> E180000116 </t>
  </si>
  <si>
    <t>PAVIMENTO C/ ASFALTO FRIO</t>
  </si>
  <si>
    <t xml:space="preserve"> F030000404 </t>
  </si>
  <si>
    <t>PNEUS</t>
  </si>
  <si>
    <t xml:space="preserve"> D200000062 </t>
  </si>
  <si>
    <t>PUXADOR DUPLO DE RESINA ACRILICA</t>
  </si>
  <si>
    <t xml:space="preserve"> M080420209 </t>
  </si>
  <si>
    <t>REGISTRO ESFERA METAL DN 3/4"</t>
  </si>
  <si>
    <t xml:space="preserve"> D340000041 </t>
  </si>
  <si>
    <t>RODIZIOS DE SILICONE</t>
  </si>
  <si>
    <t xml:space="preserve"> D340000043 </t>
  </si>
  <si>
    <t>ROLDANAS</t>
  </si>
  <si>
    <t xml:space="preserve"> D039703015 </t>
  </si>
  <si>
    <t>ROLO CORDAO 8mm X 25</t>
  </si>
  <si>
    <t xml:space="preserve"> F099800084 </t>
  </si>
  <si>
    <t>Sabão de coco em barra (200gr)</t>
  </si>
  <si>
    <t xml:space="preserve"> F099722413 </t>
  </si>
  <si>
    <t>SACOS DE TECIDO DE ALGODAO</t>
  </si>
  <si>
    <t xml:space="preserve"> D210000066 </t>
  </si>
  <si>
    <t>SOLVENTE PARA COLA</t>
  </si>
  <si>
    <t xml:space="preserve"> D090000031 </t>
  </si>
  <si>
    <t>TELHA ONDULADA 6MM FIBROCIMENTO</t>
  </si>
  <si>
    <t xml:space="preserve"> M089500055 </t>
  </si>
  <si>
    <t>TUBO POLIETILENO FLEXÍVEL SWING PIPE D= 12,5 MM</t>
  </si>
  <si>
    <t xml:space="preserve"> M022200050 </t>
  </si>
  <si>
    <t>VEDANTE EM PVC, PARA TONEIRA, 1/2"</t>
  </si>
  <si>
    <t>DERPR</t>
  </si>
  <si>
    <t>Ferro redondo CA-50 6,3mm</t>
  </si>
  <si>
    <t xml:space="preserve"> O.11.000.031636 </t>
  </si>
  <si>
    <t>CPOS/CDHU</t>
  </si>
  <si>
    <t>AREJADOR COM ARTICULADOR EM ABS CROMADO, COMPLETO, PARA TORNEIRA PADRÃO, REFERÊNCIA BLUKIT OU EQUIVALENTE</t>
  </si>
  <si>
    <t xml:space="preserve"> S.04.000.066171 </t>
  </si>
  <si>
    <t>Ducha higiênica com registro, ref. Belle Epoque Light 1984 C51 da Deca, Delicatta 10906 da Docol, Aquarius 2195-A da Fabrimar ou equivalente</t>
  </si>
  <si>
    <t xml:space="preserve"> B.07.000.069552 </t>
  </si>
  <si>
    <t>FITA TEFLON DE 18 MM</t>
  </si>
  <si>
    <t xml:space="preserve"> E.03.000.026651 </t>
  </si>
  <si>
    <t>GAXETA EPDM REF. 1619 DA DAY BRASIL OU EQUIVALENTE</t>
  </si>
  <si>
    <t xml:space="preserve"> S.04.000.067513 </t>
  </si>
  <si>
    <t>GRELHA EM AÇO INOXIDÁVEL COM FECHO ROTATIVO, DN= 150MM</t>
  </si>
  <si>
    <t xml:space="preserve"> D.02.000.021005 </t>
  </si>
  <si>
    <t>MADEIRA SERRADA EM CAMBARÁ, CEDRINHO, CUMARU, EUCALIPTO-CITRIODORA, EUCALIPTO-SALIGNA, GARAPA, TUARI, (VIGA DE 6 X 12CM)</t>
  </si>
  <si>
    <t xml:space="preserve"> S.04.000.026601 </t>
  </si>
  <si>
    <t>PERFIL ´U´ ENRIJECIDO (60X45X20)MM CHAPA 14 GALVANIZADO</t>
  </si>
  <si>
    <t xml:space="preserve"> S.03.000.028011 </t>
  </si>
  <si>
    <t>Perfil de borracha EPDM maciço de 12x15mm, para esquadrias</t>
  </si>
  <si>
    <t xml:space="preserve"> E.07.000.020127 </t>
  </si>
  <si>
    <t>PERFIL EM ALUMÍNIO ANODIZADO NATURAL, PERFIL QUALQUER</t>
  </si>
  <si>
    <t xml:space="preserve"> S.04.000.026818 </t>
  </si>
  <si>
    <t>PERFIL TUBULAR GALVANIZADO 30X30MM, ESPESSURA 3MM</t>
  </si>
  <si>
    <t xml:space="preserve"> H.03.000.031206 </t>
  </si>
  <si>
    <t>PORTA DE FERRO VENEZIANA DE ABRIR 217 X 87 CM, 1 FOLHA, REF. BELFORT DA SASAZAKI OU EQUIVALENTE - LINHA COMERCIAL</t>
  </si>
  <si>
    <t xml:space="preserve"> O.12.000.069547 </t>
  </si>
  <si>
    <t>REPARO PARA VÁLVULA HIDRA</t>
  </si>
  <si>
    <t xml:space="preserve"> S.04.000.090258 </t>
  </si>
  <si>
    <t>TELA TIPO MOSQUITEIRA EM ARAME GALVANIZADO MALHA 14, FIO 30, ABERTURA 1,5 MM, COM REQUADRO EM PERFIS E CHAPAS DE FERRO GALVANIZADO - REMOVÍVEL</t>
  </si>
  <si>
    <t xml:space="preserve"> O.08.000.063040 </t>
  </si>
  <si>
    <t>TUBO DE COBRE CLASSE A, DN= 35MM (1 1/4´)</t>
  </si>
  <si>
    <t xml:space="preserve"> O.11.000.064010 </t>
  </si>
  <si>
    <t>VÁLVULA DE DESCARGA COM REGISTRO PRÓPRIO E DUPLO ACIONAMENTO LIMITADOR DE FLUXO DE 1 1/2, REF. HYDRA MAX DUO 2545C; DOCOL DV SALVÁGUA, OU EQUIVALENTE</t>
  </si>
  <si>
    <t xml:space="preserve"> J.02.000.038052 </t>
  </si>
  <si>
    <t>VERNIZ ACRÍLICO BASE ÁGUA, REF. DENVERNIZ ACQUA (DENVER), DUROCRYL A (WOLF HACKER), NITOPRIMER AW (FOSROC) OU EQUIVALENTE</t>
  </si>
  <si>
    <t xml:space="preserve"> H.07.000.037042 </t>
  </si>
  <si>
    <t>Vidro fantasia de 3/4 mm - material</t>
  </si>
  <si>
    <t xml:space="preserve"> D340000013 </t>
  </si>
  <si>
    <t>CAEMA</t>
  </si>
  <si>
    <t>ELETRODO AWS 6031 - 3,25 MM INOX</t>
  </si>
  <si>
    <t xml:space="preserve"> H020000150 </t>
  </si>
  <si>
    <t>VIBRADOR DE IMERSÃO ELÉTRICO</t>
  </si>
  <si>
    <t>AGETOP RODOVIARIA</t>
  </si>
  <si>
    <t>BITS P/ RECICLADORA</t>
  </si>
  <si>
    <t>PARAFUSO</t>
  </si>
  <si>
    <t>TAMBOR DE 200 L</t>
  </si>
  <si>
    <t>AGETOP CIVIL</t>
  </si>
  <si>
    <t>ÁCIDO MURIÁTICO (D=1,2 KG/L)</t>
  </si>
  <si>
    <t xml:space="preserve"> H462 </t>
  </si>
  <si>
    <t>ADAPTADOR SOLDÁVEL CURTO LR 50X1.1/2"</t>
  </si>
  <si>
    <t>ADESIVO ACRILICO / COLA DE CONTATO</t>
  </si>
  <si>
    <t>ARAME GALVANIZADO Nº 10 BWG</t>
  </si>
  <si>
    <t>AREIA MÉDIA</t>
  </si>
  <si>
    <t xml:space="preserve"> H666 </t>
  </si>
  <si>
    <t>BASE PARA VÁLVULA DE DESCARGA (HIDRA/DOCOL OU EQUIVALENTE)</t>
  </si>
  <si>
    <t>CADEADO SIMPLES EM LATÃO Nº 50</t>
  </si>
  <si>
    <t>CHAPA DE GESSO ACARTONADO, RESISTENTE A UMIDADE, E=12,5 MM, 1200X2400MM</t>
  </si>
  <si>
    <t xml:space="preserve"> H149 </t>
  </si>
  <si>
    <t>CUBA INOX 56X34X17CM E=0,6MM-AÇO 304 (CUBA Nº2)</t>
  </si>
  <si>
    <t>DETERGENTE AMONIACAL (D=1,01 KG/L)</t>
  </si>
  <si>
    <t>DILUENTE AGUARRÁS</t>
  </si>
  <si>
    <t>DOBRADIÇA DE PRESSÃO PARA ARMÁRIO DE MADEIRA</t>
  </si>
  <si>
    <t>DOBRADIÇA FERRO POLIDO 3.1/2 x 3" COM PARAFUSO</t>
  </si>
  <si>
    <t>FABRICAÇÃO / MONTAGEM</t>
  </si>
  <si>
    <t>FELTRO</t>
  </si>
  <si>
    <t>FERRO CHATO 1/8"X1"</t>
  </si>
  <si>
    <t>FERRO CHATO 5/8"x3/16"</t>
  </si>
  <si>
    <t>FERRO REDONDO 1/2" (CHEIO)</t>
  </si>
  <si>
    <t>FITA DE PAPEL REFORÇADA COM LAMINA DE METAL PARA CANTOS DE DRYWALL</t>
  </si>
  <si>
    <t>GRANITO POLIDO PARA BANCADA 2 CM</t>
  </si>
  <si>
    <t xml:space="preserve"> H366 </t>
  </si>
  <si>
    <t>GRELHA QUADRADA ACO INOX ROTATIVA 100 mm (ESGOTO)</t>
  </si>
  <si>
    <t xml:space="preserve"> H368 </t>
  </si>
  <si>
    <t>GRELHA QUADRADA ACO INOX ROTATIVA 150 mm (ESGOTO)</t>
  </si>
  <si>
    <t>LIXA PARA MADEIRA Nº 220</t>
  </si>
  <si>
    <t>LUMINÁRIA TIPO SPOT DE SOBREPOR PARA 02 LÂMPADAS</t>
  </si>
  <si>
    <t>MARMORE POLIDO PARA BANCADA</t>
  </si>
  <si>
    <t>MASSA DE REJUNTE EM PÓ PARA DRYWALL (C/ ADIÇÃO DE ÁGUA)</t>
  </si>
  <si>
    <t>METALON 20 X 20 CHAPA 18 (1,20 MM)</t>
  </si>
  <si>
    <t>METALON 20X30 CHAPA 18 (1,20 MM)</t>
  </si>
  <si>
    <t xml:space="preserve"> H189 </t>
  </si>
  <si>
    <t>NIPLE COM ROSCA DIAMETRO 1/2"</t>
  </si>
  <si>
    <t>PARAFUSO AUTO BROCANTE 4,2 X 19MM</t>
  </si>
  <si>
    <t>PARAFUSO DRYWALL 25MM, CABEÇA TROMBETA E PONTA AGULHA (TA)</t>
  </si>
  <si>
    <t>PARAFUSO DRYWALL 4,2 X 13MM, ZINCADO, CABEÇA LENTILHA E PONTA BROCA (LB)</t>
  </si>
  <si>
    <t>PENDURAL REGULADOR, EM AÇO GALVANIZADO, PARA PERFIL CANALETA MODELO F530</t>
  </si>
  <si>
    <t>PERFIL CANALETA, FORMATO C (MODELO F530), EM AÇO ZINCADO, E=0,5MM, 46 X 18 (L X H)</t>
  </si>
  <si>
    <t>POLIMENTO DE PISO GRANITINA/CONCRETO/ASSOALHO (COM POLITRIZ) - COMP. AUXILIAR**</t>
  </si>
  <si>
    <t xml:space="preserve"> H559 </t>
  </si>
  <si>
    <t>REGISTRO DE ESFERA DIAM. 1" (METAL)</t>
  </si>
  <si>
    <t xml:space="preserve"> H562 </t>
  </si>
  <si>
    <t>REGISTRO DE ESFERA DIAM. 1.1/2" (METAL)</t>
  </si>
  <si>
    <t xml:space="preserve"> H566 </t>
  </si>
  <si>
    <t>REGISTRO DE ESFERA DIAM.2.1/2" (METAL)</t>
  </si>
  <si>
    <t xml:space="preserve"> H558 </t>
  </si>
  <si>
    <t>REGISTRO DE ESFERA DIAM.3/4" (METAL)</t>
  </si>
  <si>
    <t>RODÍZIO SIMPLES 1 1/4" COM PINO</t>
  </si>
  <si>
    <t>SABAO EM PO</t>
  </si>
  <si>
    <t>SUPORTE VERTICAL PARA CANTONEIRA 50 X 50 MM</t>
  </si>
  <si>
    <t xml:space="preserve"> H522 </t>
  </si>
  <si>
    <t>TE DE REDUCAO 90 GRAUS SOLDAVEL 75X50 MM</t>
  </si>
  <si>
    <t>TELHA GALVANIZADA TRAPEZOIDAL 0,43 MM</t>
  </si>
  <si>
    <t>TINTA EPOXI COM CATALISADOR</t>
  </si>
  <si>
    <t>TRANSPORTE DE ENTULHO EM CACAMBA ESTACIONARIA</t>
  </si>
  <si>
    <t xml:space="preserve"> H690 </t>
  </si>
  <si>
    <t>TUBO FERRO GALVANIZADO 1.1/2"</t>
  </si>
  <si>
    <t xml:space="preserve"> H694 </t>
  </si>
  <si>
    <t>TUBO FERRO GALVANIZADO 1.1/4"</t>
  </si>
  <si>
    <t xml:space="preserve"> H691 </t>
  </si>
  <si>
    <t>TUBO FERRO GALVANIZADO 1/2"</t>
  </si>
  <si>
    <t xml:space="preserve"> H682 </t>
  </si>
  <si>
    <t>TUBO FERRO GALVANIZADO 2"</t>
  </si>
  <si>
    <t xml:space="preserve"> H692 </t>
  </si>
  <si>
    <t>TUBO FERRO GALVANIZADO 3/4"</t>
  </si>
  <si>
    <t>TUBO INDUSTRIAL 30X30 CHAPA 18 (1,20 MM)</t>
  </si>
  <si>
    <t>TUBO INDUSTRIAL 40X40 CHAPA 13 (2,25 MM)</t>
  </si>
  <si>
    <t>AGESUL</t>
  </si>
  <si>
    <t>ACABAMENTO PARA VALVULA DE DESCARGA HYDRA ECO CONFORTO CROMADO REF. 4900.C.CONF DA DECA</t>
  </si>
  <si>
    <t>FERRO CHATO LAMINADO 1/2"X1/8" PAULI 1,92KG-6M (COD. 3228)</t>
  </si>
  <si>
    <t xml:space="preserve"> 65.82.10 </t>
  </si>
  <si>
    <t>SUDECAP</t>
  </si>
  <si>
    <t>ALAVANCA DE ARGOLA, RETA COM CAVALETE, METAL CROMADO L=133MM OU EQUIVALENTE</t>
  </si>
  <si>
    <t xml:space="preserve"> 65.85.05 </t>
  </si>
  <si>
    <t>CADEADO EM AÇO INOX, LARGURA DE 50 MM, COM HASTE EM AÇO TEMPERADO, SEM MOLA - CHAVES INCLUÍDAS (REF. 43603)</t>
  </si>
  <si>
    <t xml:space="preserve"> 65.78.95 </t>
  </si>
  <si>
    <t>DOBRADIÇA GONZO COM ABA D=1"</t>
  </si>
  <si>
    <t xml:space="preserve"> 68.01.03 </t>
  </si>
  <si>
    <t>ETANOL</t>
  </si>
  <si>
    <t xml:space="preserve"> 73.42.26 </t>
  </si>
  <si>
    <t>GRELHA/PORTA GRELHA AÇO INOX FECHO GIRATÓRIO 100 X 100MM</t>
  </si>
  <si>
    <t xml:space="preserve"> 73.42.25 </t>
  </si>
  <si>
    <t>GRELHA/PORTA GRELHA AÇO INOX FECHO GIRATÓRIO 150 X 150MM</t>
  </si>
  <si>
    <t xml:space="preserve"> 60.21.15 </t>
  </si>
  <si>
    <t>METALON CHAPA 18 - 30 X 20MM / (50 X 30MM)</t>
  </si>
  <si>
    <t xml:space="preserve"> 73.42.33 </t>
  </si>
  <si>
    <t>TAMPA CEGA EM INOX PARA CAIXA SIFONADA 150X150MM</t>
  </si>
  <si>
    <t xml:space="preserve"> 73.51.09 </t>
  </si>
  <si>
    <t>TORNEIRA COZINHA MISTURADOR PAREDE 1258-DL FABRIM. OU EQUIVALENTE</t>
  </si>
  <si>
    <t>SIURB</t>
  </si>
  <si>
    <t>AREIA LAVADA</t>
  </si>
  <si>
    <t>AREJADOR DE VAZÃO CONSTANTE ANTI-FURTO, DE 6 LITROS</t>
  </si>
  <si>
    <t>Un</t>
  </si>
  <si>
    <t>CAL HIDRATADA - CH-III</t>
  </si>
  <si>
    <t>CAMINHÃO EQUIPADO COM VARREDEIRA RODOVIÁRIA COM 3 ESCOVAS DE NYLON, SISTEMA DE SUCÇÃO À VÁCUO</t>
  </si>
  <si>
    <t>COLA EM PU ( POLIURETANO) PARA TACO</t>
  </si>
  <si>
    <t>DOBRADIÇA 3.1/2" X 3" REFORÇADA DE AÇO CROMADO - COM ANÉIS E BOLAS</t>
  </si>
  <si>
    <t>EMULSÃO ASFÁLTICA (LIGANTE) - RR 2C</t>
  </si>
  <si>
    <t>MASSA BASE ÓLEO PARA MADEIRA</t>
  </si>
  <si>
    <t>REGISTRO REGULADOR DE VAZÃO, CROMADO, DE 1/2"</t>
  </si>
  <si>
    <t>TACO EM CUMARU MEDIDAS - 10 X 40 X 2 CM</t>
  </si>
  <si>
    <t>VÁLVULA DE DESCARGA COM DUPLO ACIONAMENTO</t>
  </si>
  <si>
    <t>Sem BDI reduzido</t>
  </si>
  <si>
    <t>BDI reduzido</t>
  </si>
  <si>
    <t xml:space="preserve">Item </t>
  </si>
  <si>
    <t>Km</t>
  </si>
  <si>
    <t>Quantidade</t>
  </si>
  <si>
    <t>Valor em Reais</t>
  </si>
  <si>
    <t>N/A</t>
  </si>
  <si>
    <t>Quilometragem média mensal para 3 veículos</t>
  </si>
  <si>
    <t>Margem de Variação</t>
  </si>
  <si>
    <t>Quilometragem máxima mensal para 3 veículos</t>
  </si>
  <si>
    <t>Preço SETOP por Km</t>
  </si>
  <si>
    <t>R$/Km</t>
  </si>
  <si>
    <t>Fornecimento de insumos, materiais, ferramentas e equipamentos (materiais já incluso BDI reduzido de 13,82% e ferramentas coletivas já depreciadas)</t>
  </si>
  <si>
    <t>Prestação de serviços eventuais e/ou especializados sob demanda (já incluso o BDI de serviços de 17,91%)</t>
  </si>
  <si>
    <t>Veiculos</t>
  </si>
  <si>
    <t>VALOR ESTIMADO PARA ITENS QUE NÃO SERÃO OBJETO DE DISPUTA</t>
  </si>
  <si>
    <t>VALOR UNITÁRIO ESTIMADO</t>
  </si>
  <si>
    <t>PRAZO DE     VIDA ÚTIL ESTIMADO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</si>
</sst>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quot;R$&quot;\ * #,##0.00_-;\-&quot;R$&quot;\ * #,##0.00_-;_-&quot;R$&quot;\ * &quot;-&quot;??_-;_-@_-"/>
    <numFmt numFmtId="165" formatCode="_(&quot;R$ &quot;* #,##0.00_);_(&quot;R$ &quot;* \(#,##0.00\);_(&quot;R$ &quot;* &quot;-&quot;??_);_(@_)"/>
    <numFmt numFmtId="166" formatCode="_(* #,##0.00_);_(* \(#,##0.00\);_(* &quot;-&quot;??_);_(@_)"/>
    <numFmt numFmtId="168" formatCode="#,##0.000"/>
    <numFmt numFmtId="169" formatCode="&quot;R$&quot;\ #,##0.00"/>
    <numFmt numFmtId="170" formatCode="_(* #,##0_);_(* \(#,##0\);_(* &quot;-&quot;??_);_(@_)"/>
    <numFmt numFmtId="171" formatCode="_-[$R$-416]\ * #,##0.00_-;\-[$R$-416]\ * #,##0.00_-;_-[$R$-416]\ * &quot;-&quot;??_-;_-@_-"/>
  </numFmts>
  <fonts count="83" x14ac:knownFonts="1">
    <font>
      <sz val="11"/>
      <color theme="1"/>
      <name val="Calibri"/>
      <family val="2"/>
      <scheme val="minor"/>
    </font>
    <font>
      <sz val="11"/>
      <color indexed="8"/>
      <name val="Calibri"/>
      <family val="2"/>
    </font>
    <font>
      <sz val="11"/>
      <color indexed="8"/>
      <name val="Calibri"/>
      <family val="2"/>
    </font>
    <font>
      <b/>
      <sz val="10"/>
      <color indexed="8"/>
      <name val="Arial Narrow"/>
      <family val="2"/>
    </font>
    <font>
      <sz val="10"/>
      <name val="Arial"/>
      <family val="2"/>
    </font>
    <font>
      <sz val="10"/>
      <color indexed="8"/>
      <name val="Arial Narrow"/>
      <family val="2"/>
    </font>
    <font>
      <strike/>
      <sz val="10"/>
      <color indexed="8"/>
      <name val="Arial Narrow"/>
      <family val="2"/>
    </font>
    <font>
      <sz val="10"/>
      <color indexed="9"/>
      <name val="Arial Narrow"/>
      <family val="2"/>
    </font>
    <font>
      <sz val="10"/>
      <name val="Arial Narrow"/>
      <family val="2"/>
    </font>
    <font>
      <b/>
      <sz val="10"/>
      <name val="Arial Narrow"/>
      <family val="2"/>
    </font>
    <font>
      <sz val="9"/>
      <color indexed="81"/>
      <name val="Tahoma"/>
      <family val="2"/>
    </font>
    <font>
      <b/>
      <sz val="9"/>
      <color indexed="81"/>
      <name val="Tahoma"/>
      <family val="2"/>
    </font>
    <font>
      <b/>
      <u/>
      <sz val="10"/>
      <color indexed="8"/>
      <name val="Arial Narrow"/>
      <family val="2"/>
    </font>
    <font>
      <sz val="9"/>
      <color indexed="8"/>
      <name val="Arial Narrow"/>
      <family val="2"/>
    </font>
    <font>
      <sz val="10"/>
      <color indexed="8"/>
      <name val="Times New Roman"/>
      <family val="1"/>
    </font>
    <font>
      <b/>
      <u/>
      <sz val="8"/>
      <color indexed="8"/>
      <name val="Verdana"/>
      <family val="2"/>
    </font>
    <font>
      <b/>
      <sz val="8"/>
      <color indexed="8"/>
      <name val="Verdana"/>
      <family val="2"/>
    </font>
    <font>
      <b/>
      <sz val="10"/>
      <color indexed="8"/>
      <name val="Times New Roman"/>
      <family val="1"/>
    </font>
    <font>
      <b/>
      <sz val="8"/>
      <color indexed="8"/>
      <name val="Times New Roman"/>
      <family val="1"/>
    </font>
    <font>
      <sz val="10"/>
      <color indexed="10"/>
      <name val="Arial Narrow"/>
      <family val="2"/>
    </font>
    <font>
      <sz val="9.5"/>
      <color indexed="10"/>
      <name val="Arial Narrow"/>
      <family val="2"/>
    </font>
    <font>
      <sz val="9.5"/>
      <color indexed="8"/>
      <name val="Arial Narrow"/>
      <family val="2"/>
    </font>
    <font>
      <sz val="9"/>
      <color indexed="10"/>
      <name val="Arial Narrow"/>
      <family val="2"/>
    </font>
    <font>
      <b/>
      <strike/>
      <sz val="10"/>
      <color indexed="8"/>
      <name val="Arial Narrow"/>
      <family val="2"/>
    </font>
    <font>
      <sz val="9"/>
      <name val="Arial Narrow"/>
      <family val="2"/>
    </font>
    <font>
      <b/>
      <sz val="18"/>
      <color indexed="56"/>
      <name val="Cambria"/>
      <family val="2"/>
    </font>
    <font>
      <b/>
      <sz val="15"/>
      <color indexed="56"/>
      <name val="Calibri"/>
      <family val="2"/>
    </font>
    <font>
      <u/>
      <sz val="10"/>
      <color indexed="12"/>
      <name val="Arial"/>
      <family val="2"/>
    </font>
    <font>
      <b/>
      <sz val="12"/>
      <name val="Arial"/>
      <family val="2"/>
    </font>
    <font>
      <b/>
      <sz val="10"/>
      <name val="Arial"/>
      <family val="2"/>
    </font>
    <font>
      <b/>
      <sz val="10"/>
      <color indexed="8"/>
      <name val="Arial"/>
      <family val="2"/>
    </font>
    <font>
      <b/>
      <sz val="12"/>
      <color indexed="8"/>
      <name val="Arial Narrow"/>
      <family val="2"/>
    </font>
    <font>
      <b/>
      <sz val="14"/>
      <color indexed="8"/>
      <name val="Arial Narrow"/>
      <family val="2"/>
    </font>
    <font>
      <b/>
      <sz val="8"/>
      <color indexed="10"/>
      <name val="Arial Narrow"/>
      <family val="2"/>
    </font>
    <font>
      <b/>
      <u/>
      <sz val="10"/>
      <name val="Verdana"/>
      <family val="2"/>
    </font>
    <font>
      <b/>
      <sz val="8"/>
      <name val="Arial Narrow"/>
      <family val="2"/>
    </font>
    <font>
      <b/>
      <sz val="14"/>
      <color indexed="10"/>
      <name val="Arial Narrow"/>
      <family val="2"/>
    </font>
    <font>
      <b/>
      <sz val="12"/>
      <color indexed="10"/>
      <name val="Arial Narrow"/>
      <family val="2"/>
    </font>
    <font>
      <sz val="8"/>
      <name val="Arial Narrow"/>
      <family val="2"/>
    </font>
    <font>
      <sz val="9"/>
      <name val="Arial"/>
      <family val="2"/>
    </font>
    <font>
      <sz val="9"/>
      <color indexed="8"/>
      <name val="Arial"/>
      <family val="2"/>
    </font>
    <font>
      <sz val="11"/>
      <color theme="1"/>
      <name val="Calibri"/>
      <family val="2"/>
      <scheme val="minor"/>
    </font>
    <font>
      <u/>
      <sz val="11"/>
      <color theme="10"/>
      <name val="Calibri"/>
      <family val="2"/>
    </font>
    <font>
      <sz val="10"/>
      <color rgb="FF000000"/>
      <name val="Calibri"/>
      <family val="2"/>
      <scheme val="minor"/>
    </font>
    <font>
      <b/>
      <sz val="11"/>
      <color theme="1"/>
      <name val="Calibri"/>
      <family val="2"/>
      <scheme val="minor"/>
    </font>
    <font>
      <sz val="10"/>
      <color rgb="FFFF0000"/>
      <name val="Arial Narrow"/>
      <family val="2"/>
    </font>
    <font>
      <b/>
      <sz val="10"/>
      <color rgb="FFFF0000"/>
      <name val="Arial Narrow"/>
      <family val="2"/>
    </font>
    <font>
      <sz val="10"/>
      <color rgb="FF00B050"/>
      <name val="Arial Narrow"/>
      <family val="2"/>
    </font>
    <font>
      <sz val="10"/>
      <color theme="1"/>
      <name val="Times New Roman"/>
      <family val="1"/>
    </font>
    <font>
      <sz val="9"/>
      <color rgb="FF00B050"/>
      <name val="Arial Narrow"/>
      <family val="2"/>
    </font>
    <font>
      <sz val="10"/>
      <color rgb="FFFF0000"/>
      <name val="Arial"/>
      <family val="2"/>
    </font>
    <font>
      <b/>
      <sz val="10"/>
      <color theme="1"/>
      <name val="Arial"/>
      <family val="2"/>
    </font>
    <font>
      <sz val="10"/>
      <color theme="1"/>
      <name val="Arial"/>
      <family val="2"/>
    </font>
    <font>
      <b/>
      <sz val="10"/>
      <color rgb="FF000000"/>
      <name val="Arial"/>
      <family val="2"/>
    </font>
    <font>
      <sz val="10"/>
      <color rgb="FF000000"/>
      <name val="Arial"/>
      <family val="2"/>
    </font>
    <font>
      <b/>
      <sz val="10"/>
      <color rgb="FFFF0000"/>
      <name val="Arial"/>
      <family val="2"/>
    </font>
    <font>
      <sz val="8"/>
      <color rgb="FFFF0000"/>
      <name val="Arial Narrow"/>
      <family val="2"/>
    </font>
    <font>
      <b/>
      <sz val="10"/>
      <color theme="1"/>
      <name val="Arial Narrow"/>
      <family val="2"/>
    </font>
    <font>
      <b/>
      <u/>
      <sz val="10"/>
      <color rgb="FFFF0000"/>
      <name val="Verdana"/>
      <family val="2"/>
    </font>
    <font>
      <b/>
      <sz val="9"/>
      <color rgb="FFFF0000"/>
      <name val="Arial Narrow"/>
      <family val="2"/>
    </font>
    <font>
      <b/>
      <sz val="9"/>
      <color theme="1"/>
      <name val="Arial Narrow"/>
      <family val="2"/>
    </font>
    <font>
      <sz val="10"/>
      <color theme="1"/>
      <name val="Arial Narrow"/>
      <family val="2"/>
    </font>
    <font>
      <sz val="9.5"/>
      <color rgb="FFFF0000"/>
      <name val="Arial Narrow"/>
      <family val="2"/>
    </font>
    <font>
      <sz val="9.5"/>
      <color rgb="FF00B050"/>
      <name val="Arial Narrow"/>
      <family val="2"/>
    </font>
    <font>
      <sz val="8"/>
      <color rgb="FFFF0000"/>
      <name val="Calibri"/>
      <family val="2"/>
      <scheme val="minor"/>
    </font>
    <font>
      <sz val="10"/>
      <color theme="1"/>
      <name val="Calibri"/>
      <family val="2"/>
      <scheme val="minor"/>
    </font>
    <font>
      <sz val="10"/>
      <color rgb="FFFF0000"/>
      <name val="Calibri"/>
      <family val="2"/>
      <scheme val="minor"/>
    </font>
    <font>
      <sz val="8"/>
      <color theme="1"/>
      <name val="Calibri"/>
      <family val="2"/>
      <scheme val="minor"/>
    </font>
    <font>
      <sz val="11"/>
      <name val="Calibri"/>
      <family val="2"/>
      <scheme val="minor"/>
    </font>
    <font>
      <b/>
      <sz val="10"/>
      <color theme="1"/>
      <name val="Times New Roman"/>
      <family val="1"/>
    </font>
    <font>
      <sz val="9"/>
      <color rgb="FFFF0000"/>
      <name val="Arial Narrow"/>
      <family val="2"/>
    </font>
    <font>
      <b/>
      <sz val="12"/>
      <color theme="1"/>
      <name val="Arial"/>
      <family val="2"/>
    </font>
    <font>
      <sz val="12"/>
      <color rgb="FFFF0000"/>
      <name val="Arial"/>
      <family val="2"/>
    </font>
    <font>
      <sz val="12"/>
      <color theme="1"/>
      <name val="Arial"/>
      <family val="2"/>
    </font>
    <font>
      <sz val="14"/>
      <color theme="1"/>
      <name val="Calibri"/>
      <family val="2"/>
      <scheme val="minor"/>
    </font>
    <font>
      <sz val="10.5"/>
      <name val="Arial"/>
      <family val="2"/>
    </font>
    <font>
      <sz val="12"/>
      <name val="Arial"/>
      <family val="2"/>
    </font>
    <font>
      <sz val="10"/>
      <name val="Times New Roman"/>
      <family val="1"/>
    </font>
    <font>
      <sz val="10"/>
      <name val="Calibri"/>
      <family val="2"/>
      <scheme val="minor"/>
    </font>
    <font>
      <b/>
      <sz val="12"/>
      <color indexed="8"/>
      <name val="Arial"/>
      <family val="2"/>
    </font>
    <font>
      <sz val="12"/>
      <color indexed="8"/>
      <name val="Arial"/>
      <family val="2"/>
    </font>
    <font>
      <vertAlign val="superscript"/>
      <sz val="12"/>
      <color indexed="8"/>
      <name val="Arial"/>
      <family val="2"/>
    </font>
    <font>
      <sz val="12"/>
      <color rgb="FF000000"/>
      <name val="Arial"/>
      <family val="2"/>
    </font>
  </fonts>
  <fills count="14">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24994659260841701"/>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indexed="64"/>
      </patternFill>
    </fill>
    <fill>
      <patternFill patternType="solid">
        <fgColor theme="0" tint="-0.249977111117893"/>
        <bgColor indexed="64"/>
      </patternFill>
    </fill>
    <fill>
      <patternFill patternType="solid">
        <fgColor rgb="FFFFFFCC"/>
        <bgColor indexed="64"/>
      </patternFill>
    </fill>
    <fill>
      <patternFill patternType="solid">
        <fgColor theme="0" tint="-4.9989318521683403E-2"/>
        <bgColor indexed="64"/>
      </patternFill>
    </fill>
    <fill>
      <patternFill patternType="solid">
        <fgColor theme="0"/>
        <bgColor rgb="FFF7F3DF"/>
      </patternFill>
    </fill>
    <fill>
      <patternFill patternType="solid">
        <fgColor theme="0"/>
        <bgColor rgb="FFDFF0D8"/>
      </patternFill>
    </fill>
  </fills>
  <borders count="79">
    <border>
      <left/>
      <right/>
      <top/>
      <bottom/>
      <diagonal/>
    </border>
    <border>
      <left/>
      <right/>
      <top/>
      <bottom style="thick">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ck">
        <color indexed="64"/>
      </bottom>
      <diagonal/>
    </border>
    <border>
      <left style="medium">
        <color indexed="64"/>
      </left>
      <right style="thick">
        <color indexed="64"/>
      </right>
      <top style="medium">
        <color indexed="64"/>
      </top>
      <bottom/>
      <diagonal/>
    </border>
    <border>
      <left style="medium">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thick">
        <color indexed="64"/>
      </bottom>
      <diagonal/>
    </border>
    <border>
      <left/>
      <right style="medium">
        <color indexed="64"/>
      </right>
      <top style="medium">
        <color indexed="64"/>
      </top>
      <bottom/>
      <diagonal/>
    </border>
    <border>
      <left style="medium">
        <color indexed="64"/>
      </left>
      <right style="medium">
        <color indexed="64"/>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medium">
        <color indexed="64"/>
      </right>
      <top style="thick">
        <color indexed="64"/>
      </top>
      <bottom style="thick">
        <color indexed="64"/>
      </bottom>
      <diagonal/>
    </border>
    <border>
      <left style="medium">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style="thin">
        <color indexed="64"/>
      </top>
      <bottom style="medium">
        <color indexed="64"/>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right style="medium">
        <color indexed="64"/>
      </right>
      <top style="medium">
        <color indexed="64"/>
      </top>
      <bottom style="thick">
        <color indexed="64"/>
      </bottom>
      <diagonal/>
    </border>
    <border>
      <left style="medium">
        <color indexed="64"/>
      </left>
      <right/>
      <top style="medium">
        <color indexed="64"/>
      </top>
      <bottom style="thick">
        <color indexed="64"/>
      </bottom>
      <diagonal/>
    </border>
    <border>
      <left/>
      <right style="thick">
        <color indexed="64"/>
      </right>
      <top style="medium">
        <color indexed="64"/>
      </top>
      <bottom style="thick">
        <color indexed="64"/>
      </bottom>
      <diagonal/>
    </border>
    <border>
      <left/>
      <right/>
      <top style="thick">
        <color indexed="64"/>
      </top>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medium">
        <color indexed="64"/>
      </right>
      <top style="thick">
        <color indexed="64"/>
      </top>
      <bottom style="thin">
        <color indexed="64"/>
      </bottom>
      <diagonal/>
    </border>
    <border>
      <left style="medium">
        <color indexed="64"/>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ck">
        <color indexed="64"/>
      </right>
      <top style="thin">
        <color indexed="64"/>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rgb="FF000000"/>
      </left>
      <right style="thin">
        <color rgb="FF000000"/>
      </right>
      <top style="thin">
        <color rgb="FF000000"/>
      </top>
      <bottom style="thin">
        <color rgb="FF000000"/>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72">
    <xf numFmtId="0" fontId="0" fillId="0" borderId="0"/>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165" fontId="2"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1" fillId="0" borderId="0"/>
    <xf numFmtId="0" fontId="4" fillId="0" borderId="0"/>
    <xf numFmtId="0" fontId="1" fillId="0" borderId="0"/>
    <xf numFmtId="0" fontId="43" fillId="0" borderId="0"/>
    <xf numFmtId="0" fontId="43" fillId="0" borderId="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5" fillId="0" borderId="0" applyNumberFormat="0" applyFill="0" applyBorder="0" applyAlignment="0" applyProtection="0"/>
    <xf numFmtId="0" fontId="26" fillId="0" borderId="1" applyNumberFormat="0" applyFill="0" applyAlignment="0" applyProtection="0"/>
    <xf numFmtId="166" fontId="2"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cellStyleXfs>
  <cellXfs count="613">
    <xf numFmtId="0" fontId="0" fillId="0" borderId="0" xfId="0"/>
    <xf numFmtId="49" fontId="8" fillId="3" borderId="2" xfId="0" applyNumberFormat="1" applyFont="1" applyFill="1" applyBorder="1" applyAlignment="1">
      <alignment horizontal="center"/>
    </xf>
    <xf numFmtId="4" fontId="8" fillId="3" borderId="2" xfId="0" applyNumberFormat="1" applyFont="1" applyFill="1" applyBorder="1" applyAlignment="1">
      <alignment horizontal="center"/>
    </xf>
    <xf numFmtId="10" fontId="8" fillId="3" borderId="2" xfId="0" applyNumberFormat="1" applyFont="1" applyFill="1" applyBorder="1" applyAlignment="1">
      <alignment horizontal="center" vertical="center"/>
    </xf>
    <xf numFmtId="4" fontId="5" fillId="3" borderId="2" xfId="0" applyNumberFormat="1" applyFont="1" applyFill="1" applyBorder="1" applyAlignment="1">
      <alignment horizontal="center" vertical="center"/>
    </xf>
    <xf numFmtId="4" fontId="5" fillId="3" borderId="3" xfId="0" applyNumberFormat="1" applyFont="1" applyFill="1" applyBorder="1" applyAlignment="1">
      <alignment horizontal="center"/>
    </xf>
    <xf numFmtId="0" fontId="5" fillId="3" borderId="0" xfId="0" applyFont="1" applyFill="1"/>
    <xf numFmtId="0" fontId="5" fillId="3" borderId="2" xfId="0" applyFont="1" applyFill="1" applyBorder="1"/>
    <xf numFmtId="0" fontId="5" fillId="3" borderId="2" xfId="0" applyFont="1" applyFill="1" applyBorder="1" applyAlignment="1">
      <alignment horizontal="center"/>
    </xf>
    <xf numFmtId="4" fontId="5" fillId="3" borderId="0" xfId="0" applyNumberFormat="1" applyFont="1" applyFill="1" applyAlignment="1">
      <alignment horizontal="center"/>
    </xf>
    <xf numFmtId="0" fontId="3" fillId="3" borderId="2" xfId="0" applyFont="1" applyFill="1" applyBorder="1" applyAlignment="1">
      <alignment horizontal="left"/>
    </xf>
    <xf numFmtId="0" fontId="3" fillId="3" borderId="2" xfId="0" applyFont="1" applyFill="1" applyBorder="1" applyAlignment="1">
      <alignment horizontal="center"/>
    </xf>
    <xf numFmtId="0" fontId="5" fillId="3" borderId="0" xfId="0" applyFont="1" applyFill="1" applyAlignment="1">
      <alignment horizontal="left"/>
    </xf>
    <xf numFmtId="15" fontId="5" fillId="3" borderId="0" xfId="0" applyNumberFormat="1" applyFont="1" applyFill="1" applyAlignment="1">
      <alignment horizontal="center"/>
    </xf>
    <xf numFmtId="4" fontId="3" fillId="3" borderId="2" xfId="0" applyNumberFormat="1" applyFont="1" applyFill="1" applyBorder="1" applyAlignment="1">
      <alignment horizontal="center"/>
    </xf>
    <xf numFmtId="0" fontId="3" fillId="3" borderId="2" xfId="0" applyFont="1" applyFill="1" applyBorder="1"/>
    <xf numFmtId="9" fontId="5" fillId="3" borderId="2" xfId="0" applyNumberFormat="1" applyFont="1" applyFill="1" applyBorder="1" applyAlignment="1">
      <alignment horizontal="center"/>
    </xf>
    <xf numFmtId="4" fontId="5" fillId="3" borderId="2" xfId="0" applyNumberFormat="1" applyFont="1" applyFill="1" applyBorder="1" applyAlignment="1">
      <alignment horizontal="center"/>
    </xf>
    <xf numFmtId="2" fontId="7" fillId="3" borderId="4" xfId="0" applyNumberFormat="1" applyFont="1" applyFill="1" applyBorder="1" applyAlignment="1">
      <alignment horizontal="right"/>
    </xf>
    <xf numFmtId="0" fontId="5" fillId="3" borderId="5" xfId="0" applyFont="1" applyFill="1" applyBorder="1"/>
    <xf numFmtId="4" fontId="3" fillId="3" borderId="3" xfId="0" applyNumberFormat="1" applyFont="1" applyFill="1" applyBorder="1" applyAlignment="1">
      <alignment horizontal="center"/>
    </xf>
    <xf numFmtId="10" fontId="3" fillId="3" borderId="2" xfId="0" applyNumberFormat="1" applyFont="1" applyFill="1" applyBorder="1" applyAlignment="1">
      <alignment horizontal="center"/>
    </xf>
    <xf numFmtId="10" fontId="3" fillId="3" borderId="0" xfId="0" applyNumberFormat="1" applyFont="1" applyFill="1" applyAlignment="1">
      <alignment horizontal="center"/>
    </xf>
    <xf numFmtId="4" fontId="3" fillId="3" borderId="0" xfId="0" applyNumberFormat="1" applyFont="1" applyFill="1" applyAlignment="1">
      <alignment horizontal="center"/>
    </xf>
    <xf numFmtId="0" fontId="5" fillId="3" borderId="0" xfId="0" applyFont="1" applyFill="1" applyAlignment="1">
      <alignment horizontal="center"/>
    </xf>
    <xf numFmtId="10" fontId="5" fillId="3" borderId="0" xfId="0" applyNumberFormat="1" applyFont="1" applyFill="1"/>
    <xf numFmtId="0" fontId="5" fillId="3" borderId="2" xfId="0" applyFont="1" applyFill="1" applyBorder="1" applyAlignment="1">
      <alignment horizontal="center" vertical="center"/>
    </xf>
    <xf numFmtId="10" fontId="5" fillId="3" borderId="2" xfId="0" applyNumberFormat="1" applyFont="1" applyFill="1" applyBorder="1" applyAlignment="1">
      <alignment horizontal="center" vertical="center"/>
    </xf>
    <xf numFmtId="166" fontId="5" fillId="3" borderId="0" xfId="0" applyNumberFormat="1" applyFont="1" applyFill="1"/>
    <xf numFmtId="4" fontId="3" fillId="3" borderId="2" xfId="0" applyNumberFormat="1" applyFont="1" applyFill="1" applyBorder="1" applyAlignment="1">
      <alignment horizontal="center" vertical="center"/>
    </xf>
    <xf numFmtId="0" fontId="3" fillId="3" borderId="2" xfId="0" applyFont="1" applyFill="1" applyBorder="1" applyAlignment="1">
      <alignment horizontal="center" vertical="center"/>
    </xf>
    <xf numFmtId="0" fontId="3" fillId="3" borderId="0" xfId="0" applyFont="1" applyFill="1" applyAlignment="1">
      <alignment horizontal="center" vertical="center"/>
    </xf>
    <xf numFmtId="4" fontId="7" fillId="3" borderId="0" xfId="0" applyNumberFormat="1" applyFont="1" applyFill="1"/>
    <xf numFmtId="4" fontId="45" fillId="3" borderId="0" xfId="0" applyNumberFormat="1" applyFont="1" applyFill="1"/>
    <xf numFmtId="165" fontId="8" fillId="3" borderId="4" xfId="4" applyFont="1" applyFill="1" applyBorder="1" applyAlignment="1">
      <alignment horizontal="right"/>
    </xf>
    <xf numFmtId="0" fontId="45" fillId="3" borderId="0" xfId="0" applyFont="1" applyFill="1"/>
    <xf numFmtId="10" fontId="3" fillId="3" borderId="2" xfId="0" applyNumberFormat="1" applyFont="1" applyFill="1" applyBorder="1" applyAlignment="1">
      <alignment horizontal="center" vertical="center"/>
    </xf>
    <xf numFmtId="10" fontId="9" fillId="3" borderId="2" xfId="0" applyNumberFormat="1" applyFont="1" applyFill="1" applyBorder="1" applyAlignment="1">
      <alignment horizontal="center" vertical="center"/>
    </xf>
    <xf numFmtId="0" fontId="13" fillId="3" borderId="0" xfId="0" applyFont="1" applyFill="1" applyAlignment="1">
      <alignment horizontal="left" wrapText="1"/>
    </xf>
    <xf numFmtId="0" fontId="12" fillId="3" borderId="6" xfId="0" applyFont="1" applyFill="1" applyBorder="1"/>
    <xf numFmtId="0" fontId="3" fillId="3" borderId="0" xfId="0" applyFont="1" applyFill="1" applyAlignment="1">
      <alignment horizontal="center"/>
    </xf>
    <xf numFmtId="10" fontId="14" fillId="3" borderId="7" xfId="0" applyNumberFormat="1" applyFont="1" applyFill="1" applyBorder="1" applyAlignment="1">
      <alignment horizontal="center" vertical="center"/>
    </xf>
    <xf numFmtId="10" fontId="16" fillId="4" borderId="8" xfId="0" applyNumberFormat="1" applyFont="1" applyFill="1" applyBorder="1" applyAlignment="1">
      <alignment horizontal="center" vertical="center"/>
    </xf>
    <xf numFmtId="0" fontId="3" fillId="3" borderId="0" xfId="0" applyFont="1" applyFill="1"/>
    <xf numFmtId="10" fontId="9" fillId="3" borderId="2" xfId="0" applyNumberFormat="1" applyFont="1" applyFill="1" applyBorder="1" applyAlignment="1">
      <alignment horizontal="center" vertical="center" wrapText="1"/>
    </xf>
    <xf numFmtId="4" fontId="46" fillId="5" borderId="2" xfId="0" applyNumberFormat="1" applyFont="1" applyFill="1" applyBorder="1" applyAlignment="1">
      <alignment horizontal="center" vertical="center"/>
    </xf>
    <xf numFmtId="10" fontId="45" fillId="3" borderId="2" xfId="0" applyNumberFormat="1" applyFont="1" applyFill="1" applyBorder="1" applyAlignment="1">
      <alignment horizontal="center"/>
    </xf>
    <xf numFmtId="10" fontId="45" fillId="3" borderId="2" xfId="0" applyNumberFormat="1" applyFont="1" applyFill="1" applyBorder="1" applyAlignment="1">
      <alignment horizontal="center" vertical="center"/>
    </xf>
    <xf numFmtId="4" fontId="45" fillId="3" borderId="2" xfId="0" applyNumberFormat="1" applyFont="1" applyFill="1" applyBorder="1" applyAlignment="1">
      <alignment horizontal="center"/>
    </xf>
    <xf numFmtId="4" fontId="45" fillId="3" borderId="3" xfId="0" applyNumberFormat="1" applyFont="1" applyFill="1" applyBorder="1" applyAlignment="1">
      <alignment horizontal="center"/>
    </xf>
    <xf numFmtId="4" fontId="8" fillId="3" borderId="3" xfId="0" applyNumberFormat="1" applyFont="1" applyFill="1" applyBorder="1" applyAlignment="1">
      <alignment horizontal="center"/>
    </xf>
    <xf numFmtId="10" fontId="47" fillId="3" borderId="2" xfId="0" applyNumberFormat="1" applyFont="1" applyFill="1" applyBorder="1" applyAlignment="1">
      <alignment horizontal="center" vertical="center"/>
    </xf>
    <xf numFmtId="0" fontId="48" fillId="3" borderId="9" xfId="0" applyFont="1" applyFill="1" applyBorder="1" applyAlignment="1">
      <alignment horizontal="center" vertical="center" wrapText="1"/>
    </xf>
    <xf numFmtId="2" fontId="48" fillId="3" borderId="10" xfId="0" applyNumberFormat="1" applyFont="1" applyFill="1" applyBorder="1" applyAlignment="1">
      <alignment horizontal="center" vertical="center" wrapText="1"/>
    </xf>
    <xf numFmtId="0" fontId="16" fillId="4" borderId="11" xfId="0" applyFont="1" applyFill="1" applyBorder="1" applyAlignment="1">
      <alignment horizontal="center" vertical="center"/>
    </xf>
    <xf numFmtId="10" fontId="49" fillId="3" borderId="2" xfId="0" applyNumberFormat="1" applyFont="1" applyFill="1" applyBorder="1" applyAlignment="1">
      <alignment horizontal="center" vertical="center"/>
    </xf>
    <xf numFmtId="10" fontId="45" fillId="6" borderId="2" xfId="0" applyNumberFormat="1" applyFont="1" applyFill="1" applyBorder="1" applyAlignment="1">
      <alignment horizontal="center" vertical="center"/>
    </xf>
    <xf numFmtId="4" fontId="5" fillId="3" borderId="0" xfId="0" applyNumberFormat="1" applyFont="1" applyFill="1"/>
    <xf numFmtId="166" fontId="5" fillId="3" borderId="0" xfId="66" applyFont="1" applyFill="1"/>
    <xf numFmtId="0" fontId="16" fillId="4" borderId="12" xfId="0" applyFont="1" applyFill="1" applyBorder="1" applyAlignment="1">
      <alignment vertical="center"/>
    </xf>
    <xf numFmtId="0" fontId="16" fillId="4" borderId="13" xfId="0" applyFont="1" applyFill="1" applyBorder="1" applyAlignment="1">
      <alignment vertical="center"/>
    </xf>
    <xf numFmtId="0" fontId="16" fillId="4" borderId="14" xfId="0" applyFont="1" applyFill="1" applyBorder="1" applyAlignment="1">
      <alignment vertical="center"/>
    </xf>
    <xf numFmtId="0" fontId="16" fillId="4" borderId="15" xfId="0" applyFont="1" applyFill="1" applyBorder="1" applyAlignment="1">
      <alignment vertical="center"/>
    </xf>
    <xf numFmtId="0" fontId="16" fillId="4" borderId="16" xfId="0" applyFont="1" applyFill="1" applyBorder="1" applyAlignment="1">
      <alignment vertical="center"/>
    </xf>
    <xf numFmtId="0" fontId="18" fillId="3" borderId="0" xfId="0" applyFont="1" applyFill="1" applyAlignment="1">
      <alignment wrapText="1"/>
    </xf>
    <xf numFmtId="2" fontId="5" fillId="3" borderId="0" xfId="0" applyNumberFormat="1" applyFont="1" applyFill="1"/>
    <xf numFmtId="4" fontId="45" fillId="3" borderId="0" xfId="0" applyNumberFormat="1" applyFont="1" applyFill="1" applyAlignment="1">
      <alignment horizontal="center"/>
    </xf>
    <xf numFmtId="0" fontId="8" fillId="3" borderId="2" xfId="0" applyFont="1" applyFill="1" applyBorder="1" applyAlignment="1">
      <alignment horizontal="center" vertical="center"/>
    </xf>
    <xf numFmtId="4" fontId="8" fillId="3" borderId="2" xfId="0" applyNumberFormat="1" applyFont="1" applyFill="1" applyBorder="1" applyAlignment="1">
      <alignment horizontal="center" vertical="center"/>
    </xf>
    <xf numFmtId="4" fontId="9" fillId="3" borderId="2" xfId="0" applyNumberFormat="1" applyFont="1" applyFill="1" applyBorder="1" applyAlignment="1">
      <alignment horizontal="center" vertical="center"/>
    </xf>
    <xf numFmtId="0" fontId="9" fillId="3" borderId="0" xfId="0" applyFont="1" applyFill="1" applyAlignment="1">
      <alignment horizontal="center" vertical="center"/>
    </xf>
    <xf numFmtId="0" fontId="50" fillId="0" borderId="0" xfId="28" applyFont="1"/>
    <xf numFmtId="0" fontId="51" fillId="3" borderId="0" xfId="0" applyFont="1" applyFill="1"/>
    <xf numFmtId="0" fontId="29" fillId="3" borderId="0" xfId="28" applyFont="1" applyFill="1"/>
    <xf numFmtId="0" fontId="4" fillId="0" borderId="0" xfId="28" applyAlignment="1">
      <alignment vertical="center"/>
    </xf>
    <xf numFmtId="0" fontId="29" fillId="0" borderId="0" xfId="28" applyFont="1" applyAlignment="1">
      <alignment horizontal="center" vertical="center"/>
    </xf>
    <xf numFmtId="0" fontId="29" fillId="7" borderId="17" xfId="28" applyFont="1" applyFill="1" applyBorder="1" applyAlignment="1">
      <alignment horizontal="center" vertical="center" wrapText="1"/>
    </xf>
    <xf numFmtId="0" fontId="29" fillId="7" borderId="18" xfId="28" applyFont="1" applyFill="1" applyBorder="1" applyAlignment="1">
      <alignment horizontal="center" vertical="center" wrapText="1"/>
    </xf>
    <xf numFmtId="165" fontId="4" fillId="0" borderId="19" xfId="5" applyFont="1" applyFill="1" applyBorder="1" applyAlignment="1">
      <alignment vertical="center"/>
    </xf>
    <xf numFmtId="0" fontId="4" fillId="2" borderId="20" xfId="28" applyFill="1" applyBorder="1" applyAlignment="1">
      <alignment horizontal="left" vertical="center" wrapText="1"/>
    </xf>
    <xf numFmtId="165" fontId="4" fillId="0" borderId="2" xfId="5" applyFont="1" applyFill="1" applyBorder="1" applyAlignment="1">
      <alignment vertical="center"/>
    </xf>
    <xf numFmtId="0" fontId="29" fillId="0" borderId="0" xfId="5" applyNumberFormat="1" applyFont="1" applyFill="1" applyBorder="1" applyAlignment="1">
      <alignment horizontal="center" vertical="center"/>
    </xf>
    <xf numFmtId="165" fontId="4" fillId="0" borderId="0" xfId="28" applyNumberFormat="1" applyAlignment="1">
      <alignment vertical="center"/>
    </xf>
    <xf numFmtId="0" fontId="52" fillId="0" borderId="0" xfId="0" applyFont="1"/>
    <xf numFmtId="0" fontId="53" fillId="7" borderId="18" xfId="0" applyFont="1" applyFill="1" applyBorder="1" applyAlignment="1">
      <alignment horizontal="center" vertical="center" wrapText="1"/>
    </xf>
    <xf numFmtId="0" fontId="53" fillId="8" borderId="24" xfId="0" applyFont="1" applyFill="1" applyBorder="1" applyAlignment="1">
      <alignment horizontal="center" vertical="center" wrapText="1"/>
    </xf>
    <xf numFmtId="169" fontId="54" fillId="3" borderId="2" xfId="0" applyNumberFormat="1" applyFont="1" applyFill="1" applyBorder="1" applyAlignment="1">
      <alignment vertical="center"/>
    </xf>
    <xf numFmtId="0" fontId="52" fillId="3" borderId="0" xfId="0" applyFont="1" applyFill="1"/>
    <xf numFmtId="0" fontId="54" fillId="3" borderId="2" xfId="0" applyFont="1" applyFill="1" applyBorder="1" applyAlignment="1">
      <alignment vertical="center" wrapText="1"/>
    </xf>
    <xf numFmtId="170" fontId="52" fillId="0" borderId="0" xfId="66" applyNumberFormat="1" applyFont="1"/>
    <xf numFmtId="0" fontId="50" fillId="0" borderId="0" xfId="0" applyFont="1"/>
    <xf numFmtId="0" fontId="4" fillId="0" borderId="0" xfId="28"/>
    <xf numFmtId="0" fontId="4" fillId="2" borderId="21" xfId="28" applyFill="1" applyBorder="1" applyAlignment="1">
      <alignment horizontal="center" vertical="center" wrapText="1"/>
    </xf>
    <xf numFmtId="165" fontId="4" fillId="0" borderId="26" xfId="5" applyFont="1" applyBorder="1" applyAlignment="1">
      <alignment horizontal="center" vertical="center" wrapText="1"/>
    </xf>
    <xf numFmtId="0" fontId="4" fillId="2" borderId="2" xfId="28" applyFill="1" applyBorder="1" applyAlignment="1">
      <alignment horizontal="center" vertical="center" wrapText="1"/>
    </xf>
    <xf numFmtId="165" fontId="4" fillId="0" borderId="27" xfId="5" applyFont="1" applyBorder="1" applyAlignment="1">
      <alignment horizontal="center" vertical="center" wrapText="1"/>
    </xf>
    <xf numFmtId="165" fontId="29" fillId="2" borderId="27" xfId="5" applyFont="1" applyFill="1" applyBorder="1" applyAlignment="1">
      <alignment horizontal="center" vertical="center" wrapText="1"/>
    </xf>
    <xf numFmtId="0" fontId="51" fillId="7" borderId="28" xfId="28" applyFont="1" applyFill="1" applyBorder="1" applyAlignment="1">
      <alignment horizontal="center" vertical="center" wrapText="1"/>
    </xf>
    <xf numFmtId="0" fontId="30" fillId="7" borderId="29" xfId="28" applyFont="1" applyFill="1" applyBorder="1" applyAlignment="1">
      <alignment horizontal="center" vertical="center" wrapText="1"/>
    </xf>
    <xf numFmtId="0" fontId="30" fillId="7" borderId="28" xfId="28" applyFont="1" applyFill="1" applyBorder="1" applyAlignment="1">
      <alignment horizontal="center" vertical="center" wrapText="1"/>
    </xf>
    <xf numFmtId="0" fontId="30" fillId="7" borderId="30" xfId="28" applyFont="1" applyFill="1" applyBorder="1" applyAlignment="1">
      <alignment horizontal="center" vertical="center" wrapText="1"/>
    </xf>
    <xf numFmtId="0" fontId="8" fillId="3" borderId="0" xfId="0" applyFont="1" applyFill="1" applyAlignment="1">
      <alignment horizontal="center" vertical="center"/>
    </xf>
    <xf numFmtId="0" fontId="8" fillId="3" borderId="0" xfId="0" applyFont="1" applyFill="1" applyAlignment="1">
      <alignment horizontal="left" vertical="center" wrapText="1"/>
    </xf>
    <xf numFmtId="4" fontId="8" fillId="3" borderId="0" xfId="0" applyNumberFormat="1" applyFont="1" applyFill="1" applyAlignment="1">
      <alignment horizontal="center" vertical="center"/>
    </xf>
    <xf numFmtId="165" fontId="29" fillId="2" borderId="31" xfId="5" applyFont="1" applyFill="1" applyBorder="1" applyAlignment="1">
      <alignment horizontal="center" vertical="center" wrapText="1"/>
    </xf>
    <xf numFmtId="169" fontId="4" fillId="0" borderId="21" xfId="28" applyNumberFormat="1" applyBorder="1"/>
    <xf numFmtId="165" fontId="29" fillId="7" borderId="32" xfId="5" quotePrefix="1" applyFont="1" applyFill="1" applyBorder="1" applyAlignment="1">
      <alignment horizontal="center" vertical="center" wrapText="1"/>
    </xf>
    <xf numFmtId="165" fontId="29" fillId="2" borderId="25" xfId="5" applyFont="1" applyFill="1" applyBorder="1" applyAlignment="1">
      <alignment horizontal="center" vertical="center" wrapText="1"/>
    </xf>
    <xf numFmtId="165" fontId="29" fillId="7" borderId="33" xfId="5" applyFont="1" applyFill="1" applyBorder="1" applyAlignment="1">
      <alignment horizontal="center" vertical="center" wrapText="1"/>
    </xf>
    <xf numFmtId="0" fontId="46" fillId="3" borderId="0" xfId="0" applyFont="1" applyFill="1" applyAlignment="1">
      <alignment horizontal="center" vertical="center"/>
    </xf>
    <xf numFmtId="0" fontId="9" fillId="3" borderId="2" xfId="0" applyFont="1" applyFill="1" applyBorder="1" applyAlignment="1">
      <alignment horizontal="center" vertical="center"/>
    </xf>
    <xf numFmtId="0" fontId="52" fillId="2" borderId="34" xfId="28" applyFont="1" applyFill="1" applyBorder="1" applyAlignment="1">
      <alignment horizontal="center" vertical="center" wrapText="1"/>
    </xf>
    <xf numFmtId="0" fontId="52" fillId="0" borderId="35" xfId="28" applyFont="1" applyBorder="1" applyAlignment="1">
      <alignment horizontal="center" vertical="center" wrapText="1"/>
    </xf>
    <xf numFmtId="0" fontId="52" fillId="2" borderId="35" xfId="28" applyFont="1" applyFill="1" applyBorder="1" applyAlignment="1">
      <alignment horizontal="center" vertical="center" wrapText="1"/>
    </xf>
    <xf numFmtId="0" fontId="52" fillId="0" borderId="34" xfId="28" applyFont="1" applyBorder="1" applyAlignment="1">
      <alignment horizontal="center" vertical="center" wrapText="1"/>
    </xf>
    <xf numFmtId="0" fontId="56" fillId="3" borderId="0" xfId="0" applyFont="1" applyFill="1" applyAlignment="1">
      <alignment vertical="center"/>
    </xf>
    <xf numFmtId="0" fontId="8" fillId="3" borderId="3" xfId="0" applyFont="1" applyFill="1" applyBorder="1" applyAlignment="1">
      <alignment horizontal="center" vertical="center"/>
    </xf>
    <xf numFmtId="0" fontId="8" fillId="3" borderId="2" xfId="0" applyFont="1" applyFill="1" applyBorder="1" applyAlignment="1">
      <alignment horizontal="right" vertical="center"/>
    </xf>
    <xf numFmtId="165" fontId="29" fillId="0" borderId="22" xfId="5" applyFont="1" applyFill="1" applyBorder="1" applyAlignment="1">
      <alignment vertical="center"/>
    </xf>
    <xf numFmtId="0" fontId="3" fillId="3" borderId="4" xfId="0" applyFont="1" applyFill="1" applyBorder="1" applyAlignment="1">
      <alignment horizontal="center" vertical="center"/>
    </xf>
    <xf numFmtId="0" fontId="3" fillId="3" borderId="35"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0" xfId="0" applyFont="1" applyFill="1" applyAlignment="1">
      <alignment horizontal="center" vertical="center"/>
    </xf>
    <xf numFmtId="0" fontId="46" fillId="10" borderId="2" xfId="0" applyFont="1" applyFill="1" applyBorder="1" applyAlignment="1">
      <alignment horizontal="center" vertical="center"/>
    </xf>
    <xf numFmtId="10" fontId="8" fillId="10" borderId="2" xfId="0" applyNumberFormat="1" applyFont="1" applyFill="1" applyBorder="1" applyAlignment="1">
      <alignment horizontal="center" vertical="center"/>
    </xf>
    <xf numFmtId="0" fontId="5" fillId="3" borderId="0" xfId="0" applyFont="1" applyFill="1" applyAlignment="1">
      <alignment vertical="center"/>
    </xf>
    <xf numFmtId="4" fontId="5" fillId="3" borderId="0" xfId="0" applyNumberFormat="1" applyFont="1" applyFill="1" applyAlignment="1">
      <alignment horizontal="center" vertical="center"/>
    </xf>
    <xf numFmtId="0" fontId="34" fillId="10" borderId="0" xfId="0" applyFont="1" applyFill="1" applyAlignment="1">
      <alignment vertical="center"/>
    </xf>
    <xf numFmtId="0" fontId="58" fillId="10" borderId="0" xfId="0" applyFont="1" applyFill="1" applyAlignment="1">
      <alignment vertical="center"/>
    </xf>
    <xf numFmtId="0" fontId="58" fillId="3" borderId="0" xfId="0" applyFont="1" applyFill="1" applyAlignment="1">
      <alignment vertical="center"/>
    </xf>
    <xf numFmtId="0" fontId="5" fillId="3" borderId="2" xfId="0" applyFont="1" applyFill="1" applyBorder="1" applyAlignment="1">
      <alignment vertical="center"/>
    </xf>
    <xf numFmtId="0" fontId="5" fillId="3" borderId="3" xfId="0" applyFont="1" applyFill="1" applyBorder="1" applyAlignment="1">
      <alignment horizontal="left" vertical="center"/>
    </xf>
    <xf numFmtId="0" fontId="5" fillId="3" borderId="4" xfId="0" applyFont="1" applyFill="1" applyBorder="1" applyAlignment="1">
      <alignment horizontal="left" vertical="center"/>
    </xf>
    <xf numFmtId="0" fontId="5" fillId="10" borderId="2" xfId="0" applyFont="1" applyFill="1" applyBorder="1" applyAlignment="1">
      <alignment horizontal="left" vertical="center"/>
    </xf>
    <xf numFmtId="0" fontId="5" fillId="3" borderId="36" xfId="0" applyFont="1" applyFill="1" applyBorder="1" applyAlignment="1">
      <alignment horizontal="left" vertical="center"/>
    </xf>
    <xf numFmtId="0" fontId="5" fillId="3" borderId="37" xfId="0" applyFont="1" applyFill="1" applyBorder="1" applyAlignment="1">
      <alignment horizontal="left" vertical="center"/>
    </xf>
    <xf numFmtId="0" fontId="45" fillId="10" borderId="2" xfId="0" applyFont="1" applyFill="1" applyBorder="1" applyAlignment="1">
      <alignment horizontal="center" vertical="center"/>
    </xf>
    <xf numFmtId="0" fontId="5" fillId="3" borderId="3" xfId="0" applyFont="1" applyFill="1" applyBorder="1" applyAlignment="1">
      <alignment vertical="center"/>
    </xf>
    <xf numFmtId="0" fontId="5" fillId="3" borderId="4" xfId="0" applyFont="1" applyFill="1" applyBorder="1" applyAlignment="1">
      <alignment vertical="center"/>
    </xf>
    <xf numFmtId="0" fontId="45" fillId="3" borderId="35" xfId="0" applyFont="1" applyFill="1" applyBorder="1" applyAlignment="1">
      <alignment vertical="center"/>
    </xf>
    <xf numFmtId="0" fontId="5" fillId="3" borderId="38" xfId="0" applyFont="1" applyFill="1" applyBorder="1" applyAlignment="1">
      <alignment horizontal="left" vertical="center"/>
    </xf>
    <xf numFmtId="0" fontId="5" fillId="3" borderId="39" xfId="0" applyFont="1" applyFill="1" applyBorder="1" applyAlignment="1">
      <alignment horizontal="left" vertical="center"/>
    </xf>
    <xf numFmtId="0" fontId="3" fillId="3" borderId="0" xfId="0" applyFont="1" applyFill="1" applyAlignment="1">
      <alignment horizontal="left" vertical="center"/>
    </xf>
    <xf numFmtId="0" fontId="3" fillId="3" borderId="3" xfId="0" applyFont="1" applyFill="1" applyBorder="1" applyAlignment="1">
      <alignment horizontal="left" vertical="center"/>
    </xf>
    <xf numFmtId="0" fontId="5" fillId="3" borderId="19" xfId="0" applyFont="1" applyFill="1" applyBorder="1" applyAlignment="1">
      <alignment horizontal="center" vertical="center"/>
    </xf>
    <xf numFmtId="0" fontId="5" fillId="3" borderId="40" xfId="0" applyFont="1" applyFill="1" applyBorder="1" applyAlignment="1">
      <alignment horizontal="left" vertical="center"/>
    </xf>
    <xf numFmtId="0" fontId="3" fillId="3" borderId="4" xfId="0" applyFont="1" applyFill="1" applyBorder="1" applyAlignment="1">
      <alignment horizontal="left" vertical="center"/>
    </xf>
    <xf numFmtId="0" fontId="3" fillId="3" borderId="35" xfId="0" applyFont="1" applyFill="1" applyBorder="1" applyAlignment="1">
      <alignment horizontal="left" vertical="center"/>
    </xf>
    <xf numFmtId="0" fontId="46" fillId="10" borderId="22" xfId="0" applyFont="1" applyFill="1" applyBorder="1" applyAlignment="1">
      <alignment horizontal="center" vertical="center"/>
    </xf>
    <xf numFmtId="4" fontId="46" fillId="10" borderId="23" xfId="0" applyNumberFormat="1" applyFont="1" applyFill="1" applyBorder="1" applyAlignment="1">
      <alignment horizontal="center" vertical="center"/>
    </xf>
    <xf numFmtId="0" fontId="5" fillId="3" borderId="35" xfId="0" applyFont="1" applyFill="1" applyBorder="1" applyAlignment="1">
      <alignment horizontal="left" vertical="center"/>
    </xf>
    <xf numFmtId="49" fontId="46" fillId="10" borderId="2" xfId="0" applyNumberFormat="1" applyFont="1" applyFill="1" applyBorder="1" applyAlignment="1">
      <alignment horizontal="center" vertical="center"/>
    </xf>
    <xf numFmtId="0" fontId="5" fillId="3" borderId="0" xfId="0" applyFont="1" applyFill="1" applyAlignment="1">
      <alignment horizontal="left" vertical="center"/>
    </xf>
    <xf numFmtId="0" fontId="59" fillId="3" borderId="0" xfId="0" applyFont="1" applyFill="1" applyAlignment="1">
      <alignment horizontal="left" vertical="center"/>
    </xf>
    <xf numFmtId="0" fontId="45" fillId="3" borderId="0" xfId="0" applyFont="1" applyFill="1" applyAlignment="1">
      <alignment horizontal="left" vertical="center"/>
    </xf>
    <xf numFmtId="0" fontId="46" fillId="3" borderId="0" xfId="0" applyFont="1" applyFill="1" applyAlignment="1">
      <alignment horizontal="left" vertical="center"/>
    </xf>
    <xf numFmtId="9" fontId="8" fillId="3" borderId="2" xfId="0" applyNumberFormat="1" applyFont="1" applyFill="1" applyBorder="1" applyAlignment="1">
      <alignment horizontal="center" vertical="center"/>
    </xf>
    <xf numFmtId="2" fontId="5" fillId="3" borderId="2" xfId="0" applyNumberFormat="1" applyFont="1" applyFill="1" applyBorder="1" applyAlignment="1">
      <alignment horizontal="center" vertical="center"/>
    </xf>
    <xf numFmtId="0" fontId="3" fillId="3" borderId="0" xfId="0" applyFont="1" applyFill="1" applyAlignment="1">
      <alignment horizontal="center" vertical="center" wrapText="1"/>
    </xf>
    <xf numFmtId="4" fontId="8" fillId="0" borderId="2" xfId="0" applyNumberFormat="1" applyFont="1" applyBorder="1" applyAlignment="1">
      <alignment horizontal="center" vertical="center"/>
    </xf>
    <xf numFmtId="10" fontId="8" fillId="3" borderId="0" xfId="0" applyNumberFormat="1" applyFont="1" applyFill="1" applyAlignment="1">
      <alignment horizontal="center" vertical="center"/>
    </xf>
    <xf numFmtId="0" fontId="56" fillId="3" borderId="0" xfId="0" applyFont="1" applyFill="1" applyAlignment="1">
      <alignment horizontal="left" vertical="center"/>
    </xf>
    <xf numFmtId="4" fontId="9" fillId="3" borderId="0" xfId="0" applyNumberFormat="1" applyFont="1" applyFill="1" applyAlignment="1">
      <alignment horizontal="center" vertical="center"/>
    </xf>
    <xf numFmtId="0" fontId="8" fillId="3" borderId="0" xfId="0" applyFont="1" applyFill="1" applyAlignment="1">
      <alignment vertical="center"/>
    </xf>
    <xf numFmtId="168" fontId="8" fillId="3" borderId="0" xfId="0" applyNumberFormat="1" applyFont="1" applyFill="1" applyAlignment="1">
      <alignment horizontal="center" vertical="center"/>
    </xf>
    <xf numFmtId="0" fontId="8" fillId="3" borderId="2" xfId="0" applyFont="1" applyFill="1" applyBorder="1" applyAlignment="1">
      <alignment vertical="center"/>
    </xf>
    <xf numFmtId="4" fontId="45" fillId="10" borderId="2" xfId="0" applyNumberFormat="1" applyFont="1" applyFill="1" applyBorder="1" applyAlignment="1">
      <alignment horizontal="center" vertical="center"/>
    </xf>
    <xf numFmtId="0" fontId="45" fillId="3" borderId="0" xfId="0" applyFont="1" applyFill="1" applyAlignment="1">
      <alignment horizontal="center" vertical="center"/>
    </xf>
    <xf numFmtId="4" fontId="45" fillId="3" borderId="0" xfId="0" applyNumberFormat="1" applyFont="1" applyFill="1" applyAlignment="1">
      <alignment horizontal="center" vertical="center"/>
    </xf>
    <xf numFmtId="0" fontId="5" fillId="3" borderId="0" xfId="0" applyFont="1" applyFill="1" applyAlignment="1">
      <alignment horizontal="right" vertical="center"/>
    </xf>
    <xf numFmtId="2" fontId="5" fillId="3" borderId="0" xfId="0" applyNumberFormat="1" applyFont="1" applyFill="1" applyAlignment="1">
      <alignment vertical="center"/>
    </xf>
    <xf numFmtId="2" fontId="5" fillId="3" borderId="0" xfId="0" applyNumberFormat="1" applyFont="1" applyFill="1" applyAlignment="1">
      <alignment horizontal="center" vertical="center"/>
    </xf>
    <xf numFmtId="10" fontId="5" fillId="3" borderId="0" xfId="0" applyNumberFormat="1" applyFont="1" applyFill="1" applyAlignment="1">
      <alignment vertical="center"/>
    </xf>
    <xf numFmtId="10" fontId="5" fillId="3" borderId="0" xfId="0" applyNumberFormat="1" applyFont="1" applyFill="1" applyAlignment="1">
      <alignment horizontal="center" vertical="center"/>
    </xf>
    <xf numFmtId="4" fontId="46" fillId="3" borderId="0" xfId="0" applyNumberFormat="1" applyFont="1" applyFill="1" applyAlignment="1">
      <alignment horizontal="center" vertical="center"/>
    </xf>
    <xf numFmtId="0" fontId="59" fillId="3" borderId="0" xfId="0" applyFont="1" applyFill="1" applyAlignment="1">
      <alignment vertical="center"/>
    </xf>
    <xf numFmtId="0" fontId="45" fillId="3" borderId="0" xfId="0" applyFont="1" applyFill="1" applyAlignment="1">
      <alignment vertical="center"/>
    </xf>
    <xf numFmtId="0" fontId="5" fillId="3" borderId="0" xfId="0" applyFont="1" applyFill="1" applyAlignment="1">
      <alignment horizontal="left" vertical="center" wrapText="1"/>
    </xf>
    <xf numFmtId="0" fontId="45" fillId="3" borderId="0" xfId="0" applyFont="1" applyFill="1" applyAlignment="1">
      <alignment horizontal="left" vertical="center" wrapText="1"/>
    </xf>
    <xf numFmtId="2" fontId="5" fillId="3" borderId="0" xfId="0" applyNumberFormat="1" applyFont="1" applyFill="1" applyAlignment="1">
      <alignment horizontal="left" vertical="center" wrapText="1"/>
    </xf>
    <xf numFmtId="2" fontId="46" fillId="3" borderId="0" xfId="0" applyNumberFormat="1" applyFont="1" applyFill="1" applyAlignment="1">
      <alignment horizontal="left" vertical="center" wrapText="1"/>
    </xf>
    <xf numFmtId="4" fontId="45" fillId="3" borderId="0" xfId="0" applyNumberFormat="1" applyFont="1" applyFill="1" applyAlignment="1">
      <alignment horizontal="left" vertical="center" wrapText="1"/>
    </xf>
    <xf numFmtId="4" fontId="5" fillId="3" borderId="0" xfId="0" applyNumberFormat="1" applyFont="1" applyFill="1" applyAlignment="1">
      <alignment horizontal="left" vertical="center" wrapText="1"/>
    </xf>
    <xf numFmtId="0" fontId="59" fillId="0" borderId="0" xfId="0" applyFont="1" applyAlignment="1">
      <alignment vertical="center"/>
    </xf>
    <xf numFmtId="0" fontId="45" fillId="0" borderId="0" xfId="0" applyFont="1" applyAlignment="1">
      <alignment horizontal="left" vertical="center" wrapText="1"/>
    </xf>
    <xf numFmtId="0" fontId="59" fillId="0" borderId="0" xfId="0" applyFont="1" applyAlignment="1">
      <alignment horizontal="left" vertical="center"/>
    </xf>
    <xf numFmtId="0" fontId="56" fillId="3" borderId="2" xfId="0" applyFont="1" applyFill="1" applyBorder="1" applyAlignment="1">
      <alignment horizontal="right" vertical="center"/>
    </xf>
    <xf numFmtId="0" fontId="8" fillId="3" borderId="3" xfId="0" applyFont="1" applyFill="1" applyBorder="1" applyAlignment="1">
      <alignment horizontal="left" vertical="center"/>
    </xf>
    <xf numFmtId="0" fontId="8" fillId="3" borderId="4" xfId="0" applyFont="1" applyFill="1" applyBorder="1" applyAlignment="1">
      <alignment horizontal="left" vertical="center"/>
    </xf>
    <xf numFmtId="170" fontId="8" fillId="3" borderId="4" xfId="66" applyNumberFormat="1" applyFont="1" applyFill="1" applyBorder="1" applyAlignment="1">
      <alignment horizontal="right" vertical="center"/>
    </xf>
    <xf numFmtId="165" fontId="8" fillId="3" borderId="35" xfId="4" applyFont="1" applyFill="1" applyBorder="1" applyAlignment="1">
      <alignment horizontal="right" vertical="center"/>
    </xf>
    <xf numFmtId="0" fontId="0" fillId="9" borderId="18" xfId="0" applyFill="1" applyBorder="1" applyAlignment="1">
      <alignment horizontal="center" vertical="center"/>
    </xf>
    <xf numFmtId="0" fontId="45" fillId="10" borderId="35" xfId="0" applyFont="1" applyFill="1" applyBorder="1" applyAlignment="1">
      <alignment horizontal="center" vertical="center" wrapText="1"/>
    </xf>
    <xf numFmtId="0" fontId="45" fillId="10" borderId="19" xfId="0" applyFont="1" applyFill="1" applyBorder="1" applyAlignment="1">
      <alignment horizontal="center" vertical="center" wrapText="1"/>
    </xf>
    <xf numFmtId="0" fontId="4" fillId="2" borderId="41" xfId="28" applyFill="1" applyBorder="1" applyAlignment="1">
      <alignment horizontal="left" vertical="center" wrapText="1"/>
    </xf>
    <xf numFmtId="0" fontId="4" fillId="2" borderId="35" xfId="28" applyFill="1" applyBorder="1" applyAlignment="1">
      <alignment horizontal="center" vertical="center" wrapText="1"/>
    </xf>
    <xf numFmtId="0" fontId="29" fillId="0" borderId="42" xfId="28" applyFont="1" applyBorder="1" applyAlignment="1">
      <alignment vertical="center"/>
    </xf>
    <xf numFmtId="0" fontId="29" fillId="0" borderId="43" xfId="28" applyFont="1" applyBorder="1" applyAlignment="1">
      <alignment vertical="center"/>
    </xf>
    <xf numFmtId="0" fontId="29" fillId="9" borderId="44" xfId="28" applyFont="1" applyFill="1" applyBorder="1" applyAlignment="1">
      <alignment vertical="center"/>
    </xf>
    <xf numFmtId="0" fontId="46" fillId="10" borderId="22" xfId="0" applyFont="1" applyFill="1" applyBorder="1" applyAlignment="1">
      <alignment horizontal="center" vertical="center" wrapText="1"/>
    </xf>
    <xf numFmtId="0" fontId="4" fillId="2" borderId="19" xfId="28" applyFill="1" applyBorder="1" applyAlignment="1">
      <alignment horizontal="center" vertical="center" wrapText="1"/>
    </xf>
    <xf numFmtId="0" fontId="4" fillId="0" borderId="35" xfId="28" applyBorder="1" applyAlignment="1">
      <alignment horizontal="center" vertical="center" wrapText="1"/>
    </xf>
    <xf numFmtId="0" fontId="29" fillId="7" borderId="28" xfId="28" applyFont="1" applyFill="1" applyBorder="1" applyAlignment="1">
      <alignment horizontal="center" vertical="center" wrapText="1"/>
    </xf>
    <xf numFmtId="0" fontId="4" fillId="2" borderId="34" xfId="28" applyFill="1" applyBorder="1" applyAlignment="1">
      <alignment horizontal="center" vertical="center" wrapText="1"/>
    </xf>
    <xf numFmtId="0" fontId="4" fillId="0" borderId="2" xfId="28" applyBorder="1" applyAlignment="1">
      <alignment horizontal="justify" vertical="center" wrapText="1"/>
    </xf>
    <xf numFmtId="0" fontId="4" fillId="2" borderId="40" xfId="28" applyFill="1" applyBorder="1" applyAlignment="1">
      <alignment horizontal="center" vertical="center" wrapText="1"/>
    </xf>
    <xf numFmtId="0" fontId="29" fillId="7" borderId="46" xfId="28" applyFont="1" applyFill="1" applyBorder="1" applyAlignment="1">
      <alignment horizontal="center" vertical="center" wrapText="1"/>
    </xf>
    <xf numFmtId="165" fontId="4" fillId="0" borderId="38" xfId="5" applyFont="1" applyFill="1" applyBorder="1" applyAlignment="1">
      <alignment vertical="center"/>
    </xf>
    <xf numFmtId="165" fontId="4" fillId="0" borderId="3" xfId="5" applyFont="1" applyFill="1" applyBorder="1" applyAlignment="1">
      <alignment vertical="center"/>
    </xf>
    <xf numFmtId="165" fontId="29" fillId="0" borderId="36" xfId="5" applyFont="1" applyFill="1" applyBorder="1" applyAlignment="1">
      <alignment vertical="center"/>
    </xf>
    <xf numFmtId="0" fontId="0" fillId="9" borderId="46" xfId="0" applyFill="1" applyBorder="1" applyAlignment="1">
      <alignment horizontal="center" vertical="center"/>
    </xf>
    <xf numFmtId="0" fontId="4" fillId="0" borderId="0" xfId="28" applyAlignment="1">
      <alignment horizontal="center" vertical="center"/>
    </xf>
    <xf numFmtId="0" fontId="4" fillId="0" borderId="0" xfId="28" applyAlignment="1">
      <alignment vertical="center" wrapText="1"/>
    </xf>
    <xf numFmtId="0" fontId="29" fillId="0" borderId="0" xfId="28" applyFont="1" applyAlignment="1">
      <alignment horizontal="center" vertical="center" wrapText="1"/>
    </xf>
    <xf numFmtId="4" fontId="4" fillId="0" borderId="0" xfId="28" applyNumberFormat="1" applyAlignment="1">
      <alignment vertical="center"/>
    </xf>
    <xf numFmtId="165" fontId="4" fillId="0" borderId="0" xfId="4" applyFont="1" applyFill="1" applyBorder="1" applyAlignment="1">
      <alignment vertical="center"/>
    </xf>
    <xf numFmtId="43" fontId="4" fillId="0" borderId="0" xfId="28" applyNumberFormat="1" applyAlignment="1">
      <alignment vertical="center"/>
    </xf>
    <xf numFmtId="165" fontId="4" fillId="0" borderId="0" xfId="5" applyFont="1" applyFill="1" applyBorder="1" applyAlignment="1">
      <alignment vertical="center"/>
    </xf>
    <xf numFmtId="169" fontId="4" fillId="0" borderId="21" xfId="28" applyNumberFormat="1" applyBorder="1" applyAlignment="1">
      <alignment horizontal="center" vertical="center"/>
    </xf>
    <xf numFmtId="0" fontId="4" fillId="2" borderId="21" xfId="28" applyFill="1" applyBorder="1" applyAlignment="1">
      <alignment horizontal="left" vertical="center" wrapText="1"/>
    </xf>
    <xf numFmtId="169" fontId="4" fillId="0" borderId="2" xfId="28" applyNumberFormat="1" applyBorder="1" applyAlignment="1">
      <alignment horizontal="center" vertical="center"/>
    </xf>
    <xf numFmtId="0" fontId="52" fillId="0" borderId="0" xfId="0" applyFont="1" applyAlignment="1">
      <alignment vertical="center"/>
    </xf>
    <xf numFmtId="171" fontId="4" fillId="0" borderId="21" xfId="4" applyNumberFormat="1" applyFont="1" applyBorder="1" applyAlignment="1">
      <alignment horizontal="center" vertical="center"/>
    </xf>
    <xf numFmtId="171" fontId="4" fillId="0" borderId="2" xfId="4" applyNumberFormat="1" applyFont="1" applyBorder="1" applyAlignment="1">
      <alignment horizontal="center" vertical="center"/>
    </xf>
    <xf numFmtId="171" fontId="75" fillId="0" borderId="0" xfId="4" applyNumberFormat="1" applyFont="1" applyBorder="1" applyAlignment="1">
      <alignment horizontal="center" vertical="center" wrapText="1"/>
    </xf>
    <xf numFmtId="169" fontId="4" fillId="0" borderId="19" xfId="0" applyNumberFormat="1" applyFont="1" applyBorder="1" applyAlignment="1">
      <alignment vertical="center"/>
    </xf>
    <xf numFmtId="169" fontId="52" fillId="0" borderId="0" xfId="0" applyNumberFormat="1" applyFont="1"/>
    <xf numFmtId="0" fontId="4" fillId="2" borderId="19" xfId="28" applyFill="1" applyBorder="1" applyAlignment="1">
      <alignment horizontal="left" vertical="center" wrapText="1"/>
    </xf>
    <xf numFmtId="169" fontId="4" fillId="0" borderId="19" xfId="28" applyNumberFormat="1" applyBorder="1" applyAlignment="1">
      <alignment horizontal="center" vertical="center"/>
    </xf>
    <xf numFmtId="171" fontId="4" fillId="0" borderId="0" xfId="4" applyNumberFormat="1" applyFont="1" applyBorder="1" applyAlignment="1">
      <alignment horizontal="center" vertical="center"/>
    </xf>
    <xf numFmtId="0" fontId="52" fillId="0" borderId="0" xfId="0" applyFont="1" applyAlignment="1">
      <alignment horizontal="center" vertical="center"/>
    </xf>
    <xf numFmtId="170" fontId="52" fillId="0" borderId="0" xfId="66" applyNumberFormat="1" applyFont="1" applyAlignment="1">
      <alignment horizontal="center" vertical="center"/>
    </xf>
    <xf numFmtId="0" fontId="29" fillId="8" borderId="17" xfId="0" applyFont="1" applyFill="1" applyBorder="1" applyAlignment="1">
      <alignment horizontal="center" vertical="center" wrapText="1"/>
    </xf>
    <xf numFmtId="0" fontId="29" fillId="7" borderId="18" xfId="0" applyFont="1" applyFill="1" applyBorder="1" applyAlignment="1">
      <alignment horizontal="center" vertical="center" wrapText="1"/>
    </xf>
    <xf numFmtId="0" fontId="29" fillId="8" borderId="18" xfId="0" applyFont="1" applyFill="1" applyBorder="1" applyAlignment="1">
      <alignment horizontal="center" vertical="center" wrapText="1"/>
    </xf>
    <xf numFmtId="0" fontId="29" fillId="8" borderId="24" xfId="0" applyFont="1" applyFill="1" applyBorder="1" applyAlignment="1">
      <alignment horizontal="center" vertical="center" wrapText="1"/>
    </xf>
    <xf numFmtId="0" fontId="29" fillId="9" borderId="25" xfId="0" applyFont="1" applyFill="1" applyBorder="1" applyAlignment="1">
      <alignment horizontal="center" vertical="center" wrapText="1"/>
    </xf>
    <xf numFmtId="0" fontId="29" fillId="8" borderId="25" xfId="0" applyFont="1" applyFill="1" applyBorder="1" applyAlignment="1">
      <alignment horizontal="center" vertical="center" wrapText="1"/>
    </xf>
    <xf numFmtId="0" fontId="4" fillId="0" borderId="19" xfId="0" applyFont="1" applyBorder="1" applyAlignment="1">
      <alignment horizontal="center" vertical="center" wrapText="1"/>
    </xf>
    <xf numFmtId="0" fontId="68" fillId="0" borderId="19" xfId="0" applyFont="1" applyBorder="1" applyAlignment="1">
      <alignment vertical="center" wrapText="1"/>
    </xf>
    <xf numFmtId="0" fontId="68" fillId="11" borderId="19" xfId="0" applyFont="1" applyFill="1" applyBorder="1" applyAlignment="1">
      <alignment horizontal="center" vertical="center" wrapText="1"/>
    </xf>
    <xf numFmtId="169" fontId="4" fillId="0" borderId="2" xfId="0" applyNumberFormat="1" applyFont="1" applyBorder="1" applyAlignment="1">
      <alignment vertical="center"/>
    </xf>
    <xf numFmtId="169" fontId="4" fillId="3" borderId="19" xfId="0" applyNumberFormat="1" applyFont="1" applyFill="1" applyBorder="1" applyAlignment="1">
      <alignment vertical="center"/>
    </xf>
    <xf numFmtId="170" fontId="4" fillId="3" borderId="19" xfId="66" applyNumberFormat="1" applyFont="1" applyFill="1" applyBorder="1" applyAlignment="1">
      <alignment horizontal="center" vertical="center"/>
    </xf>
    <xf numFmtId="0" fontId="4" fillId="0" borderId="2" xfId="0" applyFont="1" applyBorder="1" applyAlignment="1">
      <alignment horizontal="center" vertical="center" wrapText="1"/>
    </xf>
    <xf numFmtId="0" fontId="68" fillId="0" borderId="2" xfId="0" applyFont="1" applyBorder="1" applyAlignment="1">
      <alignment vertical="center" wrapText="1"/>
    </xf>
    <xf numFmtId="0" fontId="4" fillId="3" borderId="2" xfId="0" applyFont="1" applyFill="1" applyBorder="1" applyAlignment="1">
      <alignment horizontal="center" vertical="center" wrapText="1"/>
    </xf>
    <xf numFmtId="169" fontId="4" fillId="3" borderId="2" xfId="0" applyNumberFormat="1" applyFont="1" applyFill="1" applyBorder="1" applyAlignment="1">
      <alignment vertical="center"/>
    </xf>
    <xf numFmtId="0" fontId="68" fillId="11" borderId="2" xfId="0" applyFont="1" applyFill="1" applyBorder="1" applyAlignment="1">
      <alignment horizontal="center" vertical="center" wrapText="1"/>
    </xf>
    <xf numFmtId="170" fontId="4" fillId="3" borderId="2" xfId="66" applyNumberFormat="1" applyFont="1" applyFill="1" applyBorder="1" applyAlignment="1">
      <alignment horizontal="center" vertical="center"/>
    </xf>
    <xf numFmtId="169" fontId="29" fillId="3" borderId="2" xfId="0" applyNumberFormat="1" applyFont="1" applyFill="1" applyBorder="1" applyAlignment="1">
      <alignment horizontal="center" vertical="center" wrapText="1"/>
    </xf>
    <xf numFmtId="0" fontId="0" fillId="0" borderId="2" xfId="0" applyBorder="1" applyAlignment="1">
      <alignment horizontal="left" vertical="center" wrapText="1"/>
    </xf>
    <xf numFmtId="0" fontId="4" fillId="0" borderId="0" xfId="0" applyFont="1" applyAlignment="1">
      <alignment vertical="center"/>
    </xf>
    <xf numFmtId="0" fontId="4" fillId="0" borderId="0" xfId="0" applyFont="1"/>
    <xf numFmtId="0" fontId="4" fillId="0" borderId="19" xfId="0" applyFont="1" applyBorder="1" applyAlignment="1">
      <alignment vertical="center" wrapText="1"/>
    </xf>
    <xf numFmtId="0" fontId="4" fillId="0" borderId="19" xfId="0" applyFont="1" applyBorder="1" applyAlignment="1">
      <alignment horizontal="center" vertical="center"/>
    </xf>
    <xf numFmtId="0" fontId="4" fillId="0" borderId="2" xfId="0" applyFont="1" applyBorder="1" applyAlignment="1">
      <alignment vertical="center" wrapText="1"/>
    </xf>
    <xf numFmtId="0" fontId="4" fillId="0" borderId="2" xfId="0" applyFont="1" applyBorder="1" applyAlignment="1">
      <alignment horizontal="center" vertical="center"/>
    </xf>
    <xf numFmtId="0" fontId="4" fillId="3" borderId="2" xfId="0" applyFont="1" applyFill="1" applyBorder="1" applyAlignment="1">
      <alignment vertical="center" wrapText="1"/>
    </xf>
    <xf numFmtId="0" fontId="4" fillId="3" borderId="2" xfId="0" applyFont="1" applyFill="1" applyBorder="1" applyAlignment="1">
      <alignment horizontal="center" vertical="center"/>
    </xf>
    <xf numFmtId="0" fontId="4" fillId="3" borderId="22" xfId="0" applyFont="1" applyFill="1" applyBorder="1" applyAlignment="1">
      <alignment horizontal="center" vertical="center" wrapText="1"/>
    </xf>
    <xf numFmtId="0" fontId="4" fillId="3" borderId="22" xfId="0" applyFont="1" applyFill="1" applyBorder="1" applyAlignment="1">
      <alignment vertical="center" wrapText="1"/>
    </xf>
    <xf numFmtId="0" fontId="4" fillId="3" borderId="22" xfId="0" applyFont="1" applyFill="1" applyBorder="1" applyAlignment="1">
      <alignment horizontal="center" vertical="center"/>
    </xf>
    <xf numFmtId="169" fontId="4" fillId="3" borderId="22" xfId="0" applyNumberFormat="1" applyFont="1" applyFill="1" applyBorder="1" applyAlignment="1">
      <alignment vertical="center"/>
    </xf>
    <xf numFmtId="170" fontId="4" fillId="3" borderId="22" xfId="66" applyNumberFormat="1" applyFont="1" applyFill="1" applyBorder="1" applyAlignment="1">
      <alignment horizontal="center" vertical="center"/>
    </xf>
    <xf numFmtId="170" fontId="4" fillId="3" borderId="45" xfId="66" applyNumberFormat="1" applyFont="1" applyFill="1" applyBorder="1" applyAlignment="1">
      <alignment horizontal="center" vertical="center"/>
    </xf>
    <xf numFmtId="0" fontId="4" fillId="3" borderId="43" xfId="0" applyFont="1" applyFill="1" applyBorder="1" applyAlignment="1">
      <alignment horizontal="center" vertical="center" wrapText="1"/>
    </xf>
    <xf numFmtId="169" fontId="29" fillId="3" borderId="25" xfId="0" applyNumberFormat="1" applyFont="1" applyFill="1" applyBorder="1" applyAlignment="1">
      <alignment horizontal="center" vertical="center" wrapText="1"/>
    </xf>
    <xf numFmtId="1" fontId="29" fillId="3" borderId="24" xfId="66" applyNumberFormat="1" applyFont="1" applyFill="1" applyBorder="1" applyAlignment="1">
      <alignment horizontal="center" vertical="center" wrapText="1"/>
    </xf>
    <xf numFmtId="0" fontId="29" fillId="3" borderId="43" xfId="0" applyFont="1" applyFill="1" applyBorder="1" applyAlignment="1">
      <alignment horizontal="right" vertical="center" wrapText="1"/>
    </xf>
    <xf numFmtId="169" fontId="29" fillId="3" borderId="23" xfId="0" applyNumberFormat="1" applyFont="1" applyFill="1" applyBorder="1" applyAlignment="1">
      <alignment horizontal="center" vertical="center" wrapText="1"/>
    </xf>
    <xf numFmtId="170" fontId="4" fillId="0" borderId="0" xfId="66" applyNumberFormat="1" applyFont="1"/>
    <xf numFmtId="169" fontId="4" fillId="0" borderId="19" xfId="28" applyNumberFormat="1" applyBorder="1"/>
    <xf numFmtId="169" fontId="4" fillId="3" borderId="43" xfId="0" applyNumberFormat="1" applyFont="1" applyFill="1" applyBorder="1" applyAlignment="1">
      <alignment vertical="center" wrapText="1"/>
    </xf>
    <xf numFmtId="0" fontId="4" fillId="3" borderId="44" xfId="0" applyFont="1" applyFill="1" applyBorder="1" applyAlignment="1">
      <alignment vertical="center" wrapText="1"/>
    </xf>
    <xf numFmtId="169" fontId="29" fillId="3" borderId="25" xfId="0" applyNumberFormat="1" applyFont="1" applyFill="1" applyBorder="1" applyAlignment="1">
      <alignment horizontal="right" vertical="center" wrapText="1"/>
    </xf>
    <xf numFmtId="0" fontId="4" fillId="3" borderId="43" xfId="0" applyFont="1" applyFill="1" applyBorder="1" applyAlignment="1">
      <alignment horizontal="right" vertical="center" wrapText="1"/>
    </xf>
    <xf numFmtId="169" fontId="29" fillId="3" borderId="18" xfId="0" applyNumberFormat="1" applyFont="1" applyFill="1" applyBorder="1" applyAlignment="1">
      <alignment vertical="center" wrapText="1"/>
    </xf>
    <xf numFmtId="169" fontId="29" fillId="3" borderId="43" xfId="0" applyNumberFormat="1" applyFont="1" applyFill="1" applyBorder="1" applyAlignment="1">
      <alignment horizontal="right" vertical="center" wrapText="1"/>
    </xf>
    <xf numFmtId="169" fontId="4" fillId="0" borderId="0" xfId="0" applyNumberFormat="1" applyFont="1"/>
    <xf numFmtId="0" fontId="4" fillId="0" borderId="22" xfId="0" applyFont="1" applyBorder="1" applyAlignment="1">
      <alignment horizontal="center" vertical="center"/>
    </xf>
    <xf numFmtId="169" fontId="4" fillId="3" borderId="45" xfId="0" applyNumberFormat="1" applyFont="1" applyFill="1" applyBorder="1" applyAlignment="1">
      <alignment vertical="center"/>
    </xf>
    <xf numFmtId="0" fontId="77" fillId="0" borderId="73" xfId="0" applyFont="1" applyBorder="1" applyAlignment="1">
      <alignment horizontal="justify" vertical="center" wrapText="1"/>
    </xf>
    <xf numFmtId="171" fontId="68" fillId="0" borderId="76" xfId="4" applyNumberFormat="1" applyFont="1" applyFill="1" applyBorder="1" applyAlignment="1">
      <alignment horizontal="center" vertical="center"/>
    </xf>
    <xf numFmtId="0" fontId="77" fillId="0" borderId="73" xfId="0" applyFont="1" applyBorder="1" applyAlignment="1">
      <alignment vertical="center" wrapText="1"/>
    </xf>
    <xf numFmtId="171" fontId="68" fillId="0" borderId="75" xfId="4" applyNumberFormat="1" applyFont="1" applyBorder="1" applyAlignment="1">
      <alignment horizontal="center" vertical="center"/>
    </xf>
    <xf numFmtId="171" fontId="68" fillId="0" borderId="0" xfId="4" applyNumberFormat="1" applyFont="1" applyBorder="1" applyAlignment="1">
      <alignment horizontal="center" vertical="center"/>
    </xf>
    <xf numFmtId="164" fontId="68" fillId="0" borderId="0" xfId="0" applyNumberFormat="1" applyFont="1" applyAlignment="1">
      <alignment horizontal="center" vertical="center"/>
    </xf>
    <xf numFmtId="0" fontId="77" fillId="0" borderId="74" xfId="0" applyFont="1" applyBorder="1" applyAlignment="1">
      <alignment vertical="center" wrapText="1"/>
    </xf>
    <xf numFmtId="164" fontId="68" fillId="0" borderId="75" xfId="0" applyNumberFormat="1" applyFont="1" applyBorder="1" applyAlignment="1">
      <alignment horizontal="center" vertical="center"/>
    </xf>
    <xf numFmtId="171" fontId="68" fillId="0" borderId="0" xfId="4" applyNumberFormat="1" applyFont="1" applyAlignment="1">
      <alignment horizontal="center" vertical="center"/>
    </xf>
    <xf numFmtId="0" fontId="77" fillId="0" borderId="23" xfId="0" applyFont="1" applyBorder="1" applyAlignment="1">
      <alignment horizontal="justify" vertical="center" wrapText="1"/>
    </xf>
    <xf numFmtId="0" fontId="77" fillId="0" borderId="72" xfId="0" applyFont="1" applyBorder="1" applyAlignment="1">
      <alignment horizontal="justify" vertical="center" wrapText="1"/>
    </xf>
    <xf numFmtId="165" fontId="68" fillId="0" borderId="0" xfId="25" applyFont="1" applyFill="1" applyBorder="1" applyAlignment="1">
      <alignment horizontal="left" vertical="center"/>
    </xf>
    <xf numFmtId="171" fontId="68" fillId="0" borderId="76" xfId="25" applyNumberFormat="1" applyFont="1" applyFill="1" applyBorder="1" applyAlignment="1">
      <alignment horizontal="center" vertical="center"/>
    </xf>
    <xf numFmtId="0" fontId="77" fillId="0" borderId="23" xfId="0" applyFont="1" applyBorder="1" applyAlignment="1">
      <alignment vertical="center" wrapText="1"/>
    </xf>
    <xf numFmtId="0" fontId="77" fillId="0" borderId="72" xfId="0" applyFont="1" applyBorder="1" applyAlignment="1">
      <alignment vertical="center" wrapText="1"/>
    </xf>
    <xf numFmtId="171" fontId="4" fillId="0" borderId="21" xfId="28" applyNumberFormat="1" applyBorder="1" applyAlignment="1">
      <alignment horizontal="center" vertical="center"/>
    </xf>
    <xf numFmtId="171" fontId="68" fillId="0" borderId="0" xfId="25" applyNumberFormat="1" applyFont="1" applyFill="1" applyBorder="1" applyAlignment="1">
      <alignment horizontal="center" vertical="center"/>
    </xf>
    <xf numFmtId="171" fontId="75" fillId="0" borderId="0" xfId="4" applyNumberFormat="1" applyFont="1" applyFill="1" applyBorder="1" applyAlignment="1">
      <alignment horizontal="center" vertical="center" wrapText="1"/>
    </xf>
    <xf numFmtId="165" fontId="29" fillId="7" borderId="21" xfId="5" applyFont="1" applyFill="1" applyBorder="1" applyAlignment="1">
      <alignment horizontal="center" vertical="center"/>
    </xf>
    <xf numFmtId="165" fontId="29" fillId="7" borderId="78" xfId="5" applyFont="1" applyFill="1" applyBorder="1" applyAlignment="1">
      <alignment horizontal="center" vertical="center"/>
    </xf>
    <xf numFmtId="165" fontId="29" fillId="7" borderId="19" xfId="5" applyFont="1" applyFill="1" applyBorder="1" applyAlignment="1">
      <alignment horizontal="center" vertical="center" wrapText="1"/>
    </xf>
    <xf numFmtId="165" fontId="29" fillId="7" borderId="38" xfId="5" applyFont="1" applyFill="1" applyBorder="1" applyAlignment="1">
      <alignment horizontal="center" vertical="center" wrapText="1"/>
    </xf>
    <xf numFmtId="165" fontId="29" fillId="0" borderId="23" xfId="5" applyFont="1" applyFill="1" applyBorder="1" applyAlignment="1">
      <alignment vertical="center"/>
    </xf>
    <xf numFmtId="165" fontId="29" fillId="0" borderId="43" xfId="5" applyFont="1" applyFill="1" applyBorder="1" applyAlignment="1">
      <alignment horizontal="center" vertical="center"/>
    </xf>
    <xf numFmtId="165" fontId="29" fillId="0" borderId="0" xfId="5" applyFont="1" applyFill="1" applyBorder="1" applyAlignment="1">
      <alignment horizontal="center" vertical="center"/>
    </xf>
    <xf numFmtId="0" fontId="29" fillId="7" borderId="2" xfId="28" applyFont="1" applyFill="1" applyBorder="1" applyAlignment="1">
      <alignment horizontal="center" vertical="center"/>
    </xf>
    <xf numFmtId="0" fontId="29" fillId="7" borderId="3" xfId="28" applyFont="1" applyFill="1" applyBorder="1" applyAlignment="1">
      <alignment horizontal="center" vertical="center"/>
    </xf>
    <xf numFmtId="165" fontId="29" fillId="3" borderId="2" xfId="5" applyFont="1" applyFill="1" applyBorder="1" applyAlignment="1">
      <alignment vertical="center"/>
    </xf>
    <xf numFmtId="165" fontId="29" fillId="3" borderId="3" xfId="5" applyFont="1" applyFill="1" applyBorder="1" applyAlignment="1">
      <alignment vertical="center"/>
    </xf>
    <xf numFmtId="0" fontId="79" fillId="9" borderId="2" xfId="0" applyFont="1" applyFill="1" applyBorder="1" applyAlignment="1">
      <alignment horizontal="center" vertical="center" wrapText="1"/>
    </xf>
    <xf numFmtId="171" fontId="79" fillId="9" borderId="2" xfId="0" applyNumberFormat="1" applyFont="1" applyFill="1" applyBorder="1" applyAlignment="1">
      <alignment horizontal="center" vertical="center" wrapText="1"/>
    </xf>
    <xf numFmtId="165" fontId="28" fillId="9" borderId="2" xfId="4" applyFont="1" applyFill="1" applyBorder="1" applyAlignment="1">
      <alignment horizontal="center" vertical="center" wrapText="1"/>
    </xf>
    <xf numFmtId="0" fontId="80" fillId="3" borderId="2" xfId="0" applyFont="1" applyFill="1" applyBorder="1" applyAlignment="1">
      <alignment horizontal="center" vertical="center"/>
    </xf>
    <xf numFmtId="0" fontId="80" fillId="3" borderId="2" xfId="0" applyFont="1" applyFill="1" applyBorder="1" applyAlignment="1">
      <alignment horizontal="center" vertical="center" wrapText="1"/>
    </xf>
    <xf numFmtId="0" fontId="80" fillId="3" borderId="2" xfId="0" applyFont="1" applyFill="1" applyBorder="1" applyAlignment="1">
      <alignment horizontal="left" vertical="center" wrapText="1"/>
    </xf>
    <xf numFmtId="171" fontId="76" fillId="3" borderId="2" xfId="0" applyNumberFormat="1" applyFont="1" applyFill="1" applyBorder="1" applyAlignment="1">
      <alignment vertical="center"/>
    </xf>
    <xf numFmtId="165" fontId="76" fillId="0" borderId="2" xfId="4" applyFont="1" applyBorder="1" applyAlignment="1">
      <alignment vertical="center"/>
    </xf>
    <xf numFmtId="0" fontId="82" fillId="12" borderId="2" xfId="0" applyFont="1" applyFill="1" applyBorder="1" applyAlignment="1">
      <alignment horizontal="center" vertical="center" wrapText="1"/>
    </xf>
    <xf numFmtId="0" fontId="82" fillId="12" borderId="2" xfId="0" applyFont="1" applyFill="1" applyBorder="1" applyAlignment="1">
      <alignment horizontal="left" vertical="center" wrapText="1"/>
    </xf>
    <xf numFmtId="171" fontId="82" fillId="12" borderId="2" xfId="0" applyNumberFormat="1" applyFont="1" applyFill="1" applyBorder="1" applyAlignment="1">
      <alignment horizontal="right" vertical="center" wrapText="1"/>
    </xf>
    <xf numFmtId="0" fontId="82" fillId="13" borderId="2" xfId="0" applyFont="1" applyFill="1" applyBorder="1" applyAlignment="1">
      <alignment horizontal="center" vertical="center" wrapText="1"/>
    </xf>
    <xf numFmtId="0" fontId="82" fillId="13" borderId="2" xfId="0" applyFont="1" applyFill="1" applyBorder="1" applyAlignment="1">
      <alignment horizontal="left" vertical="center" wrapText="1"/>
    </xf>
    <xf numFmtId="171" fontId="82" fillId="13" borderId="2" xfId="0" applyNumberFormat="1" applyFont="1" applyFill="1" applyBorder="1" applyAlignment="1">
      <alignment horizontal="right" vertical="center" wrapText="1"/>
    </xf>
    <xf numFmtId="164" fontId="0" fillId="0" borderId="0" xfId="0" applyNumberFormat="1"/>
    <xf numFmtId="10" fontId="0" fillId="0" borderId="0" xfId="0" applyNumberFormat="1"/>
    <xf numFmtId="0" fontId="5" fillId="3" borderId="3" xfId="0" applyFont="1" applyFill="1" applyBorder="1" applyAlignment="1">
      <alignment horizontal="center" vertical="center"/>
    </xf>
    <xf numFmtId="0" fontId="5" fillId="3" borderId="0" xfId="0" applyFont="1" applyFill="1" applyAlignment="1">
      <alignment horizontal="center" vertical="center"/>
    </xf>
    <xf numFmtId="0" fontId="5" fillId="3" borderId="3" xfId="0" applyFont="1" applyFill="1" applyBorder="1" applyAlignment="1">
      <alignment horizontal="left" vertical="center"/>
    </xf>
    <xf numFmtId="0" fontId="5" fillId="3" borderId="4" xfId="0" applyFont="1" applyFill="1" applyBorder="1" applyAlignment="1">
      <alignment horizontal="left" vertical="center"/>
    </xf>
    <xf numFmtId="0" fontId="3" fillId="3" borderId="0" xfId="0" applyFont="1" applyFill="1" applyAlignment="1">
      <alignment horizontal="center" vertical="center"/>
    </xf>
    <xf numFmtId="0" fontId="8" fillId="3" borderId="3" xfId="0" applyFont="1" applyFill="1" applyBorder="1" applyAlignment="1">
      <alignment horizontal="left" vertical="center"/>
    </xf>
    <xf numFmtId="0" fontId="8" fillId="3" borderId="4" xfId="0" applyFont="1" applyFill="1" applyBorder="1" applyAlignment="1">
      <alignment horizontal="left" vertical="center"/>
    </xf>
    <xf numFmtId="4" fontId="8" fillId="3" borderId="2" xfId="0" applyNumberFormat="1" applyFont="1" applyFill="1" applyBorder="1" applyAlignment="1">
      <alignment horizontal="center" vertical="center"/>
    </xf>
    <xf numFmtId="0" fontId="9" fillId="3" borderId="0" xfId="0" applyFont="1" applyFill="1" applyAlignment="1">
      <alignment horizontal="center" vertical="center"/>
    </xf>
    <xf numFmtId="0" fontId="9" fillId="3" borderId="2"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0" xfId="0" applyFont="1" applyFill="1" applyAlignment="1">
      <alignment horizontal="center" vertical="center" wrapText="1"/>
    </xf>
    <xf numFmtId="0" fontId="45" fillId="3" borderId="0" xfId="0" applyFont="1" applyFill="1" applyAlignment="1">
      <alignment horizontal="left" vertical="center" wrapText="1"/>
    </xf>
    <xf numFmtId="0" fontId="56" fillId="3" borderId="0" xfId="0" applyFont="1" applyFill="1" applyAlignment="1">
      <alignment horizontal="left" vertical="center"/>
    </xf>
    <xf numFmtId="9" fontId="0" fillId="0" borderId="0" xfId="0" applyNumberFormat="1"/>
    <xf numFmtId="171" fontId="0" fillId="0" borderId="0" xfId="4" applyNumberFormat="1" applyFont="1"/>
    <xf numFmtId="0" fontId="5" fillId="3" borderId="2" xfId="0" applyFont="1" applyFill="1" applyBorder="1" applyAlignment="1">
      <alignment horizontal="center"/>
    </xf>
    <xf numFmtId="0" fontId="3" fillId="3" borderId="2" xfId="0" applyFont="1" applyFill="1" applyBorder="1" applyAlignment="1">
      <alignment horizontal="center"/>
    </xf>
    <xf numFmtId="0" fontId="3" fillId="3" borderId="3" xfId="0" applyFont="1" applyFill="1" applyBorder="1" applyAlignment="1">
      <alignment horizontal="left"/>
    </xf>
    <xf numFmtId="0" fontId="3" fillId="3" borderId="4" xfId="0" applyFont="1" applyFill="1" applyBorder="1" applyAlignment="1">
      <alignment horizontal="left"/>
    </xf>
    <xf numFmtId="0" fontId="3" fillId="3" borderId="35" xfId="0" applyFont="1" applyFill="1" applyBorder="1" applyAlignment="1">
      <alignment horizontal="left"/>
    </xf>
    <xf numFmtId="0" fontId="3" fillId="3" borderId="3" xfId="0" applyFont="1" applyFill="1" applyBorder="1" applyAlignment="1">
      <alignment horizontal="center"/>
    </xf>
    <xf numFmtId="0" fontId="3" fillId="3" borderId="35" xfId="0" applyFont="1" applyFill="1" applyBorder="1" applyAlignment="1">
      <alignment horizontal="center"/>
    </xf>
    <xf numFmtId="0" fontId="3" fillId="3" borderId="0" xfId="0" applyFont="1" applyFill="1" applyAlignment="1">
      <alignment horizontal="center"/>
    </xf>
    <xf numFmtId="0" fontId="9" fillId="3" borderId="3" xfId="0" applyFont="1" applyFill="1" applyBorder="1" applyAlignment="1">
      <alignment horizontal="center" vertical="center"/>
    </xf>
    <xf numFmtId="0" fontId="9" fillId="3" borderId="35" xfId="0" applyFont="1" applyFill="1" applyBorder="1" applyAlignment="1">
      <alignment horizontal="center" vertical="center"/>
    </xf>
    <xf numFmtId="0" fontId="60" fillId="3" borderId="2" xfId="0" applyFont="1" applyFill="1" applyBorder="1" applyAlignment="1">
      <alignment horizontal="left"/>
    </xf>
    <xf numFmtId="0" fontId="5" fillId="3" borderId="0" xfId="0" applyFont="1" applyFill="1" applyAlignment="1">
      <alignment horizontal="center" vertical="center"/>
    </xf>
    <xf numFmtId="0" fontId="5" fillId="3" borderId="2" xfId="0" applyFont="1" applyFill="1" applyBorder="1" applyAlignment="1">
      <alignment horizontal="left"/>
    </xf>
    <xf numFmtId="0" fontId="62" fillId="3" borderId="2" xfId="0" applyFont="1" applyFill="1" applyBorder="1" applyAlignment="1">
      <alignment horizontal="left"/>
    </xf>
    <xf numFmtId="0" fontId="5" fillId="3" borderId="3" xfId="0" applyFont="1" applyFill="1" applyBorder="1" applyAlignment="1">
      <alignment horizontal="left"/>
    </xf>
    <xf numFmtId="0" fontId="5" fillId="3" borderId="4" xfId="0" applyFont="1" applyFill="1" applyBorder="1" applyAlignment="1">
      <alignment horizontal="left"/>
    </xf>
    <xf numFmtId="0" fontId="5" fillId="3" borderId="35" xfId="0" applyFont="1" applyFill="1" applyBorder="1" applyAlignment="1">
      <alignment horizontal="left"/>
    </xf>
    <xf numFmtId="0" fontId="3" fillId="3" borderId="4" xfId="0" applyFont="1" applyFill="1" applyBorder="1" applyAlignment="1">
      <alignment horizontal="center"/>
    </xf>
    <xf numFmtId="4" fontId="9" fillId="3" borderId="3" xfId="0" applyNumberFormat="1" applyFont="1" applyFill="1" applyBorder="1" applyAlignment="1">
      <alignment horizontal="center"/>
    </xf>
    <xf numFmtId="4" fontId="9" fillId="3" borderId="35" xfId="0" applyNumberFormat="1" applyFont="1" applyFill="1" applyBorder="1" applyAlignment="1">
      <alignment horizontal="center"/>
    </xf>
    <xf numFmtId="0" fontId="3" fillId="3" borderId="2" xfId="0" applyFont="1" applyFill="1" applyBorder="1" applyAlignment="1">
      <alignment horizontal="left"/>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2" xfId="0" applyFont="1" applyFill="1" applyBorder="1" applyAlignment="1">
      <alignment horizontal="left" vertical="center" wrapText="1"/>
    </xf>
    <xf numFmtId="0" fontId="5" fillId="3" borderId="0" xfId="0" applyFont="1" applyFill="1" applyAlignment="1">
      <alignment horizontal="center"/>
    </xf>
    <xf numFmtId="0" fontId="45" fillId="3" borderId="37" xfId="0" applyFont="1" applyFill="1" applyBorder="1" applyAlignment="1">
      <alignment horizontal="center"/>
    </xf>
    <xf numFmtId="0" fontId="9" fillId="3" borderId="3" xfId="0" applyFont="1" applyFill="1" applyBorder="1" applyAlignment="1">
      <alignment horizontal="center"/>
    </xf>
    <xf numFmtId="0" fontId="9" fillId="3" borderId="4" xfId="0" applyFont="1" applyFill="1" applyBorder="1" applyAlignment="1">
      <alignment horizontal="center"/>
    </xf>
    <xf numFmtId="0" fontId="9" fillId="3" borderId="35" xfId="0" applyFont="1" applyFill="1" applyBorder="1" applyAlignment="1">
      <alignment horizontal="center"/>
    </xf>
    <xf numFmtId="10" fontId="8" fillId="3" borderId="3" xfId="0" applyNumberFormat="1" applyFont="1" applyFill="1" applyBorder="1" applyAlignment="1">
      <alignment horizontal="left" vertical="center"/>
    </xf>
    <xf numFmtId="10" fontId="8" fillId="3" borderId="4" xfId="0" applyNumberFormat="1" applyFont="1" applyFill="1" applyBorder="1" applyAlignment="1">
      <alignment horizontal="left" vertical="center"/>
    </xf>
    <xf numFmtId="10" fontId="8" fillId="3" borderId="35" xfId="0" applyNumberFormat="1" applyFont="1" applyFill="1" applyBorder="1" applyAlignment="1">
      <alignment horizontal="left" vertical="center"/>
    </xf>
    <xf numFmtId="49" fontId="3" fillId="3" borderId="3" xfId="0" applyNumberFormat="1" applyFont="1" applyFill="1" applyBorder="1" applyAlignment="1">
      <alignment horizontal="center"/>
    </xf>
    <xf numFmtId="49" fontId="3" fillId="3" borderId="35" xfId="0" applyNumberFormat="1" applyFont="1" applyFill="1" applyBorder="1" applyAlignment="1">
      <alignment horizontal="center"/>
    </xf>
    <xf numFmtId="0" fontId="61" fillId="3" borderId="3" xfId="0" applyFont="1" applyFill="1" applyBorder="1" applyAlignment="1">
      <alignment horizontal="center"/>
    </xf>
    <xf numFmtId="0" fontId="61" fillId="3" borderId="35" xfId="0" applyFont="1" applyFill="1" applyBorder="1" applyAlignment="1">
      <alignment horizontal="center"/>
    </xf>
    <xf numFmtId="0" fontId="3" fillId="3" borderId="0" xfId="0" applyFont="1" applyFill="1" applyAlignment="1">
      <alignment horizontal="center" wrapText="1"/>
    </xf>
    <xf numFmtId="0" fontId="3" fillId="3" borderId="3"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35" xfId="0" applyFont="1" applyFill="1" applyBorder="1" applyAlignment="1">
      <alignment horizontal="left" vertical="center" wrapText="1"/>
    </xf>
    <xf numFmtId="0" fontId="8" fillId="3" borderId="2" xfId="0" applyFont="1" applyFill="1" applyBorder="1" applyAlignment="1">
      <alignment horizontal="left" vertical="center" wrapText="1"/>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35" xfId="0" applyFont="1" applyFill="1" applyBorder="1" applyAlignment="1">
      <alignment horizontal="center" vertical="center"/>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xf numFmtId="0" fontId="8" fillId="3" borderId="35" xfId="0" applyFont="1" applyFill="1" applyBorder="1" applyAlignment="1">
      <alignment horizontal="left" vertical="center" wrapText="1"/>
    </xf>
    <xf numFmtId="0" fontId="58" fillId="3" borderId="0" xfId="0" applyFont="1" applyFill="1" applyAlignment="1">
      <alignment horizontal="center"/>
    </xf>
    <xf numFmtId="0" fontId="8" fillId="3" borderId="3" xfId="0" applyFont="1" applyFill="1" applyBorder="1" applyAlignment="1">
      <alignment horizontal="left"/>
    </xf>
    <xf numFmtId="0" fontId="8" fillId="3" borderId="4" xfId="0" applyFont="1" applyFill="1" applyBorder="1" applyAlignment="1">
      <alignment horizontal="left"/>
    </xf>
    <xf numFmtId="0" fontId="8" fillId="3" borderId="35" xfId="0" applyFont="1" applyFill="1" applyBorder="1" applyAlignment="1">
      <alignment horizontal="left"/>
    </xf>
    <xf numFmtId="0" fontId="8" fillId="3" borderId="2" xfId="0" applyFont="1" applyFill="1" applyBorder="1" applyAlignment="1">
      <alignment horizontal="left"/>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35" xfId="0" applyFont="1" applyFill="1" applyBorder="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5" xfId="0" applyFont="1" applyFill="1" applyBorder="1" applyAlignment="1">
      <alignment horizontal="center" vertical="center" wrapText="1"/>
    </xf>
    <xf numFmtId="0" fontId="8" fillId="3" borderId="2" xfId="0" applyFont="1" applyFill="1" applyBorder="1" applyAlignment="1">
      <alignment horizontal="left" vertical="center"/>
    </xf>
    <xf numFmtId="0" fontId="63" fillId="3" borderId="2" xfId="0" applyFont="1" applyFill="1" applyBorder="1" applyAlignment="1">
      <alignment horizontal="left" vertical="center"/>
    </xf>
    <xf numFmtId="0" fontId="5" fillId="3" borderId="2" xfId="0" applyFont="1" applyFill="1" applyBorder="1" applyAlignment="1">
      <alignment horizontal="left" vertical="center"/>
    </xf>
    <xf numFmtId="0" fontId="46" fillId="5" borderId="2" xfId="0" applyFont="1" applyFill="1" applyBorder="1" applyAlignment="1">
      <alignment horizontal="center" vertical="center"/>
    </xf>
    <xf numFmtId="0" fontId="16" fillId="4" borderId="52" xfId="0" applyFont="1" applyFill="1" applyBorder="1" applyAlignment="1">
      <alignment horizontal="center" vertical="center"/>
    </xf>
    <xf numFmtId="0" fontId="16" fillId="4" borderId="53" xfId="0" applyFont="1" applyFill="1" applyBorder="1" applyAlignment="1">
      <alignment horizontal="center" vertical="center"/>
    </xf>
    <xf numFmtId="0" fontId="16" fillId="4" borderId="54" xfId="0" applyFont="1" applyFill="1" applyBorder="1" applyAlignment="1">
      <alignment horizontal="center" vertical="center"/>
    </xf>
    <xf numFmtId="10" fontId="16" fillId="4" borderId="55" xfId="0" applyNumberFormat="1" applyFont="1" applyFill="1" applyBorder="1" applyAlignment="1">
      <alignment horizontal="center" vertical="center"/>
    </xf>
    <xf numFmtId="10" fontId="16" fillId="4" borderId="53" xfId="0" applyNumberFormat="1" applyFont="1" applyFill="1" applyBorder="1" applyAlignment="1">
      <alignment horizontal="center" vertical="center"/>
    </xf>
    <xf numFmtId="10" fontId="16" fillId="4" borderId="56" xfId="0" applyNumberFormat="1" applyFont="1" applyFill="1" applyBorder="1" applyAlignment="1">
      <alignment horizontal="center" vertical="center"/>
    </xf>
    <xf numFmtId="0" fontId="48" fillId="3" borderId="12" xfId="0" applyFont="1" applyFill="1" applyBorder="1" applyAlignment="1">
      <alignment horizontal="left" vertical="center" wrapText="1"/>
    </xf>
    <xf numFmtId="0" fontId="48" fillId="3" borderId="13" xfId="0" applyFont="1" applyFill="1" applyBorder="1" applyAlignment="1">
      <alignment horizontal="left" vertical="center" wrapText="1"/>
    </xf>
    <xf numFmtId="0" fontId="48" fillId="3" borderId="14" xfId="0" applyFont="1" applyFill="1" applyBorder="1" applyAlignment="1">
      <alignment horizontal="left" vertical="center" wrapText="1"/>
    </xf>
    <xf numFmtId="0" fontId="16" fillId="4" borderId="12" xfId="0" applyFont="1" applyFill="1" applyBorder="1" applyAlignment="1">
      <alignment horizontal="center" vertical="center"/>
    </xf>
    <xf numFmtId="0" fontId="16" fillId="4" borderId="13" xfId="0" applyFont="1" applyFill="1" applyBorder="1" applyAlignment="1">
      <alignment horizontal="center" vertical="center"/>
    </xf>
    <xf numFmtId="0" fontId="16" fillId="4" borderId="14" xfId="0" applyFont="1" applyFill="1" applyBorder="1" applyAlignment="1">
      <alignment horizontal="center" vertical="center"/>
    </xf>
    <xf numFmtId="0" fontId="18" fillId="3" borderId="57" xfId="0" applyFont="1" applyFill="1" applyBorder="1" applyAlignment="1">
      <alignment horizontal="left" vertical="center" wrapText="1"/>
    </xf>
    <xf numFmtId="0" fontId="15" fillId="3" borderId="0" xfId="0" applyFont="1" applyFill="1" applyAlignment="1">
      <alignment horizontal="center" wrapText="1"/>
    </xf>
    <xf numFmtId="0" fontId="14" fillId="3" borderId="58" xfId="0" applyFont="1" applyFill="1" applyBorder="1" applyAlignment="1">
      <alignment horizontal="left" vertical="center"/>
    </xf>
    <xf numFmtId="0" fontId="14" fillId="3" borderId="59" xfId="0" applyFont="1" applyFill="1" applyBorder="1" applyAlignment="1">
      <alignment horizontal="left" vertical="center"/>
    </xf>
    <xf numFmtId="0" fontId="14" fillId="3" borderId="60" xfId="0" applyFont="1" applyFill="1" applyBorder="1" applyAlignment="1">
      <alignment horizontal="left" vertical="center"/>
    </xf>
    <xf numFmtId="10" fontId="14" fillId="3" borderId="61" xfId="0" applyNumberFormat="1" applyFont="1" applyFill="1" applyBorder="1" applyAlignment="1">
      <alignment horizontal="center" vertical="center"/>
    </xf>
    <xf numFmtId="10" fontId="14" fillId="3" borderId="59" xfId="0" applyNumberFormat="1" applyFont="1" applyFill="1" applyBorder="1" applyAlignment="1">
      <alignment horizontal="center" vertical="center"/>
    </xf>
    <xf numFmtId="10" fontId="14" fillId="3" borderId="62" xfId="0" applyNumberFormat="1" applyFont="1" applyFill="1" applyBorder="1" applyAlignment="1">
      <alignment horizontal="center" vertical="center"/>
    </xf>
    <xf numFmtId="0" fontId="48" fillId="3" borderId="63" xfId="0" applyFont="1" applyFill="1" applyBorder="1" applyAlignment="1">
      <alignment horizontal="left" vertical="center"/>
    </xf>
    <xf numFmtId="0" fontId="48" fillId="3" borderId="4" xfId="0" applyFont="1" applyFill="1" applyBorder="1" applyAlignment="1">
      <alignment horizontal="left" vertical="center"/>
    </xf>
    <xf numFmtId="0" fontId="48" fillId="3" borderId="64" xfId="0" applyFont="1" applyFill="1" applyBorder="1" applyAlignment="1">
      <alignment horizontal="left" vertical="center"/>
    </xf>
    <xf numFmtId="10" fontId="14" fillId="3" borderId="65" xfId="0" applyNumberFormat="1" applyFont="1" applyFill="1" applyBorder="1" applyAlignment="1">
      <alignment horizontal="center" vertical="center"/>
    </xf>
    <xf numFmtId="10" fontId="14" fillId="3" borderId="4" xfId="0" applyNumberFormat="1" applyFont="1" applyFill="1" applyBorder="1" applyAlignment="1">
      <alignment horizontal="center" vertical="center"/>
    </xf>
    <xf numFmtId="10" fontId="14" fillId="3" borderId="66" xfId="0" applyNumberFormat="1" applyFont="1" applyFill="1" applyBorder="1" applyAlignment="1">
      <alignment horizontal="center" vertical="center"/>
    </xf>
    <xf numFmtId="0" fontId="48" fillId="3" borderId="47" xfId="0" applyFont="1" applyFill="1" applyBorder="1" applyAlignment="1">
      <alignment horizontal="left" vertical="center" wrapText="1"/>
    </xf>
    <xf numFmtId="0" fontId="48" fillId="3" borderId="48" xfId="0" applyFont="1" applyFill="1" applyBorder="1" applyAlignment="1">
      <alignment horizontal="left" vertical="center" wrapText="1"/>
    </xf>
    <xf numFmtId="0" fontId="48" fillId="3" borderId="49" xfId="0" applyFont="1" applyFill="1" applyBorder="1" applyAlignment="1">
      <alignment horizontal="left" vertical="center" wrapText="1"/>
    </xf>
    <xf numFmtId="10" fontId="14" fillId="3" borderId="50" xfId="0" applyNumberFormat="1" applyFont="1" applyFill="1" applyBorder="1" applyAlignment="1">
      <alignment horizontal="center" vertical="center"/>
    </xf>
    <xf numFmtId="10" fontId="14" fillId="3" borderId="48" xfId="0" applyNumberFormat="1" applyFont="1" applyFill="1" applyBorder="1" applyAlignment="1">
      <alignment horizontal="center" vertical="center"/>
    </xf>
    <xf numFmtId="10" fontId="14" fillId="3" borderId="51" xfId="0" applyNumberFormat="1" applyFont="1" applyFill="1" applyBorder="1" applyAlignment="1">
      <alignment horizontal="center" vertical="center"/>
    </xf>
    <xf numFmtId="0" fontId="0" fillId="0" borderId="0" xfId="0"/>
    <xf numFmtId="0" fontId="29" fillId="0" borderId="42" xfId="28" applyFont="1" applyBorder="1" applyAlignment="1">
      <alignment horizontal="center" vertical="center"/>
    </xf>
    <xf numFmtId="0" fontId="29" fillId="0" borderId="43" xfId="28" applyFont="1" applyBorder="1" applyAlignment="1">
      <alignment horizontal="center" vertical="center"/>
    </xf>
    <xf numFmtId="0" fontId="65" fillId="0" borderId="43" xfId="0" applyFont="1" applyBorder="1" applyAlignment="1">
      <alignment horizontal="center" vertical="center"/>
    </xf>
    <xf numFmtId="0" fontId="29" fillId="7" borderId="36" xfId="28" applyFont="1" applyFill="1" applyBorder="1" applyAlignment="1">
      <alignment horizontal="center" vertical="center" wrapText="1"/>
    </xf>
    <xf numFmtId="0" fontId="29" fillId="7" borderId="37" xfId="28" applyFont="1" applyFill="1" applyBorder="1" applyAlignment="1">
      <alignment horizontal="center" vertical="center" wrapText="1"/>
    </xf>
    <xf numFmtId="0" fontId="29" fillId="7" borderId="67" xfId="28" applyFont="1" applyFill="1" applyBorder="1" applyAlignment="1">
      <alignment horizontal="center" vertical="center" wrapText="1"/>
    </xf>
    <xf numFmtId="0" fontId="29" fillId="7" borderId="38" xfId="28" applyFont="1" applyFill="1" applyBorder="1" applyAlignment="1">
      <alignment horizontal="center" vertical="center" wrapText="1"/>
    </xf>
    <xf numFmtId="0" fontId="29" fillId="7" borderId="39" xfId="28" applyFont="1" applyFill="1" applyBorder="1" applyAlignment="1">
      <alignment horizontal="center" vertical="center" wrapText="1"/>
    </xf>
    <xf numFmtId="0" fontId="29" fillId="7" borderId="40" xfId="28" applyFont="1" applyFill="1" applyBorder="1" applyAlignment="1">
      <alignment horizontal="center" vertical="center" wrapText="1"/>
    </xf>
    <xf numFmtId="0" fontId="31" fillId="3" borderId="0" xfId="0" applyFont="1" applyFill="1" applyAlignment="1">
      <alignment horizontal="center" vertical="center"/>
    </xf>
    <xf numFmtId="0" fontId="0" fillId="0" borderId="0" xfId="0" applyAlignment="1">
      <alignment horizontal="center" vertical="center"/>
    </xf>
    <xf numFmtId="0" fontId="29" fillId="9" borderId="43" xfId="28" applyFont="1" applyFill="1" applyBorder="1" applyAlignment="1">
      <alignment horizontal="center" vertical="center"/>
    </xf>
    <xf numFmtId="0" fontId="69" fillId="0" borderId="0" xfId="0" applyFont="1" applyAlignment="1">
      <alignment wrapText="1"/>
    </xf>
    <xf numFmtId="0" fontId="65" fillId="0" borderId="0" xfId="0" applyFont="1"/>
    <xf numFmtId="0" fontId="28" fillId="0" borderId="42" xfId="28" applyFont="1" applyBorder="1" applyAlignment="1">
      <alignment horizontal="center" vertical="center" wrapText="1"/>
    </xf>
    <xf numFmtId="0" fontId="28" fillId="0" borderId="43" xfId="28" applyFont="1" applyBorder="1" applyAlignment="1">
      <alignment horizontal="center" vertical="center" wrapText="1"/>
    </xf>
    <xf numFmtId="0" fontId="28" fillId="0" borderId="24" xfId="28" applyFont="1" applyBorder="1" applyAlignment="1">
      <alignment horizontal="center" vertical="center" wrapText="1"/>
    </xf>
    <xf numFmtId="0" fontId="29" fillId="0" borderId="0" xfId="28" applyFont="1" applyAlignment="1">
      <alignment horizontal="center" vertical="center"/>
    </xf>
    <xf numFmtId="0" fontId="29" fillId="0" borderId="50" xfId="28" applyFont="1" applyBorder="1" applyAlignment="1">
      <alignment horizontal="center" vertical="center"/>
    </xf>
    <xf numFmtId="0" fontId="29" fillId="0" borderId="48" xfId="28" applyFont="1" applyBorder="1" applyAlignment="1">
      <alignment horizontal="center" vertical="center"/>
    </xf>
    <xf numFmtId="0" fontId="29" fillId="0" borderId="37" xfId="28" applyFont="1" applyBorder="1" applyAlignment="1">
      <alignment horizontal="center" vertical="center"/>
    </xf>
    <xf numFmtId="0" fontId="29" fillId="0" borderId="67" xfId="28" applyFont="1" applyBorder="1" applyAlignment="1">
      <alignment horizontal="center" vertical="center"/>
    </xf>
    <xf numFmtId="0" fontId="29" fillId="7" borderId="77" xfId="28" applyFont="1" applyFill="1" applyBorder="1" applyAlignment="1">
      <alignment horizontal="center" vertical="center"/>
    </xf>
    <xf numFmtId="0" fontId="29" fillId="7" borderId="34" xfId="28" applyFont="1" applyFill="1" applyBorder="1" applyAlignment="1">
      <alignment horizontal="center" vertical="center"/>
    </xf>
    <xf numFmtId="0" fontId="29" fillId="7" borderId="21" xfId="28" applyFont="1" applyFill="1" applyBorder="1" applyAlignment="1">
      <alignment horizontal="center" vertical="center"/>
    </xf>
    <xf numFmtId="0" fontId="30" fillId="7" borderId="65" xfId="28" applyFont="1" applyFill="1" applyBorder="1" applyAlignment="1">
      <alignment horizontal="center" vertical="center" wrapText="1"/>
    </xf>
    <xf numFmtId="0" fontId="30" fillId="7" borderId="4" xfId="28" applyFont="1" applyFill="1" applyBorder="1" applyAlignment="1">
      <alignment horizontal="center" vertical="center" wrapText="1"/>
    </xf>
    <xf numFmtId="0" fontId="65" fillId="7" borderId="4" xfId="0" applyFont="1" applyFill="1" applyBorder="1" applyAlignment="1">
      <alignment horizontal="center" vertical="center" wrapText="1"/>
    </xf>
    <xf numFmtId="0" fontId="65" fillId="7" borderId="35" xfId="0" applyFont="1" applyFill="1" applyBorder="1" applyAlignment="1">
      <alignment horizontal="center" vertical="center" wrapText="1"/>
    </xf>
    <xf numFmtId="165" fontId="4" fillId="0" borderId="65" xfId="5" applyFont="1" applyFill="1" applyBorder="1" applyAlignment="1">
      <alignment horizontal="left" vertical="center" wrapText="1"/>
    </xf>
    <xf numFmtId="165" fontId="4" fillId="0" borderId="4" xfId="5" applyFont="1" applyFill="1" applyBorder="1" applyAlignment="1">
      <alignment horizontal="left" vertical="center" wrapText="1"/>
    </xf>
    <xf numFmtId="0" fontId="78" fillId="0" borderId="4" xfId="0" applyFont="1" applyBorder="1" applyAlignment="1">
      <alignment horizontal="left" vertical="center" wrapText="1"/>
    </xf>
    <xf numFmtId="0" fontId="78" fillId="0" borderId="35" xfId="0" applyFont="1" applyBorder="1" applyAlignment="1">
      <alignment horizontal="left"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35" xfId="0" applyFont="1" applyFill="1" applyBorder="1" applyAlignment="1">
      <alignment horizontal="center" vertical="center" wrapText="1"/>
    </xf>
    <xf numFmtId="0" fontId="5" fillId="3" borderId="3" xfId="0" applyFont="1" applyFill="1" applyBorder="1" applyAlignment="1">
      <alignment vertical="center"/>
    </xf>
    <xf numFmtId="0" fontId="5" fillId="3" borderId="4" xfId="0" applyFont="1" applyFill="1" applyBorder="1" applyAlignment="1">
      <alignment vertical="center"/>
    </xf>
    <xf numFmtId="0" fontId="5" fillId="3" borderId="35" xfId="0" applyFont="1" applyFill="1" applyBorder="1" applyAlignment="1">
      <alignment vertical="center"/>
    </xf>
    <xf numFmtId="0" fontId="8" fillId="3" borderId="3" xfId="0" applyFont="1" applyFill="1" applyBorder="1" applyAlignment="1">
      <alignment horizontal="left" vertical="center"/>
    </xf>
    <xf numFmtId="0" fontId="8" fillId="3" borderId="4" xfId="0" applyFont="1" applyFill="1" applyBorder="1" applyAlignment="1">
      <alignment horizontal="left" vertical="center"/>
    </xf>
    <xf numFmtId="0" fontId="8" fillId="3" borderId="35" xfId="0" applyFont="1" applyFill="1" applyBorder="1" applyAlignment="1">
      <alignment horizontal="left" vertical="center"/>
    </xf>
    <xf numFmtId="0" fontId="9" fillId="3" borderId="4" xfId="0" applyFont="1" applyFill="1" applyBorder="1" applyAlignment="1">
      <alignment horizontal="center" vertical="center"/>
    </xf>
    <xf numFmtId="0" fontId="9" fillId="3" borderId="0" xfId="0" applyFont="1" applyFill="1" applyAlignment="1">
      <alignment horizontal="center" vertical="center"/>
    </xf>
    <xf numFmtId="0" fontId="3" fillId="3" borderId="0" xfId="0" applyFont="1" applyFill="1" applyAlignment="1">
      <alignment horizontal="center" vertical="center" wrapText="1"/>
    </xf>
    <xf numFmtId="0" fontId="45" fillId="3" borderId="0" xfId="0" applyFont="1" applyFill="1" applyAlignment="1">
      <alignment horizontal="left" vertical="center" wrapText="1"/>
    </xf>
    <xf numFmtId="0" fontId="65" fillId="0" borderId="0" xfId="0" applyFont="1" applyAlignment="1">
      <alignment horizontal="left" vertical="center" wrapText="1"/>
    </xf>
    <xf numFmtId="0" fontId="3" fillId="3" borderId="2" xfId="0" applyFont="1" applyFill="1" applyBorder="1" applyAlignment="1">
      <alignment horizontal="center" vertical="center"/>
    </xf>
    <xf numFmtId="0" fontId="66" fillId="3" borderId="0" xfId="0" applyFont="1" applyFill="1" applyAlignment="1">
      <alignment horizontal="left" vertical="center" wrapText="1"/>
    </xf>
    <xf numFmtId="0" fontId="9" fillId="3" borderId="39" xfId="0" applyFont="1" applyFill="1" applyBorder="1" applyAlignment="1">
      <alignment horizontal="center" vertical="center"/>
    </xf>
    <xf numFmtId="0" fontId="0" fillId="0" borderId="35" xfId="0" applyBorder="1" applyAlignment="1">
      <alignment horizontal="center" vertical="center"/>
    </xf>
    <xf numFmtId="0" fontId="0" fillId="3" borderId="4" xfId="0" applyFill="1" applyBorder="1" applyAlignment="1">
      <alignment horizontal="left" vertical="center"/>
    </xf>
    <xf numFmtId="0" fontId="0" fillId="3" borderId="35" xfId="0" applyFill="1" applyBorder="1" applyAlignment="1">
      <alignment horizontal="left" vertical="center"/>
    </xf>
    <xf numFmtId="0" fontId="9" fillId="3" borderId="2" xfId="0" applyFont="1" applyFill="1" applyBorder="1" applyAlignment="1">
      <alignment horizontal="center" vertical="center"/>
    </xf>
    <xf numFmtId="0" fontId="9" fillId="3" borderId="39" xfId="0" applyFont="1" applyFill="1" applyBorder="1" applyAlignment="1">
      <alignment horizontal="left" vertical="center" wrapText="1"/>
    </xf>
    <xf numFmtId="0" fontId="0" fillId="0" borderId="39" xfId="0" applyBorder="1" applyAlignment="1">
      <alignment horizontal="left" vertical="center" wrapText="1"/>
    </xf>
    <xf numFmtId="0" fontId="66" fillId="0" borderId="0" xfId="0" applyFont="1" applyAlignment="1">
      <alignment vertical="center" wrapText="1"/>
    </xf>
    <xf numFmtId="0" fontId="56" fillId="3" borderId="0" xfId="0" applyFont="1" applyFill="1" applyAlignment="1">
      <alignment horizontal="left" vertical="center" wrapText="1"/>
    </xf>
    <xf numFmtId="0" fontId="67" fillId="0" borderId="0" xfId="0" applyFont="1" applyAlignment="1">
      <alignment horizontal="left" vertical="center" wrapText="1"/>
    </xf>
    <xf numFmtId="0" fontId="44" fillId="0" borderId="4" xfId="0" applyFont="1" applyBorder="1" applyAlignment="1">
      <alignment horizontal="center" vertical="center"/>
    </xf>
    <xf numFmtId="0" fontId="44" fillId="0" borderId="35" xfId="0" applyFont="1" applyBorder="1" applyAlignment="1">
      <alignment horizontal="center" vertical="center"/>
    </xf>
    <xf numFmtId="0" fontId="56" fillId="3" borderId="0" xfId="0" applyFont="1" applyFill="1" applyAlignment="1">
      <alignment horizontal="left" vertical="center"/>
    </xf>
    <xf numFmtId="0" fontId="0" fillId="0" borderId="0" xfId="0" applyAlignment="1">
      <alignment horizontal="left" vertical="center"/>
    </xf>
    <xf numFmtId="10" fontId="56" fillId="3" borderId="3" xfId="0" applyNumberFormat="1" applyFont="1" applyFill="1" applyBorder="1" applyAlignment="1">
      <alignment horizontal="left" vertical="center"/>
    </xf>
    <xf numFmtId="0" fontId="64" fillId="0" borderId="4" xfId="0" applyFont="1" applyBorder="1" applyAlignment="1">
      <alignment horizontal="left" vertical="center"/>
    </xf>
    <xf numFmtId="0" fontId="64" fillId="0" borderId="35" xfId="0" applyFont="1" applyBorder="1" applyAlignment="1">
      <alignment horizontal="left" vertical="center"/>
    </xf>
    <xf numFmtId="0" fontId="5" fillId="3" borderId="3" xfId="0" applyFont="1" applyFill="1" applyBorder="1" applyAlignment="1">
      <alignment horizontal="left" vertical="center"/>
    </xf>
    <xf numFmtId="0" fontId="5" fillId="3" borderId="4" xfId="0" applyFont="1" applyFill="1" applyBorder="1" applyAlignment="1">
      <alignment horizontal="left" vertical="center"/>
    </xf>
    <xf numFmtId="0" fontId="5" fillId="10" borderId="2" xfId="0" applyFont="1" applyFill="1" applyBorder="1" applyAlignment="1">
      <alignment horizontal="center" vertical="center"/>
    </xf>
    <xf numFmtId="0" fontId="0" fillId="0" borderId="4" xfId="0" applyBorder="1" applyAlignment="1">
      <alignment horizontal="left" vertical="center"/>
    </xf>
    <xf numFmtId="0" fontId="0" fillId="0" borderId="35" xfId="0" applyBorder="1" applyAlignment="1">
      <alignment horizontal="left" vertical="center"/>
    </xf>
    <xf numFmtId="0" fontId="46" fillId="10" borderId="3" xfId="0" applyFont="1" applyFill="1" applyBorder="1" applyAlignment="1">
      <alignment horizontal="center" vertical="center"/>
    </xf>
    <xf numFmtId="0" fontId="0" fillId="10" borderId="4" xfId="0" applyFill="1" applyBorder="1" applyAlignment="1">
      <alignment horizontal="center" vertical="center"/>
    </xf>
    <xf numFmtId="0" fontId="0" fillId="10" borderId="4" xfId="0" applyFill="1" applyBorder="1" applyAlignment="1">
      <alignment vertical="center"/>
    </xf>
    <xf numFmtId="0" fontId="33" fillId="3" borderId="37" xfId="0" applyFont="1" applyFill="1" applyBorder="1" applyAlignment="1">
      <alignment horizontal="left" vertical="center" wrapText="1"/>
    </xf>
    <xf numFmtId="0" fontId="0" fillId="0" borderId="37" xfId="0" applyBorder="1" applyAlignment="1">
      <alignment horizontal="left" vertical="center" wrapText="1"/>
    </xf>
    <xf numFmtId="0" fontId="19" fillId="0" borderId="0" xfId="0" applyFont="1" applyAlignment="1">
      <alignment horizontal="left" vertical="center" wrapText="1"/>
    </xf>
    <xf numFmtId="0" fontId="5" fillId="3" borderId="38" xfId="0" applyFont="1" applyFill="1" applyBorder="1" applyAlignment="1">
      <alignment horizontal="left" vertical="center"/>
    </xf>
    <xf numFmtId="0" fontId="0" fillId="3" borderId="39" xfId="0" applyFill="1" applyBorder="1" applyAlignment="1">
      <alignment horizontal="left" vertical="center"/>
    </xf>
    <xf numFmtId="0" fontId="0" fillId="3" borderId="40" xfId="0" applyFill="1" applyBorder="1" applyAlignment="1">
      <alignment horizontal="left" vertical="center"/>
    </xf>
    <xf numFmtId="0" fontId="3" fillId="3" borderId="39" xfId="0" applyFont="1" applyFill="1" applyBorder="1" applyAlignment="1">
      <alignment horizontal="left" vertical="center" wrapText="1"/>
    </xf>
    <xf numFmtId="0" fontId="0" fillId="3" borderId="39" xfId="0" applyFill="1" applyBorder="1" applyAlignment="1">
      <alignment horizontal="left" vertical="center" wrapText="1"/>
    </xf>
    <xf numFmtId="0" fontId="45" fillId="0" borderId="0" xfId="0" applyFont="1" applyAlignment="1">
      <alignment horizontal="left" vertical="center" wrapText="1"/>
    </xf>
    <xf numFmtId="0" fontId="66" fillId="0" borderId="0" xfId="0" applyFont="1" applyAlignment="1">
      <alignment horizontal="left" vertical="center" wrapText="1"/>
    </xf>
    <xf numFmtId="0" fontId="9" fillId="3" borderId="2" xfId="0" applyFont="1" applyFill="1" applyBorder="1" applyAlignment="1">
      <alignment horizontal="right" vertical="center"/>
    </xf>
    <xf numFmtId="0" fontId="0" fillId="0" borderId="2" xfId="0" applyBorder="1" applyAlignment="1">
      <alignment horizontal="right" vertical="center"/>
    </xf>
    <xf numFmtId="0" fontId="46" fillId="10" borderId="2" xfId="0" applyFont="1" applyFill="1" applyBorder="1" applyAlignment="1">
      <alignment horizontal="center" vertical="center"/>
    </xf>
    <xf numFmtId="0" fontId="0" fillId="10" borderId="2" xfId="0" applyFill="1" applyBorder="1" applyAlignment="1">
      <alignment horizontal="center" vertical="center"/>
    </xf>
    <xf numFmtId="0" fontId="0" fillId="3" borderId="35" xfId="0" applyFill="1" applyBorder="1" applyAlignment="1">
      <alignment vertical="center"/>
    </xf>
    <xf numFmtId="0" fontId="3" fillId="3" borderId="0" xfId="0" applyFont="1" applyFill="1" applyAlignment="1">
      <alignment horizontal="center" vertical="center"/>
    </xf>
    <xf numFmtId="0" fontId="0" fillId="0" borderId="4" xfId="0" applyBorder="1" applyAlignment="1">
      <alignment horizontal="center" vertical="center"/>
    </xf>
    <xf numFmtId="4" fontId="8" fillId="3" borderId="2" xfId="0" applyNumberFormat="1" applyFont="1" applyFill="1" applyBorder="1" applyAlignment="1">
      <alignment horizontal="center" vertical="center"/>
    </xf>
    <xf numFmtId="0" fontId="68" fillId="0" borderId="2" xfId="0" applyFont="1" applyBorder="1" applyAlignment="1">
      <alignment horizontal="center" vertical="center"/>
    </xf>
    <xf numFmtId="0" fontId="45" fillId="3" borderId="37" xfId="0" applyFont="1" applyFill="1" applyBorder="1" applyAlignment="1">
      <alignment horizontal="left" vertical="center" wrapText="1"/>
    </xf>
    <xf numFmtId="0" fontId="66" fillId="0" borderId="37" xfId="0" applyFont="1" applyBorder="1" applyAlignment="1">
      <alignment horizontal="left" vertical="center" wrapText="1"/>
    </xf>
    <xf numFmtId="0" fontId="9" fillId="3" borderId="0" xfId="0" applyFont="1" applyFill="1" applyAlignment="1">
      <alignment horizontal="left" vertical="center"/>
    </xf>
    <xf numFmtId="0" fontId="3" fillId="3" borderId="36" xfId="0" applyFont="1" applyFill="1" applyBorder="1" applyAlignment="1">
      <alignment horizontal="center" vertical="center"/>
    </xf>
    <xf numFmtId="0" fontId="0" fillId="0" borderId="37" xfId="0" applyBorder="1" applyAlignment="1">
      <alignment horizontal="center" vertical="center"/>
    </xf>
    <xf numFmtId="0" fontId="0" fillId="0" borderId="67" xfId="0" applyBorder="1" applyAlignment="1">
      <alignment horizontal="center" vertical="center"/>
    </xf>
    <xf numFmtId="0" fontId="8" fillId="3" borderId="36" xfId="0" applyFont="1" applyFill="1" applyBorder="1" applyAlignment="1">
      <alignment horizontal="left" vertical="center"/>
    </xf>
    <xf numFmtId="0" fontId="68" fillId="0" borderId="37" xfId="0" applyFont="1" applyBorder="1" applyAlignment="1">
      <alignment horizontal="left" vertical="center"/>
    </xf>
    <xf numFmtId="0" fontId="68" fillId="0" borderId="67" xfId="0" applyFont="1" applyBorder="1" applyAlignment="1">
      <alignment horizontal="left" vertical="center"/>
    </xf>
    <xf numFmtId="0" fontId="0" fillId="3" borderId="4" xfId="0" applyFill="1" applyBorder="1" applyAlignment="1">
      <alignment horizontal="center" vertical="center"/>
    </xf>
    <xf numFmtId="0" fontId="0" fillId="3" borderId="35" xfId="0" applyFill="1" applyBorder="1" applyAlignment="1">
      <alignment horizontal="center" vertical="center"/>
    </xf>
    <xf numFmtId="0" fontId="19" fillId="3" borderId="0" xfId="0" applyFont="1" applyFill="1" applyAlignment="1">
      <alignment horizontal="left" vertical="center" wrapText="1"/>
    </xf>
    <xf numFmtId="0" fontId="57" fillId="3" borderId="3" xfId="0" applyFont="1" applyFill="1" applyBorder="1" applyAlignment="1">
      <alignment horizontal="center" vertical="center"/>
    </xf>
    <xf numFmtId="0" fontId="57" fillId="3" borderId="35" xfId="0" applyFont="1" applyFill="1" applyBorder="1" applyAlignment="1">
      <alignment horizontal="center" vertical="center"/>
    </xf>
    <xf numFmtId="0" fontId="60" fillId="3" borderId="3" xfId="0" applyFont="1" applyFill="1" applyBorder="1" applyAlignment="1">
      <alignment horizontal="left" vertical="center" wrapText="1"/>
    </xf>
    <xf numFmtId="0" fontId="60" fillId="3" borderId="4" xfId="0" applyFont="1" applyFill="1" applyBorder="1" applyAlignment="1">
      <alignment horizontal="left" vertical="center" wrapText="1"/>
    </xf>
    <xf numFmtId="0" fontId="60" fillId="3" borderId="35" xfId="0" applyFont="1" applyFill="1" applyBorder="1" applyAlignment="1">
      <alignment horizontal="left" vertical="center" wrapText="1"/>
    </xf>
    <xf numFmtId="4" fontId="57" fillId="3" borderId="3" xfId="0" applyNumberFormat="1" applyFont="1" applyFill="1" applyBorder="1" applyAlignment="1">
      <alignment horizontal="center" vertical="center"/>
    </xf>
    <xf numFmtId="0" fontId="70" fillId="3" borderId="2" xfId="0" applyFont="1" applyFill="1" applyBorder="1" applyAlignment="1">
      <alignment horizontal="left"/>
    </xf>
    <xf numFmtId="0" fontId="49" fillId="3" borderId="2" xfId="0" applyFont="1" applyFill="1" applyBorder="1" applyAlignment="1">
      <alignment horizontal="left" vertical="center"/>
    </xf>
    <xf numFmtId="0" fontId="32" fillId="3" borderId="0" xfId="0" applyFont="1" applyFill="1" applyAlignment="1">
      <alignment horizontal="center" vertical="center"/>
    </xf>
    <xf numFmtId="0" fontId="74" fillId="0" borderId="0" xfId="0" applyFont="1" applyAlignment="1">
      <alignment horizontal="center" vertical="center"/>
    </xf>
    <xf numFmtId="0" fontId="74" fillId="0" borderId="0" xfId="0" applyFont="1"/>
    <xf numFmtId="0" fontId="28" fillId="3" borderId="22" xfId="28" applyFont="1" applyFill="1" applyBorder="1" applyAlignment="1">
      <alignment horizontal="center" vertical="center"/>
    </xf>
    <xf numFmtId="0" fontId="29" fillId="3" borderId="68" xfId="28" applyFont="1" applyFill="1" applyBorder="1" applyAlignment="1">
      <alignment horizontal="center" vertical="center" wrapText="1"/>
    </xf>
    <xf numFmtId="0" fontId="29" fillId="3" borderId="69" xfId="28" applyFont="1" applyFill="1" applyBorder="1" applyAlignment="1">
      <alignment horizontal="center" vertical="center" wrapText="1"/>
    </xf>
    <xf numFmtId="0" fontId="29" fillId="3" borderId="72" xfId="28" applyFont="1" applyFill="1" applyBorder="1" applyAlignment="1">
      <alignment horizontal="center" vertical="center" wrapText="1"/>
    </xf>
    <xf numFmtId="0" fontId="51" fillId="2" borderId="39" xfId="28" applyFont="1" applyFill="1" applyBorder="1" applyAlignment="1">
      <alignment horizontal="center" vertical="center" wrapText="1"/>
    </xf>
    <xf numFmtId="0" fontId="52" fillId="0" borderId="40" xfId="0" applyFont="1" applyBorder="1" applyAlignment="1">
      <alignment horizontal="center" vertical="center" wrapText="1"/>
    </xf>
    <xf numFmtId="0" fontId="52" fillId="0" borderId="39" xfId="0" applyFont="1" applyBorder="1" applyAlignment="1">
      <alignment horizontal="center" vertical="center" wrapText="1"/>
    </xf>
    <xf numFmtId="0" fontId="51" fillId="2" borderId="37" xfId="28" applyFont="1" applyFill="1" applyBorder="1" applyAlignment="1">
      <alignment horizontal="center" vertical="center" wrapText="1"/>
    </xf>
    <xf numFmtId="0" fontId="52" fillId="0" borderId="37" xfId="0" applyFont="1" applyBorder="1" applyAlignment="1">
      <alignment horizontal="center" vertical="center" wrapText="1"/>
    </xf>
    <xf numFmtId="0" fontId="51" fillId="2" borderId="43" xfId="28" applyFont="1" applyFill="1" applyBorder="1" applyAlignment="1">
      <alignment horizontal="center" vertical="center" wrapText="1"/>
    </xf>
    <xf numFmtId="0" fontId="52" fillId="0" borderId="43" xfId="0" applyFont="1" applyBorder="1" applyAlignment="1">
      <alignment horizontal="center" vertical="center" wrapText="1"/>
    </xf>
    <xf numFmtId="0" fontId="52" fillId="0" borderId="67" xfId="0" applyFont="1" applyBorder="1" applyAlignment="1">
      <alignment horizontal="center" vertical="center" wrapText="1"/>
    </xf>
    <xf numFmtId="0" fontId="55" fillId="2" borderId="70" xfId="28" applyFont="1" applyFill="1" applyBorder="1" applyAlignment="1">
      <alignment horizontal="center" vertical="center" wrapText="1"/>
    </xf>
    <xf numFmtId="0" fontId="52" fillId="0" borderId="10" xfId="0" applyFont="1" applyBorder="1" applyAlignment="1">
      <alignment horizontal="center" vertical="center" wrapText="1"/>
    </xf>
    <xf numFmtId="0" fontId="52" fillId="0" borderId="71" xfId="0" applyFont="1" applyBorder="1" applyAlignment="1">
      <alignment horizontal="center" vertical="center" wrapText="1"/>
    </xf>
    <xf numFmtId="0" fontId="52" fillId="0" borderId="44" xfId="0" applyFont="1" applyBorder="1" applyAlignment="1">
      <alignment horizontal="center" vertical="center" wrapText="1"/>
    </xf>
    <xf numFmtId="0" fontId="76" fillId="0" borderId="0" xfId="28" applyFont="1" applyAlignment="1">
      <alignment wrapText="1"/>
    </xf>
    <xf numFmtId="0" fontId="76" fillId="0" borderId="0" xfId="0" applyFont="1"/>
    <xf numFmtId="0" fontId="4" fillId="0" borderId="71" xfId="0" applyFont="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29" fillId="3" borderId="42" xfId="0" applyFont="1" applyFill="1" applyBorder="1" applyAlignment="1">
      <alignment horizontal="center" vertical="center" wrapText="1"/>
    </xf>
    <xf numFmtId="0" fontId="29" fillId="3" borderId="43" xfId="0" applyFont="1" applyFill="1" applyBorder="1" applyAlignment="1">
      <alignment horizontal="center" vertical="center" wrapText="1"/>
    </xf>
    <xf numFmtId="0" fontId="29" fillId="3" borderId="46" xfId="0" applyFont="1" applyFill="1" applyBorder="1" applyAlignment="1">
      <alignment horizontal="center" vertical="center" wrapText="1"/>
    </xf>
    <xf numFmtId="0" fontId="29" fillId="3" borderId="44" xfId="0" applyFont="1" applyFill="1" applyBorder="1" applyAlignment="1">
      <alignment horizontal="center" vertical="center" wrapText="1"/>
    </xf>
    <xf numFmtId="0" fontId="28" fillId="0" borderId="0" xfId="0" applyFont="1" applyAlignment="1">
      <alignment horizontal="center"/>
    </xf>
    <xf numFmtId="0" fontId="4" fillId="3" borderId="43" xfId="0" applyFont="1" applyFill="1" applyBorder="1" applyAlignment="1">
      <alignment horizontal="center" vertical="center" wrapText="1"/>
    </xf>
    <xf numFmtId="0" fontId="4" fillId="3" borderId="44" xfId="0" applyFont="1" applyFill="1" applyBorder="1" applyAlignment="1">
      <alignment horizontal="center" vertical="center" wrapText="1"/>
    </xf>
    <xf numFmtId="0" fontId="29" fillId="3" borderId="17" xfId="0" applyFont="1" applyFill="1" applyBorder="1" applyAlignment="1">
      <alignment horizontal="right" vertical="center" wrapText="1"/>
    </xf>
    <xf numFmtId="0" fontId="29" fillId="3" borderId="18" xfId="0" applyFont="1" applyFill="1" applyBorder="1" applyAlignment="1">
      <alignment horizontal="right" vertical="center" wrapText="1"/>
    </xf>
    <xf numFmtId="0" fontId="29" fillId="3" borderId="46" xfId="0" applyFont="1" applyFill="1" applyBorder="1" applyAlignment="1">
      <alignment horizontal="right" vertical="center" wrapText="1"/>
    </xf>
    <xf numFmtId="0" fontId="4" fillId="0" borderId="71" xfId="0" applyFont="1" applyBorder="1" applyAlignment="1">
      <alignment horizontal="center" vertical="center"/>
    </xf>
    <xf numFmtId="0" fontId="29" fillId="3" borderId="22" xfId="28" applyFont="1" applyFill="1" applyBorder="1" applyAlignment="1">
      <alignment horizontal="center" vertical="center" wrapText="1"/>
    </xf>
    <xf numFmtId="0" fontId="29" fillId="3" borderId="45" xfId="28" applyFont="1" applyFill="1" applyBorder="1" applyAlignment="1">
      <alignment horizontal="center" vertical="center" wrapText="1"/>
    </xf>
    <xf numFmtId="0" fontId="29" fillId="3" borderId="19" xfId="28" applyFont="1" applyFill="1" applyBorder="1" applyAlignment="1">
      <alignment horizontal="center" vertical="center" wrapText="1"/>
    </xf>
    <xf numFmtId="0" fontId="72" fillId="0" borderId="0" xfId="28" applyFont="1" applyAlignment="1">
      <alignment wrapText="1"/>
    </xf>
    <xf numFmtId="0" fontId="73" fillId="0" borderId="0" xfId="0" applyFont="1"/>
    <xf numFmtId="0" fontId="71" fillId="0" borderId="0" xfId="0" applyFont="1" applyAlignment="1">
      <alignment horizontal="center"/>
    </xf>
    <xf numFmtId="0" fontId="29" fillId="3"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4" fontId="45" fillId="3" borderId="2" xfId="0" applyNumberFormat="1" applyFont="1" applyFill="1" applyBorder="1" applyAlignment="1">
      <alignment horizontal="center" vertical="center"/>
    </xf>
    <xf numFmtId="0" fontId="8" fillId="3" borderId="2" xfId="66" applyNumberFormat="1" applyFont="1" applyFill="1" applyBorder="1" applyAlignment="1">
      <alignment horizontal="center" vertical="center"/>
    </xf>
    <xf numFmtId="165" fontId="8" fillId="3" borderId="2" xfId="4" applyFont="1" applyFill="1" applyBorder="1" applyAlignment="1">
      <alignment vertical="center"/>
    </xf>
    <xf numFmtId="0" fontId="68" fillId="3" borderId="37" xfId="0" applyFont="1" applyFill="1" applyBorder="1" applyAlignment="1">
      <alignment horizontal="left" vertical="center"/>
    </xf>
    <xf numFmtId="0" fontId="68" fillId="3" borderId="67" xfId="0" applyFont="1" applyFill="1" applyBorder="1" applyAlignment="1">
      <alignment horizontal="left" vertical="center"/>
    </xf>
    <xf numFmtId="0" fontId="0" fillId="3" borderId="37" xfId="0" applyFill="1" applyBorder="1" applyAlignment="1">
      <alignment horizontal="center" vertical="center"/>
    </xf>
    <xf numFmtId="0" fontId="0" fillId="3" borderId="67" xfId="0" applyFill="1" applyBorder="1" applyAlignment="1">
      <alignment horizontal="center" vertical="center"/>
    </xf>
    <xf numFmtId="0" fontId="66" fillId="3" borderId="0" xfId="0" applyFont="1" applyFill="1" applyAlignment="1">
      <alignment vertical="center" wrapText="1"/>
    </xf>
    <xf numFmtId="0" fontId="44" fillId="3" borderId="4" xfId="0" applyFont="1" applyFill="1" applyBorder="1" applyAlignment="1">
      <alignment horizontal="center" vertical="center"/>
    </xf>
    <xf numFmtId="0" fontId="44" fillId="3" borderId="35" xfId="0" applyFont="1" applyFill="1" applyBorder="1" applyAlignment="1">
      <alignment horizontal="center" vertical="center"/>
    </xf>
    <xf numFmtId="0" fontId="66" fillId="3" borderId="37" xfId="0" applyFont="1" applyFill="1" applyBorder="1" applyAlignment="1">
      <alignment horizontal="left" vertical="center" wrapText="1"/>
    </xf>
    <xf numFmtId="0" fontId="0" fillId="3" borderId="0" xfId="0" applyFill="1" applyAlignment="1">
      <alignment horizontal="left" vertical="center"/>
    </xf>
    <xf numFmtId="0" fontId="0" fillId="3" borderId="37" xfId="0" applyFill="1" applyBorder="1" applyAlignment="1">
      <alignment horizontal="left" vertical="center" wrapText="1"/>
    </xf>
    <xf numFmtId="0" fontId="67" fillId="3" borderId="0" xfId="0" applyFont="1" applyFill="1" applyAlignment="1">
      <alignment horizontal="left" vertical="center" wrapText="1"/>
    </xf>
    <xf numFmtId="0" fontId="65" fillId="3" borderId="0" xfId="0" applyFont="1" applyFill="1" applyAlignment="1">
      <alignment horizontal="left" vertical="center" wrapText="1"/>
    </xf>
    <xf numFmtId="0" fontId="64" fillId="3" borderId="4" xfId="0" applyFont="1" applyFill="1" applyBorder="1" applyAlignment="1">
      <alignment horizontal="left" vertical="center"/>
    </xf>
    <xf numFmtId="0" fontId="64" fillId="3" borderId="35" xfId="0" applyFont="1" applyFill="1" applyBorder="1" applyAlignment="1">
      <alignment horizontal="left" vertical="center"/>
    </xf>
    <xf numFmtId="0" fontId="0" fillId="3" borderId="2" xfId="0" applyFill="1" applyBorder="1" applyAlignment="1">
      <alignment horizontal="right" vertical="center"/>
    </xf>
  </cellXfs>
  <cellStyles count="72">
    <cellStyle name="Hyperlink 2" xfId="1"/>
    <cellStyle name="Hyperlink 2 2" xfId="2"/>
    <cellStyle name="Hyperlink 3" xfId="3"/>
    <cellStyle name="Moeda" xfId="4" builtinId="4"/>
    <cellStyle name="Moeda 2" xfId="5"/>
    <cellStyle name="Moeda 2 2" xfId="6"/>
    <cellStyle name="Moeda 2 2 2" xfId="7"/>
    <cellStyle name="Moeda 2 3" xfId="8"/>
    <cellStyle name="Moeda 2 3 2" xfId="9"/>
    <cellStyle name="Moeda 2 3 3" xfId="10"/>
    <cellStyle name="Moeda 3" xfId="11"/>
    <cellStyle name="Moeda 3 2" xfId="12"/>
    <cellStyle name="Moeda 4" xfId="13"/>
    <cellStyle name="Moeda 4 2" xfId="14"/>
    <cellStyle name="Moeda 4 3" xfId="15"/>
    <cellStyle name="Moeda 4 4" xfId="16"/>
    <cellStyle name="Moeda 4 5" xfId="17"/>
    <cellStyle name="Moeda 4 6" xfId="18"/>
    <cellStyle name="Moeda 4 7" xfId="19"/>
    <cellStyle name="Moeda 4 7 2" xfId="20"/>
    <cellStyle name="Moeda 4_Atacadão_Vigilância - Taguatinga" xfId="21"/>
    <cellStyle name="Moeda 5" xfId="22"/>
    <cellStyle name="Moeda 5 2" xfId="23"/>
    <cellStyle name="Moeda 5 3" xfId="24"/>
    <cellStyle name="Moeda 6" xfId="25"/>
    <cellStyle name="Moeda 6 2" xfId="26"/>
    <cellStyle name="Moeda 7" xfId="27"/>
    <cellStyle name="Normal" xfId="0" builtinId="0"/>
    <cellStyle name="Normal 2" xfId="28"/>
    <cellStyle name="Normal 3" xfId="29"/>
    <cellStyle name="Normal 3 2" xfId="30"/>
    <cellStyle name="Normal 3__HPlus_Vigilancia_Reajuste 2012" xfId="31"/>
    <cellStyle name="Normal 4" xfId="32"/>
    <cellStyle name="Normal 5" xfId="33"/>
    <cellStyle name="Porcentagem 2" xfId="34"/>
    <cellStyle name="Porcentagem 3" xfId="35"/>
    <cellStyle name="Porcentagem 3 2" xfId="36"/>
    <cellStyle name="Porcentagem 4" xfId="37"/>
    <cellStyle name="Separador de milhares 2" xfId="38"/>
    <cellStyle name="Separador de milhares 2 2" xfId="39"/>
    <cellStyle name="Separador de milhares 2 2 2" xfId="40"/>
    <cellStyle name="Separador de milhares 2 3" xfId="41"/>
    <cellStyle name="Separador de milhares 2 3 2" xfId="42"/>
    <cellStyle name="Separador de milhares 2 3 3" xfId="43"/>
    <cellStyle name="Separador de milhares 2 4" xfId="44"/>
    <cellStyle name="Separador de milhares 2_Atacadão_Vigilância - Taguatinga" xfId="45"/>
    <cellStyle name="Separador de milhares 3" xfId="46"/>
    <cellStyle name="Separador de milhares 3 2" xfId="47"/>
    <cellStyle name="Separador de milhares 4" xfId="48"/>
    <cellStyle name="Separador de milhares 4 10" xfId="49"/>
    <cellStyle name="Separador de milhares 4 2" xfId="50"/>
    <cellStyle name="Separador de milhares 4 3" xfId="51"/>
    <cellStyle name="Separador de milhares 4 4" xfId="52"/>
    <cellStyle name="Separador de milhares 4 5" xfId="53"/>
    <cellStyle name="Separador de milhares 4 6" xfId="54"/>
    <cellStyle name="Separador de milhares 4 7" xfId="55"/>
    <cellStyle name="Separador de milhares 4 8" xfId="56"/>
    <cellStyle name="Separador de milhares 4 8 2" xfId="57"/>
    <cellStyle name="Separador de milhares 4 9" xfId="58"/>
    <cellStyle name="Separador de milhares 4 9 2" xfId="59"/>
    <cellStyle name="Separador de milhares 4_Atacadão_Vigilância - Taguatinga" xfId="60"/>
    <cellStyle name="Separador de milhares 5" xfId="61"/>
    <cellStyle name="Separador de milhares 5 2" xfId="62"/>
    <cellStyle name="Separador de milhares 5 3" xfId="63"/>
    <cellStyle name="Título 1 1" xfId="64"/>
    <cellStyle name="Título 1 1 1" xfId="65"/>
    <cellStyle name="Vírgula" xfId="66" builtinId="3"/>
    <cellStyle name="Vírgula 2" xfId="67"/>
    <cellStyle name="Vírgula 2 2" xfId="68"/>
    <cellStyle name="Vírgula 3" xfId="69"/>
    <cellStyle name="Vírgula 4" xfId="70"/>
    <cellStyle name="Vírgula 5" xfId="7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Manuten&#231;&#227;o%202026_v_modific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Ano 2023"/>
      <sheetName val="Orçamento Ano 2024"/>
      <sheetName val="Orçamento Ano 2025"/>
      <sheetName val="tentar consolidar"/>
      <sheetName val="Mensal Eletrodata"/>
      <sheetName val="Consolidada Tentativa"/>
      <sheetName val="Final Materiais"/>
      <sheetName val="Planilha9"/>
      <sheetName val="Ferramentas Locais"/>
      <sheetName val="Ferramentas COENGE"/>
      <sheetName val="Pesq.Preço_Equip.Coletivos"/>
      <sheetName val="QTD.Equipamentos"/>
      <sheetName val="VAlor Total"/>
      <sheetName val="Planilha6"/>
      <sheetName val="Planilha3"/>
      <sheetName val="SINAPI Desonerada"/>
      <sheetName val="Planilha4"/>
      <sheetName val="Manutenção"/>
      <sheetName val="Apartamentos"/>
      <sheetName val="VALOR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B2">
            <v>45333</v>
          </cell>
          <cell r="C2" t="str">
            <v>ABERTURA PARA ENCAIXE DE CUBA OU LAVATORIO EM BANCADA DE MARMORE/ GRANITO OU OUTRO TIPO DE PEDRA NATURAL</v>
          </cell>
          <cell r="D2" t="str">
            <v>UN</v>
          </cell>
          <cell r="E2" t="str">
            <v>CR</v>
          </cell>
          <cell r="F2">
            <v>302.08</v>
          </cell>
          <cell r="G2">
            <v>182.31</v>
          </cell>
          <cell r="H2">
            <v>209.68</v>
          </cell>
          <cell r="I2">
            <v>189.07</v>
          </cell>
          <cell r="J2">
            <v>113.72</v>
          </cell>
          <cell r="K2"/>
          <cell r="L2">
            <v>142.15</v>
          </cell>
        </row>
        <row r="3">
          <cell r="B3">
            <v>11270</v>
          </cell>
          <cell r="C3" t="str">
            <v>ABRACADEIRA DE LATAO PARA FIXACAO DE CABO PARA-RAIO, DIMENSOES 32 X 24 X 24 MM</v>
          </cell>
          <cell r="D3" t="str">
            <v>UN</v>
          </cell>
          <cell r="E3" t="str">
            <v>CR</v>
          </cell>
          <cell r="F3">
            <v>2.52</v>
          </cell>
          <cell r="G3">
            <v>2.73</v>
          </cell>
          <cell r="H3">
            <v>2.4</v>
          </cell>
          <cell r="I3">
            <v>3.48</v>
          </cell>
          <cell r="J3">
            <v>2.82</v>
          </cell>
          <cell r="K3">
            <v>3.6</v>
          </cell>
          <cell r="L3"/>
        </row>
        <row r="4">
          <cell r="B4">
            <v>412</v>
          </cell>
          <cell r="C4" t="str">
            <v>ABRACADEIRA DE NYLON PARA AMARRACAO DE CABOS, COMPRIMENTO DE *230* X *7,6* MM</v>
          </cell>
          <cell r="D4" t="str">
            <v>UN</v>
          </cell>
          <cell r="E4" t="str">
            <v>CR</v>
          </cell>
          <cell r="F4">
            <v>1.23</v>
          </cell>
          <cell r="G4">
            <v>0.77</v>
          </cell>
          <cell r="H4">
            <v>1.18</v>
          </cell>
          <cell r="I4">
            <v>1.02</v>
          </cell>
          <cell r="J4">
            <v>0.92</v>
          </cell>
          <cell r="K4">
            <v>0.92</v>
          </cell>
          <cell r="L4">
            <v>1.1299999999999999</v>
          </cell>
        </row>
        <row r="5">
          <cell r="B5">
            <v>414</v>
          </cell>
          <cell r="C5" t="str">
            <v>ABRACADEIRA DE NYLON PARA AMARRACAO DE CABOS, COMPRIMENTO DE 100 X 2,5 MM</v>
          </cell>
          <cell r="D5" t="str">
            <v>UN</v>
          </cell>
          <cell r="E5" t="str">
            <v>CR</v>
          </cell>
          <cell r="F5">
            <v>7.0000000000000007E-2</v>
          </cell>
          <cell r="G5">
            <v>0.04</v>
          </cell>
          <cell r="H5">
            <v>7.0000000000000007E-2</v>
          </cell>
          <cell r="I5">
            <v>0.06</v>
          </cell>
          <cell r="J5">
            <v>0.05</v>
          </cell>
          <cell r="K5">
            <v>0.05</v>
          </cell>
          <cell r="L5">
            <v>7.0000000000000007E-2</v>
          </cell>
        </row>
        <row r="6">
          <cell r="B6">
            <v>410</v>
          </cell>
          <cell r="C6" t="str">
            <v>ABRACADEIRA DE NYLON PARA AMARRACAO DE CABOS, COMPRIMENTO DE 150 X *3,6* MM</v>
          </cell>
          <cell r="D6" t="str">
            <v>UN</v>
          </cell>
          <cell r="E6" t="str">
            <v>CR</v>
          </cell>
          <cell r="F6">
            <v>0.19</v>
          </cell>
          <cell r="G6">
            <v>0.11</v>
          </cell>
          <cell r="H6">
            <v>0.18</v>
          </cell>
          <cell r="I6">
            <v>0.15</v>
          </cell>
          <cell r="J6">
            <v>0.14000000000000001</v>
          </cell>
          <cell r="K6">
            <v>0.14000000000000001</v>
          </cell>
          <cell r="L6">
            <v>0.17</v>
          </cell>
        </row>
        <row r="7">
          <cell r="B7">
            <v>411</v>
          </cell>
          <cell r="C7" t="str">
            <v>ABRACADEIRA DE NYLON PARA AMARRACAO DE CABOS, COMPRIMENTO DE 200 X *4,6* MM</v>
          </cell>
          <cell r="D7" t="str">
            <v>UN</v>
          </cell>
          <cell r="E7" t="str">
            <v>C</v>
          </cell>
          <cell r="F7">
            <v>0.24</v>
          </cell>
          <cell r="G7">
            <v>0.15</v>
          </cell>
          <cell r="H7">
            <v>0.23</v>
          </cell>
          <cell r="I7">
            <v>0.2</v>
          </cell>
          <cell r="J7">
            <v>0.18</v>
          </cell>
          <cell r="K7">
            <v>0.18</v>
          </cell>
          <cell r="L7">
            <v>0.22</v>
          </cell>
        </row>
        <row r="8">
          <cell r="B8">
            <v>408</v>
          </cell>
          <cell r="C8" t="str">
            <v>ABRACADEIRA DE NYLON PARA AMARRACAO DE CABOS, COMPRIMENTO DE 390 X *4,6* MM</v>
          </cell>
          <cell r="D8" t="str">
            <v>UN</v>
          </cell>
          <cell r="E8" t="str">
            <v>CR</v>
          </cell>
          <cell r="F8">
            <v>1.19</v>
          </cell>
          <cell r="G8">
            <v>0.74</v>
          </cell>
          <cell r="H8">
            <v>1.1399999999999999</v>
          </cell>
          <cell r="I8">
            <v>0.99</v>
          </cell>
          <cell r="J8">
            <v>0.89</v>
          </cell>
          <cell r="K8">
            <v>0.89</v>
          </cell>
          <cell r="L8">
            <v>1.0900000000000001</v>
          </cell>
        </row>
        <row r="9">
          <cell r="B9">
            <v>39131</v>
          </cell>
          <cell r="C9" t="str">
            <v>ABRACADEIRA EM ACO PARA AMARRACAO DE ELETRODUTOS, TIPO D, COM 1 1/2" E CUNHA DE FIXACAO</v>
          </cell>
          <cell r="D9" t="str">
            <v>UN</v>
          </cell>
          <cell r="E9" t="str">
            <v>CR</v>
          </cell>
          <cell r="F9">
            <v>4.8099999999999996</v>
          </cell>
          <cell r="G9">
            <v>3.62</v>
          </cell>
          <cell r="H9">
            <v>5.95</v>
          </cell>
          <cell r="I9">
            <v>6.8</v>
          </cell>
          <cell r="J9">
            <v>3.88</v>
          </cell>
          <cell r="K9">
            <v>7.96</v>
          </cell>
          <cell r="L9">
            <v>3.77</v>
          </cell>
        </row>
        <row r="10">
          <cell r="B10">
            <v>394</v>
          </cell>
          <cell r="C10" t="str">
            <v>ABRACADEIRA EM ACO PARA AMARRACAO DE ELETRODUTOS, TIPO D, COM 1 1/2" E PARAFUSO DE FIXACAO</v>
          </cell>
          <cell r="D10" t="str">
            <v>UN</v>
          </cell>
          <cell r="E10" t="str">
            <v>CR</v>
          </cell>
          <cell r="F10">
            <v>4.87</v>
          </cell>
          <cell r="G10">
            <v>3.67</v>
          </cell>
          <cell r="H10">
            <v>6.03</v>
          </cell>
          <cell r="I10">
            <v>6.89</v>
          </cell>
          <cell r="J10">
            <v>3.92</v>
          </cell>
          <cell r="K10">
            <v>8.06</v>
          </cell>
          <cell r="L10">
            <v>3.82</v>
          </cell>
        </row>
        <row r="11">
          <cell r="B11">
            <v>39130</v>
          </cell>
          <cell r="C11" t="str">
            <v>ABRACADEIRA EM ACO PARA AMARRACAO DE ELETRODUTOS, TIPO D, COM 1 1/4" E CUNHA DE FIXACAO</v>
          </cell>
          <cell r="D11" t="str">
            <v>UN</v>
          </cell>
          <cell r="E11" t="str">
            <v>CR</v>
          </cell>
          <cell r="F11">
            <v>4.3899999999999997</v>
          </cell>
          <cell r="G11">
            <v>3.3</v>
          </cell>
          <cell r="H11">
            <v>5.43</v>
          </cell>
          <cell r="I11">
            <v>6.21</v>
          </cell>
          <cell r="J11">
            <v>3.54</v>
          </cell>
          <cell r="K11">
            <v>7.26</v>
          </cell>
          <cell r="L11">
            <v>3.44</v>
          </cell>
        </row>
        <row r="12">
          <cell r="B12">
            <v>395</v>
          </cell>
          <cell r="C12" t="str">
            <v>ABRACADEIRA EM ACO PARA AMARRACAO DE ELETRODUTOS, TIPO D, COM 1 1/4" E PARAFUSO DE FIXACAO</v>
          </cell>
          <cell r="D12" t="str">
            <v>UN</v>
          </cell>
          <cell r="E12" t="str">
            <v>CR</v>
          </cell>
          <cell r="F12">
            <v>4.6900000000000004</v>
          </cell>
          <cell r="G12">
            <v>3.53</v>
          </cell>
          <cell r="H12">
            <v>5.8</v>
          </cell>
          <cell r="I12">
            <v>6.63</v>
          </cell>
          <cell r="J12">
            <v>3.78</v>
          </cell>
          <cell r="K12">
            <v>7.76</v>
          </cell>
          <cell r="L12">
            <v>3.68</v>
          </cell>
        </row>
        <row r="13">
          <cell r="B13">
            <v>39129</v>
          </cell>
          <cell r="C13" t="str">
            <v>ABRACADEIRA EM ACO PARA AMARRACAO DE ELETRODUTOS, TIPO D, COM 1" E CUNHA DE FIXACAO</v>
          </cell>
          <cell r="D13" t="str">
            <v>UN</v>
          </cell>
          <cell r="E13" t="str">
            <v>CR</v>
          </cell>
          <cell r="F13">
            <v>2.7</v>
          </cell>
          <cell r="G13">
            <v>2.0299999999999998</v>
          </cell>
          <cell r="H13">
            <v>3.35</v>
          </cell>
          <cell r="I13">
            <v>3.82</v>
          </cell>
          <cell r="J13">
            <v>2.1800000000000002</v>
          </cell>
          <cell r="K13">
            <v>4.4800000000000004</v>
          </cell>
          <cell r="L13">
            <v>2.12</v>
          </cell>
        </row>
        <row r="14">
          <cell r="B14">
            <v>393</v>
          </cell>
          <cell r="C14" t="str">
            <v>ABRACADEIRA EM ACO PARA AMARRACAO DE ELETRODUTOS, TIPO D, COM 1" E PARAFUSO DE FIXACAO</v>
          </cell>
          <cell r="D14" t="str">
            <v>UN</v>
          </cell>
          <cell r="E14" t="str">
            <v>C</v>
          </cell>
          <cell r="F14">
            <v>2.83</v>
          </cell>
          <cell r="G14">
            <v>2.13</v>
          </cell>
          <cell r="H14">
            <v>3.5</v>
          </cell>
          <cell r="I14">
            <v>4</v>
          </cell>
          <cell r="J14">
            <v>2.2799999999999998</v>
          </cell>
          <cell r="K14">
            <v>4.68</v>
          </cell>
          <cell r="L14">
            <v>2.2200000000000002</v>
          </cell>
        </row>
        <row r="15">
          <cell r="B15">
            <v>39127</v>
          </cell>
          <cell r="C15" t="str">
            <v>ABRACADEIRA EM ACO PARA AMARRACAO DE ELETRODUTOS, TIPO D, COM 1/2" E CUNHA DE FIXACAO</v>
          </cell>
          <cell r="D15" t="str">
            <v>UN</v>
          </cell>
          <cell r="E15" t="str">
            <v>CR</v>
          </cell>
          <cell r="F15">
            <v>2.31</v>
          </cell>
          <cell r="G15">
            <v>1.74</v>
          </cell>
          <cell r="H15">
            <v>2.86</v>
          </cell>
          <cell r="I15">
            <v>3.27</v>
          </cell>
          <cell r="J15">
            <v>1.86</v>
          </cell>
          <cell r="K15">
            <v>3.83</v>
          </cell>
          <cell r="L15">
            <v>1.81</v>
          </cell>
        </row>
        <row r="16">
          <cell r="B16">
            <v>392</v>
          </cell>
          <cell r="C16" t="str">
            <v>ABRACADEIRA EM ACO PARA AMARRACAO DE ELETRODUTOS, TIPO D, COM 1/2" E PARAFUSO DE FIXACAO</v>
          </cell>
          <cell r="D16" t="str">
            <v>UN</v>
          </cell>
          <cell r="E16" t="str">
            <v>CR</v>
          </cell>
          <cell r="F16">
            <v>2.37</v>
          </cell>
          <cell r="G16">
            <v>1.79</v>
          </cell>
          <cell r="H16">
            <v>2.94</v>
          </cell>
          <cell r="I16">
            <v>3.36</v>
          </cell>
          <cell r="J16">
            <v>1.91</v>
          </cell>
          <cell r="K16">
            <v>3.93</v>
          </cell>
          <cell r="L16">
            <v>1.86</v>
          </cell>
        </row>
        <row r="17">
          <cell r="B17">
            <v>39133</v>
          </cell>
          <cell r="C17" t="str">
            <v>ABRACADEIRA EM ACO PARA AMARRACAO DE ELETRODUTOS, TIPO D, COM 2 1/2" E CUNHA DE FIXACAO</v>
          </cell>
          <cell r="D17" t="str">
            <v>UN</v>
          </cell>
          <cell r="E17" t="str">
            <v>CR</v>
          </cell>
          <cell r="F17">
            <v>6.32</v>
          </cell>
          <cell r="G17">
            <v>4.75</v>
          </cell>
          <cell r="H17">
            <v>7.81</v>
          </cell>
          <cell r="I17">
            <v>8.93</v>
          </cell>
          <cell r="J17">
            <v>5.09</v>
          </cell>
          <cell r="K17">
            <v>10.45</v>
          </cell>
          <cell r="L17">
            <v>4.95</v>
          </cell>
        </row>
        <row r="18">
          <cell r="B18">
            <v>397</v>
          </cell>
          <cell r="C18" t="str">
            <v>ABRACADEIRA EM ACO PARA AMARRACAO DE ELETRODUTOS, TIPO D, COM 2 1/2" E PARAFUSO DE FIXACAO</v>
          </cell>
          <cell r="D18" t="str">
            <v>UN</v>
          </cell>
          <cell r="E18" t="str">
            <v>CR</v>
          </cell>
          <cell r="F18">
            <v>6.98</v>
          </cell>
          <cell r="G18">
            <v>5.25</v>
          </cell>
          <cell r="H18">
            <v>8.6300000000000008</v>
          </cell>
          <cell r="I18">
            <v>9.8699999999999992</v>
          </cell>
          <cell r="J18">
            <v>5.62</v>
          </cell>
          <cell r="K18">
            <v>11.55</v>
          </cell>
          <cell r="L18">
            <v>5.47</v>
          </cell>
        </row>
        <row r="19">
          <cell r="B19">
            <v>39132</v>
          </cell>
          <cell r="C19" t="str">
            <v>ABRACADEIRA EM ACO PARA AMARRACAO DE ELETRODUTOS, TIPO D, COM 2" E CUNHA DE FIXACAO</v>
          </cell>
          <cell r="D19" t="str">
            <v>UN</v>
          </cell>
          <cell r="E19" t="str">
            <v>CR</v>
          </cell>
          <cell r="F19">
            <v>5.05</v>
          </cell>
          <cell r="G19">
            <v>3.8</v>
          </cell>
          <cell r="H19">
            <v>6.25</v>
          </cell>
          <cell r="I19">
            <v>7.14</v>
          </cell>
          <cell r="J19">
            <v>4.07</v>
          </cell>
          <cell r="K19">
            <v>8.36</v>
          </cell>
          <cell r="L19">
            <v>3.96</v>
          </cell>
        </row>
        <row r="20">
          <cell r="B20">
            <v>396</v>
          </cell>
          <cell r="C20" t="str">
            <v>ABRACADEIRA EM ACO PARA AMARRACAO DE ELETRODUTOS, TIPO D, COM 2" E PARAFUSO DE FIXACAO</v>
          </cell>
          <cell r="D20" t="str">
            <v>UN</v>
          </cell>
          <cell r="E20" t="str">
            <v>CR</v>
          </cell>
          <cell r="F20">
            <v>5.41</v>
          </cell>
          <cell r="G20">
            <v>4.07</v>
          </cell>
          <cell r="H20">
            <v>6.7</v>
          </cell>
          <cell r="I20">
            <v>7.65</v>
          </cell>
          <cell r="J20">
            <v>4.3600000000000003</v>
          </cell>
          <cell r="K20">
            <v>8.9600000000000009</v>
          </cell>
          <cell r="L20">
            <v>4.25</v>
          </cell>
        </row>
        <row r="21">
          <cell r="B21">
            <v>39135</v>
          </cell>
          <cell r="C21" t="str">
            <v>ABRACADEIRA EM ACO PARA AMARRACAO DE ELETRODUTOS, TIPO D, COM 3 1/2" E CUNHA DE FIXACAO</v>
          </cell>
          <cell r="D21" t="str">
            <v>UN</v>
          </cell>
          <cell r="E21" t="str">
            <v>CR</v>
          </cell>
          <cell r="F21">
            <v>10.11</v>
          </cell>
          <cell r="G21">
            <v>7.61</v>
          </cell>
          <cell r="H21">
            <v>12.51</v>
          </cell>
          <cell r="I21">
            <v>14.29</v>
          </cell>
          <cell r="J21">
            <v>8.14</v>
          </cell>
          <cell r="K21">
            <v>16.72</v>
          </cell>
          <cell r="L21">
            <v>7.93</v>
          </cell>
        </row>
        <row r="22">
          <cell r="B22">
            <v>39134</v>
          </cell>
          <cell r="C22" t="str">
            <v>ABRACADEIRA EM ACO PARA AMARRACAO DE ELETRODUTOS, TIPO D, COM 3" E CUNHA DE FIXACAO</v>
          </cell>
          <cell r="D22" t="str">
            <v>UN</v>
          </cell>
          <cell r="E22" t="str">
            <v>CR</v>
          </cell>
          <cell r="F22">
            <v>8.42</v>
          </cell>
          <cell r="G22">
            <v>6.34</v>
          </cell>
          <cell r="H22">
            <v>10.42</v>
          </cell>
          <cell r="I22">
            <v>11.91</v>
          </cell>
          <cell r="J22">
            <v>6.79</v>
          </cell>
          <cell r="K22">
            <v>13.94</v>
          </cell>
          <cell r="L22">
            <v>6.61</v>
          </cell>
        </row>
        <row r="23">
          <cell r="B23">
            <v>398</v>
          </cell>
          <cell r="C23" t="str">
            <v>ABRACADEIRA EM ACO PARA AMARRACAO DE ELETRODUTOS, TIPO D, COM 3" E PARAFUSO DE FIXACAO</v>
          </cell>
          <cell r="D23" t="str">
            <v>UN</v>
          </cell>
          <cell r="E23" t="str">
            <v>CR</v>
          </cell>
          <cell r="F23">
            <v>7.76</v>
          </cell>
          <cell r="G23">
            <v>5.84</v>
          </cell>
          <cell r="H23">
            <v>9.6</v>
          </cell>
          <cell r="I23">
            <v>10.97</v>
          </cell>
          <cell r="J23">
            <v>6.25</v>
          </cell>
          <cell r="K23">
            <v>12.84</v>
          </cell>
          <cell r="L23">
            <v>6.09</v>
          </cell>
        </row>
        <row r="24">
          <cell r="B24">
            <v>39128</v>
          </cell>
          <cell r="C24" t="str">
            <v>ABRACADEIRA EM ACO PARA AMARRACAO DE ELETRODUTOS, TIPO D, COM 3/4" E CUNHA DE FIXACAO</v>
          </cell>
          <cell r="D24" t="str">
            <v>UN</v>
          </cell>
          <cell r="E24" t="str">
            <v>CR</v>
          </cell>
          <cell r="F24">
            <v>2.52</v>
          </cell>
          <cell r="G24">
            <v>1.9</v>
          </cell>
          <cell r="H24">
            <v>3.12</v>
          </cell>
          <cell r="I24">
            <v>3.57</v>
          </cell>
          <cell r="J24">
            <v>2.0299999999999998</v>
          </cell>
          <cell r="K24">
            <v>4.18</v>
          </cell>
          <cell r="L24">
            <v>1.98</v>
          </cell>
        </row>
        <row r="25">
          <cell r="B25">
            <v>400</v>
          </cell>
          <cell r="C25" t="str">
            <v>ABRACADEIRA EM ACO PARA AMARRACAO DE ELETRODUTOS, TIPO D, COM 3/4" E PARAFUSO DE FIXACAO</v>
          </cell>
          <cell r="D25" t="str">
            <v>UN</v>
          </cell>
          <cell r="E25" t="str">
            <v>CR</v>
          </cell>
          <cell r="F25">
            <v>2.46</v>
          </cell>
          <cell r="G25">
            <v>1.85</v>
          </cell>
          <cell r="H25">
            <v>3.05</v>
          </cell>
          <cell r="I25">
            <v>3.48</v>
          </cell>
          <cell r="J25">
            <v>1.98</v>
          </cell>
          <cell r="K25">
            <v>4.08</v>
          </cell>
          <cell r="L25">
            <v>1.93</v>
          </cell>
        </row>
        <row r="26">
          <cell r="B26">
            <v>39125</v>
          </cell>
          <cell r="C26" t="str">
            <v>ABRACADEIRA EM ACO PARA AMARRACAO DE ELETRODUTOS, TIPO D, COM 3/8" E PARAFUSO DE FIXACAO</v>
          </cell>
          <cell r="D26" t="str">
            <v>UN</v>
          </cell>
          <cell r="E26" t="str">
            <v>CR</v>
          </cell>
          <cell r="F26">
            <v>2.52</v>
          </cell>
          <cell r="G26">
            <v>1.9</v>
          </cell>
          <cell r="H26">
            <v>3.12</v>
          </cell>
          <cell r="I26">
            <v>3.57</v>
          </cell>
          <cell r="J26">
            <v>2.0299999999999998</v>
          </cell>
          <cell r="K26">
            <v>4.18</v>
          </cell>
          <cell r="L26">
            <v>1.98</v>
          </cell>
        </row>
        <row r="27">
          <cell r="B27">
            <v>39126</v>
          </cell>
          <cell r="C27" t="str">
            <v>ABRACADEIRA EM ACO PARA AMARRACAO DE ELETRODUTOS, TIPO D, COM 4" E CUNHA DE FIXACAO</v>
          </cell>
          <cell r="D27" t="str">
            <v>UN</v>
          </cell>
          <cell r="E27" t="str">
            <v>CR</v>
          </cell>
          <cell r="F27">
            <v>11.38</v>
          </cell>
          <cell r="G27">
            <v>8.56</v>
          </cell>
          <cell r="H27">
            <v>14.07</v>
          </cell>
          <cell r="I27">
            <v>16.079999999999998</v>
          </cell>
          <cell r="J27">
            <v>9.16</v>
          </cell>
          <cell r="K27">
            <v>18.809999999999999</v>
          </cell>
          <cell r="L27">
            <v>8.92</v>
          </cell>
        </row>
        <row r="28">
          <cell r="B28">
            <v>399</v>
          </cell>
          <cell r="C28" t="str">
            <v>ABRACADEIRA EM ACO PARA AMARRACAO DE ELETRODUTOS, TIPO D, COM 4" E PARAFUSO DE FIXACAO</v>
          </cell>
          <cell r="D28" t="str">
            <v>UN</v>
          </cell>
          <cell r="E28" t="str">
            <v>CR</v>
          </cell>
          <cell r="F28">
            <v>10.02</v>
          </cell>
          <cell r="G28">
            <v>7.54</v>
          </cell>
          <cell r="H28">
            <v>12.39</v>
          </cell>
          <cell r="I28">
            <v>14.17</v>
          </cell>
          <cell r="J28">
            <v>8.07</v>
          </cell>
          <cell r="K28">
            <v>16.57</v>
          </cell>
          <cell r="L28">
            <v>7.86</v>
          </cell>
        </row>
        <row r="29">
          <cell r="B29">
            <v>39158</v>
          </cell>
          <cell r="C29" t="str">
            <v>ABRACADEIRA EM ACO PARA AMARRACAO DE ELETRODUTOS, TIPO ECONOMICA (GOTA), COM 8"</v>
          </cell>
          <cell r="D29" t="str">
            <v>UN</v>
          </cell>
          <cell r="E29" t="str">
            <v>CR</v>
          </cell>
          <cell r="F29">
            <v>26.91</v>
          </cell>
          <cell r="G29">
            <v>20.25</v>
          </cell>
          <cell r="H29">
            <v>33.28</v>
          </cell>
          <cell r="I29">
            <v>38.04</v>
          </cell>
          <cell r="J29">
            <v>21.68</v>
          </cell>
          <cell r="K29">
            <v>44.5</v>
          </cell>
          <cell r="L29">
            <v>21.11</v>
          </cell>
        </row>
        <row r="30">
          <cell r="B30">
            <v>39141</v>
          </cell>
          <cell r="C30" t="str">
            <v>ABRACADEIRA EM ACO PARA AMARRACAO DE ELETRODUTOS, TIPO U SIMPLES, COM 1 1/2"</v>
          </cell>
          <cell r="D30" t="str">
            <v>UN</v>
          </cell>
          <cell r="E30" t="str">
            <v>CR</v>
          </cell>
          <cell r="F30">
            <v>1.95</v>
          </cell>
          <cell r="G30">
            <v>1.47</v>
          </cell>
          <cell r="H30">
            <v>2.42</v>
          </cell>
          <cell r="I30">
            <v>2.76</v>
          </cell>
          <cell r="J30">
            <v>1.57</v>
          </cell>
          <cell r="K30">
            <v>3.23</v>
          </cell>
          <cell r="L30">
            <v>1.53</v>
          </cell>
        </row>
        <row r="31">
          <cell r="B31">
            <v>39140</v>
          </cell>
          <cell r="C31" t="str">
            <v>ABRACADEIRA EM ACO PARA AMARRACAO DE ELETRODUTOS, TIPO U SIMPLES, COM 1 1/4"</v>
          </cell>
          <cell r="D31" t="str">
            <v>UN</v>
          </cell>
          <cell r="E31" t="str">
            <v>CR</v>
          </cell>
          <cell r="F31">
            <v>1.77</v>
          </cell>
          <cell r="G31">
            <v>1.33</v>
          </cell>
          <cell r="H31">
            <v>2.19</v>
          </cell>
          <cell r="I31">
            <v>2.5099999999999998</v>
          </cell>
          <cell r="J31">
            <v>1.43</v>
          </cell>
          <cell r="K31">
            <v>2.93</v>
          </cell>
          <cell r="L31">
            <v>1.39</v>
          </cell>
        </row>
        <row r="32">
          <cell r="B32">
            <v>39139</v>
          </cell>
          <cell r="C32" t="str">
            <v>ABRACADEIRA EM ACO PARA AMARRACAO DE ELETRODUTOS, TIPO U SIMPLES, COM 1"</v>
          </cell>
          <cell r="D32" t="str">
            <v>UN</v>
          </cell>
          <cell r="E32" t="str">
            <v>CR</v>
          </cell>
          <cell r="F32">
            <v>1.47</v>
          </cell>
          <cell r="G32">
            <v>1.1100000000000001</v>
          </cell>
          <cell r="H32">
            <v>1.82</v>
          </cell>
          <cell r="I32">
            <v>2.08</v>
          </cell>
          <cell r="J32">
            <v>1.18</v>
          </cell>
          <cell r="K32">
            <v>2.4300000000000002</v>
          </cell>
          <cell r="L32">
            <v>1.1499999999999999</v>
          </cell>
        </row>
        <row r="33">
          <cell r="B33">
            <v>39137</v>
          </cell>
          <cell r="C33" t="str">
            <v>ABRACADEIRA EM ACO PARA AMARRACAO DE ELETRODUTOS, TIPO U SIMPLES, COM 1/2"</v>
          </cell>
          <cell r="D33" t="str">
            <v>UN</v>
          </cell>
          <cell r="E33" t="str">
            <v>CR</v>
          </cell>
          <cell r="F33">
            <v>1.02</v>
          </cell>
          <cell r="G33">
            <v>0.77</v>
          </cell>
          <cell r="H33">
            <v>1.26</v>
          </cell>
          <cell r="I33">
            <v>1.44</v>
          </cell>
          <cell r="J33">
            <v>0.82</v>
          </cell>
          <cell r="K33">
            <v>1.69</v>
          </cell>
          <cell r="L33">
            <v>0.8</v>
          </cell>
        </row>
        <row r="34">
          <cell r="B34">
            <v>39143</v>
          </cell>
          <cell r="C34" t="str">
            <v>ABRACADEIRA EM ACO PARA AMARRACAO DE ELETRODUTOS, TIPO U SIMPLES, COM 2 1/2"</v>
          </cell>
          <cell r="D34" t="str">
            <v>UN</v>
          </cell>
          <cell r="E34" t="str">
            <v>CR</v>
          </cell>
          <cell r="F34">
            <v>4.03</v>
          </cell>
          <cell r="G34">
            <v>3.03</v>
          </cell>
          <cell r="H34">
            <v>4.9800000000000004</v>
          </cell>
          <cell r="I34">
            <v>5.7</v>
          </cell>
          <cell r="J34">
            <v>3.25</v>
          </cell>
          <cell r="K34">
            <v>6.67</v>
          </cell>
          <cell r="L34">
            <v>3.16</v>
          </cell>
        </row>
        <row r="35">
          <cell r="B35">
            <v>39142</v>
          </cell>
          <cell r="C35" t="str">
            <v>ABRACADEIRA EM ACO PARA AMARRACAO DE ELETRODUTOS, TIPO U SIMPLES, COM 2"</v>
          </cell>
          <cell r="D35" t="str">
            <v>UN</v>
          </cell>
          <cell r="E35" t="str">
            <v>CR</v>
          </cell>
          <cell r="F35">
            <v>2.89</v>
          </cell>
          <cell r="G35">
            <v>2.17</v>
          </cell>
          <cell r="H35">
            <v>3.57</v>
          </cell>
          <cell r="I35">
            <v>4.08</v>
          </cell>
          <cell r="J35">
            <v>2.3199999999999998</v>
          </cell>
          <cell r="K35">
            <v>4.7699999999999996</v>
          </cell>
          <cell r="L35">
            <v>2.2599999999999998</v>
          </cell>
        </row>
        <row r="36">
          <cell r="B36">
            <v>39144</v>
          </cell>
          <cell r="C36" t="str">
            <v>ABRACADEIRA EM ACO PARA AMARRACAO DE ELETRODUTOS, TIPO U SIMPLES, COM 3"</v>
          </cell>
          <cell r="D36" t="str">
            <v>UN</v>
          </cell>
          <cell r="E36" t="str">
            <v>CR</v>
          </cell>
          <cell r="F36">
            <v>4.6900000000000004</v>
          </cell>
          <cell r="G36">
            <v>3.53</v>
          </cell>
          <cell r="H36">
            <v>5.8</v>
          </cell>
          <cell r="I36">
            <v>6.63</v>
          </cell>
          <cell r="J36">
            <v>3.78</v>
          </cell>
          <cell r="K36">
            <v>7.76</v>
          </cell>
          <cell r="L36">
            <v>3.68</v>
          </cell>
        </row>
        <row r="37">
          <cell r="B37">
            <v>39138</v>
          </cell>
          <cell r="C37" t="str">
            <v>ABRACADEIRA EM ACO PARA AMARRACAO DE ELETRODUTOS, TIPO U SIMPLES, COM 3/4"</v>
          </cell>
          <cell r="D37" t="str">
            <v>UN</v>
          </cell>
          <cell r="E37" t="str">
            <v>CR</v>
          </cell>
          <cell r="F37">
            <v>1.08</v>
          </cell>
          <cell r="G37">
            <v>0.81</v>
          </cell>
          <cell r="H37">
            <v>1.34</v>
          </cell>
          <cell r="I37">
            <v>1.53</v>
          </cell>
          <cell r="J37">
            <v>0.87</v>
          </cell>
          <cell r="K37">
            <v>1.79</v>
          </cell>
          <cell r="L37">
            <v>0.85</v>
          </cell>
        </row>
        <row r="38">
          <cell r="B38">
            <v>39136</v>
          </cell>
          <cell r="C38" t="str">
            <v>ABRACADEIRA EM ACO PARA AMARRACAO DE ELETRODUTOS, TIPO U SIMPLES, COM 3/8"</v>
          </cell>
          <cell r="D38" t="str">
            <v>UN</v>
          </cell>
          <cell r="E38" t="str">
            <v>CR</v>
          </cell>
          <cell r="F38">
            <v>0.72</v>
          </cell>
          <cell r="G38">
            <v>0.54</v>
          </cell>
          <cell r="H38">
            <v>0.89</v>
          </cell>
          <cell r="I38">
            <v>1.02</v>
          </cell>
          <cell r="J38">
            <v>0.57999999999999996</v>
          </cell>
          <cell r="K38">
            <v>1.19</v>
          </cell>
          <cell r="L38">
            <v>0.56000000000000005</v>
          </cell>
        </row>
        <row r="39">
          <cell r="B39">
            <v>39145</v>
          </cell>
          <cell r="C39" t="str">
            <v>ABRACADEIRA EM ACO PARA AMARRACAO DE ELETRODUTOS, TIPO U SIMPLES, COM 4"</v>
          </cell>
          <cell r="D39" t="str">
            <v>UN</v>
          </cell>
          <cell r="E39" t="str">
            <v>CR</v>
          </cell>
          <cell r="F39">
            <v>7.73</v>
          </cell>
          <cell r="G39">
            <v>5.82</v>
          </cell>
          <cell r="H39">
            <v>9.56</v>
          </cell>
          <cell r="I39">
            <v>10.93</v>
          </cell>
          <cell r="J39">
            <v>6.23</v>
          </cell>
          <cell r="K39">
            <v>12.79</v>
          </cell>
          <cell r="L39">
            <v>6.06</v>
          </cell>
        </row>
        <row r="40">
          <cell r="B40">
            <v>12615</v>
          </cell>
          <cell r="C40" t="str">
            <v>ABRACADEIRA PVC, PARA CALHA PLUVIAL, DIAMETRO ENTRE *80 E 100* MM, PARA DRENAGEM PLUVIAL PREDIAL</v>
          </cell>
          <cell r="D40" t="str">
            <v>UN</v>
          </cell>
          <cell r="E40" t="str">
            <v>CR</v>
          </cell>
          <cell r="F40">
            <v>14.34</v>
          </cell>
          <cell r="G40">
            <v>12.27</v>
          </cell>
          <cell r="H40">
            <v>10.25</v>
          </cell>
          <cell r="I40">
            <v>10.71</v>
          </cell>
          <cell r="J40">
            <v>11.18</v>
          </cell>
          <cell r="K40">
            <v>12.72</v>
          </cell>
          <cell r="L40">
            <v>14</v>
          </cell>
        </row>
        <row r="41">
          <cell r="B41">
            <v>11927</v>
          </cell>
          <cell r="C41" t="str">
            <v>ABRACADEIRA, GALVANIZADA/ZINCADA, ROSCA SEM FIM, PARAFUSO INOX, LARGURA FITA *12,6 A *14 MM, D = 2" A 2 1/2"</v>
          </cell>
          <cell r="D41" t="str">
            <v>UN</v>
          </cell>
          <cell r="E41" t="str">
            <v>CR</v>
          </cell>
          <cell r="F41">
            <v>7.52</v>
          </cell>
          <cell r="G41">
            <v>8.16</v>
          </cell>
          <cell r="H41">
            <v>7.16</v>
          </cell>
          <cell r="I41">
            <v>10.38</v>
          </cell>
          <cell r="J41">
            <v>8.41</v>
          </cell>
          <cell r="K41">
            <v>10.74</v>
          </cell>
          <cell r="L41"/>
        </row>
        <row r="42">
          <cell r="B42">
            <v>11928</v>
          </cell>
          <cell r="C42" t="str">
            <v>ABRACADEIRA, GALVANIZADA/ZINCADA, ROSCA SEM FIM, PARAFUSO INOX, LARGURA FITA *12,6 A *14 MM, D = 3" A 3 3/4"</v>
          </cell>
          <cell r="D42" t="str">
            <v>UN</v>
          </cell>
          <cell r="E42" t="str">
            <v>CR</v>
          </cell>
          <cell r="F42">
            <v>8.61</v>
          </cell>
          <cell r="G42">
            <v>9.35</v>
          </cell>
          <cell r="H42">
            <v>8.1999999999999993</v>
          </cell>
          <cell r="I42">
            <v>11.9</v>
          </cell>
          <cell r="J42">
            <v>9.64</v>
          </cell>
          <cell r="K42">
            <v>12.31</v>
          </cell>
          <cell r="L42"/>
        </row>
        <row r="43">
          <cell r="B43">
            <v>11929</v>
          </cell>
          <cell r="C43" t="str">
            <v>ABRACADEIRA, GALVANIZADA/ZINCADA, ROSCA SEM FIM, PARAFUSO INOX, LARGURA FITA *12,6 A *14 MM, D = 4" A 4 3/4"</v>
          </cell>
          <cell r="D43" t="str">
            <v>UN</v>
          </cell>
          <cell r="E43" t="str">
            <v>CR</v>
          </cell>
          <cell r="F43">
            <v>13.33</v>
          </cell>
          <cell r="G43">
            <v>14.47</v>
          </cell>
          <cell r="H43">
            <v>12.69</v>
          </cell>
          <cell r="I43">
            <v>18.399999999999999</v>
          </cell>
          <cell r="J43">
            <v>14.91</v>
          </cell>
          <cell r="K43">
            <v>19.04</v>
          </cell>
          <cell r="L43"/>
        </row>
        <row r="44">
          <cell r="B44">
            <v>36801</v>
          </cell>
          <cell r="C44" t="str">
            <v>ACABAMENTO DE METAL CROMADO PARA REGISTRO PEQUENO, DE PAREDE, 1/2" OU 3/4"</v>
          </cell>
          <cell r="D44" t="str">
            <v>UN</v>
          </cell>
          <cell r="E44" t="str">
            <v>CR</v>
          </cell>
          <cell r="F44">
            <v>26.43</v>
          </cell>
          <cell r="G44">
            <v>35.25</v>
          </cell>
          <cell r="H44">
            <v>53.52</v>
          </cell>
          <cell r="I44">
            <v>71.5</v>
          </cell>
          <cell r="J44">
            <v>36.69</v>
          </cell>
          <cell r="K44">
            <v>37.71</v>
          </cell>
          <cell r="L44">
            <v>37.14</v>
          </cell>
        </row>
        <row r="45">
          <cell r="B45">
            <v>36246</v>
          </cell>
          <cell r="C45" t="str">
            <v>ACABAMENTO SIMPLES/CONVENCIONAL PARA FORRO PVC, TIPO "U" OU "C", COR BRANCA, COMPRIMENTO 6 M</v>
          </cell>
          <cell r="D45" t="str">
            <v>M</v>
          </cell>
          <cell r="E45" t="str">
            <v>CR</v>
          </cell>
          <cell r="F45">
            <v>3.19</v>
          </cell>
          <cell r="G45">
            <v>5.24</v>
          </cell>
          <cell r="H45">
            <v>3.59</v>
          </cell>
          <cell r="I45">
            <v>4.83</v>
          </cell>
          <cell r="J45">
            <v>3.71</v>
          </cell>
          <cell r="K45"/>
          <cell r="L45">
            <v>4.26</v>
          </cell>
        </row>
        <row r="46">
          <cell r="B46">
            <v>37600</v>
          </cell>
          <cell r="C46" t="str">
            <v>ACESSORIO DE LIGACAO NAO ELETRICO PARA CARGAS EXPLOSIVAS, TUBO DE 6 M</v>
          </cell>
          <cell r="D46" t="str">
            <v>UN</v>
          </cell>
          <cell r="E46" t="str">
            <v>CR</v>
          </cell>
          <cell r="F46"/>
          <cell r="G46"/>
          <cell r="H46"/>
          <cell r="I46"/>
          <cell r="J46"/>
          <cell r="K46"/>
          <cell r="L46"/>
        </row>
        <row r="47">
          <cell r="B47">
            <v>37599</v>
          </cell>
          <cell r="C47" t="str">
            <v>ACESSORIO INICIADOR NAO ELETRICO, TUBO DE 6 M, TEMPO DE RETARDO DE *160* MS</v>
          </cell>
          <cell r="D47" t="str">
            <v>UN</v>
          </cell>
          <cell r="E47" t="str">
            <v>CR</v>
          </cell>
          <cell r="F47"/>
          <cell r="G47"/>
          <cell r="H47"/>
          <cell r="I47"/>
          <cell r="J47"/>
          <cell r="K47"/>
          <cell r="L47"/>
        </row>
        <row r="48">
          <cell r="B48">
            <v>1</v>
          </cell>
          <cell r="C48" t="str">
            <v>ACETILENO - RECARGA DE GAS PARA CILINDRO (NAO INCLUI TROCA/MANUTENCAO DO CILINDRO)</v>
          </cell>
          <cell r="D48" t="str">
            <v>KG</v>
          </cell>
          <cell r="E48" t="str">
            <v>C</v>
          </cell>
          <cell r="F48"/>
          <cell r="G48">
            <v>133.33000000000001</v>
          </cell>
          <cell r="H48"/>
          <cell r="I48"/>
          <cell r="J48">
            <v>157.78</v>
          </cell>
          <cell r="K48">
            <v>101.13</v>
          </cell>
          <cell r="L48"/>
        </row>
        <row r="49">
          <cell r="B49">
            <v>3</v>
          </cell>
          <cell r="C49" t="str">
            <v>ACIDO CLORIDRICO / ACIDO MURIATICO, DILUICAO 10% A 12% PARA USO EM LIMPEZA</v>
          </cell>
          <cell r="D49" t="str">
            <v>L</v>
          </cell>
          <cell r="E49" t="str">
            <v>CR</v>
          </cell>
          <cell r="F49">
            <v>18.88</v>
          </cell>
          <cell r="G49">
            <v>18.149999999999999</v>
          </cell>
          <cell r="H49">
            <v>15.17</v>
          </cell>
          <cell r="I49">
            <v>15.57</v>
          </cell>
          <cell r="J49">
            <v>14.5</v>
          </cell>
          <cell r="K49">
            <v>18.36</v>
          </cell>
          <cell r="L49">
            <v>13.98</v>
          </cell>
        </row>
        <row r="50">
          <cell r="B50">
            <v>43054</v>
          </cell>
          <cell r="C50" t="str">
            <v>ACO CA-25, 10,0 MM, OU 12,5 MM, OU 16,0 MM, OU 20,0 MM, OU 25,0 MM, VERGALHAO</v>
          </cell>
          <cell r="D50" t="str">
            <v>KG</v>
          </cell>
          <cell r="E50" t="str">
            <v>CR</v>
          </cell>
          <cell r="F50">
            <v>10.67</v>
          </cell>
          <cell r="G50">
            <v>9.81</v>
          </cell>
          <cell r="H50">
            <v>9.2899999999999991</v>
          </cell>
          <cell r="I50">
            <v>9.49</v>
          </cell>
          <cell r="J50">
            <v>7.91</v>
          </cell>
          <cell r="K50">
            <v>7.95</v>
          </cell>
          <cell r="L50">
            <v>8.33</v>
          </cell>
        </row>
        <row r="51">
          <cell r="B51">
            <v>42402</v>
          </cell>
          <cell r="C51" t="str">
            <v>ACO CA-25, 16,0 MM, BARRA DE TRANSFERENCIA</v>
          </cell>
          <cell r="D51" t="str">
            <v>KG</v>
          </cell>
          <cell r="E51" t="str">
            <v>CR</v>
          </cell>
          <cell r="F51">
            <v>10.19</v>
          </cell>
          <cell r="G51">
            <v>9.3800000000000008</v>
          </cell>
          <cell r="H51">
            <v>8.8800000000000008</v>
          </cell>
          <cell r="I51">
            <v>9.07</v>
          </cell>
          <cell r="J51">
            <v>7.56</v>
          </cell>
          <cell r="K51">
            <v>7.6</v>
          </cell>
          <cell r="L51">
            <v>7.96</v>
          </cell>
        </row>
        <row r="52">
          <cell r="B52">
            <v>42403</v>
          </cell>
          <cell r="C52" t="str">
            <v>ACO CA-25, 20,0 MM, BARRA DE TRANSFERENCIA</v>
          </cell>
          <cell r="D52" t="str">
            <v>KG</v>
          </cell>
          <cell r="E52" t="str">
            <v>CR</v>
          </cell>
          <cell r="F52">
            <v>13.08</v>
          </cell>
          <cell r="G52">
            <v>12.03</v>
          </cell>
          <cell r="H52">
            <v>11.39</v>
          </cell>
          <cell r="I52">
            <v>11.63</v>
          </cell>
          <cell r="J52">
            <v>9.6999999999999993</v>
          </cell>
          <cell r="K52">
            <v>9.75</v>
          </cell>
          <cell r="L52">
            <v>10.220000000000001</v>
          </cell>
        </row>
        <row r="53">
          <cell r="B53">
            <v>42404</v>
          </cell>
          <cell r="C53" t="str">
            <v>ACO CA-25, 25,0 MM, BARRA DE TRANSFERENCIA</v>
          </cell>
          <cell r="D53" t="str">
            <v>KG</v>
          </cell>
          <cell r="E53" t="str">
            <v>CR</v>
          </cell>
          <cell r="F53">
            <v>13</v>
          </cell>
          <cell r="G53">
            <v>11.96</v>
          </cell>
          <cell r="H53">
            <v>11.32</v>
          </cell>
          <cell r="I53">
            <v>11.57</v>
          </cell>
          <cell r="J53">
            <v>9.65</v>
          </cell>
          <cell r="K53">
            <v>9.69</v>
          </cell>
          <cell r="L53">
            <v>10.16</v>
          </cell>
        </row>
        <row r="54">
          <cell r="B54">
            <v>42405</v>
          </cell>
          <cell r="C54" t="str">
            <v>ACO CA-25, 32,0 MM, BARRA DE TRANSFERENCIA</v>
          </cell>
          <cell r="D54" t="str">
            <v>KG</v>
          </cell>
          <cell r="E54" t="str">
            <v>CR</v>
          </cell>
          <cell r="F54">
            <v>13.85</v>
          </cell>
          <cell r="G54">
            <v>12.74</v>
          </cell>
          <cell r="H54">
            <v>12.06</v>
          </cell>
          <cell r="I54">
            <v>12.32</v>
          </cell>
          <cell r="J54">
            <v>10.27</v>
          </cell>
          <cell r="K54">
            <v>10.32</v>
          </cell>
          <cell r="L54">
            <v>10.82</v>
          </cell>
        </row>
        <row r="55">
          <cell r="B55">
            <v>34341</v>
          </cell>
          <cell r="C55" t="str">
            <v>ACO CA-25, 32,0 MM, VERGALHAO</v>
          </cell>
          <cell r="D55" t="str">
            <v>KG</v>
          </cell>
          <cell r="E55" t="str">
            <v>CR</v>
          </cell>
          <cell r="F55">
            <v>12.02</v>
          </cell>
          <cell r="G55">
            <v>11.06</v>
          </cell>
          <cell r="H55">
            <v>10.47</v>
          </cell>
          <cell r="I55">
            <v>10.69</v>
          </cell>
          <cell r="J55">
            <v>8.92</v>
          </cell>
          <cell r="K55">
            <v>8.9600000000000009</v>
          </cell>
          <cell r="L55">
            <v>9.39</v>
          </cell>
        </row>
        <row r="56">
          <cell r="B56">
            <v>43053</v>
          </cell>
          <cell r="C56" t="str">
            <v>ACO CA-25, 6,3 MM OU 8,0 MM, VERGALHAO</v>
          </cell>
          <cell r="D56" t="str">
            <v>KG</v>
          </cell>
          <cell r="E56" t="str">
            <v>CR</v>
          </cell>
          <cell r="F56">
            <v>9.5299999999999994</v>
          </cell>
          <cell r="G56">
            <v>8.76</v>
          </cell>
          <cell r="H56">
            <v>8.3000000000000007</v>
          </cell>
          <cell r="I56">
            <v>8.4700000000000006</v>
          </cell>
          <cell r="J56">
            <v>7.07</v>
          </cell>
          <cell r="K56">
            <v>7.1</v>
          </cell>
          <cell r="L56">
            <v>7.44</v>
          </cell>
        </row>
        <row r="57">
          <cell r="B57">
            <v>43058</v>
          </cell>
          <cell r="C57" t="str">
            <v>ACO CA-50, 10,0 MM, OU 12,5 MM, OU 16,0 MM, OU 20,0 MM, DOBRADO E CORTADO</v>
          </cell>
          <cell r="D57" t="str">
            <v>KG</v>
          </cell>
          <cell r="E57" t="str">
            <v>CR</v>
          </cell>
          <cell r="F57">
            <v>9.8800000000000008</v>
          </cell>
          <cell r="G57">
            <v>9.09</v>
          </cell>
          <cell r="H57">
            <v>8.6</v>
          </cell>
          <cell r="I57">
            <v>8.7899999999999991</v>
          </cell>
          <cell r="J57">
            <v>7.33</v>
          </cell>
          <cell r="K57">
            <v>7.36</v>
          </cell>
          <cell r="L57">
            <v>7.72</v>
          </cell>
        </row>
        <row r="58">
          <cell r="B58">
            <v>34</v>
          </cell>
          <cell r="C58" t="str">
            <v>ACO CA-50, 10,0 MM, VERGALHAO</v>
          </cell>
          <cell r="D58" t="str">
            <v>KG</v>
          </cell>
          <cell r="E58" t="str">
            <v>CR</v>
          </cell>
          <cell r="F58">
            <v>9.93</v>
          </cell>
          <cell r="G58">
            <v>9.1300000000000008</v>
          </cell>
          <cell r="H58">
            <v>8.65</v>
          </cell>
          <cell r="I58">
            <v>8.83</v>
          </cell>
          <cell r="J58">
            <v>7.36</v>
          </cell>
          <cell r="K58">
            <v>7.4</v>
          </cell>
          <cell r="L58">
            <v>7.76</v>
          </cell>
        </row>
        <row r="59">
          <cell r="B59">
            <v>43055</v>
          </cell>
          <cell r="C59" t="str">
            <v>ACO CA-50, 12,5 MM OU 16,0 MM, VERGALHAO</v>
          </cell>
          <cell r="D59" t="str">
            <v>KG</v>
          </cell>
          <cell r="E59" t="str">
            <v>C</v>
          </cell>
          <cell r="F59">
            <v>8.6</v>
          </cell>
          <cell r="G59">
            <v>7.91</v>
          </cell>
          <cell r="H59">
            <v>7.49</v>
          </cell>
          <cell r="I59">
            <v>7.65</v>
          </cell>
          <cell r="J59">
            <v>6.38</v>
          </cell>
          <cell r="K59">
            <v>6.41</v>
          </cell>
          <cell r="L59">
            <v>6.72</v>
          </cell>
        </row>
        <row r="60">
          <cell r="B60">
            <v>43056</v>
          </cell>
          <cell r="C60" t="str">
            <v>ACO CA-50, 20,0 MM OU 25,0 MM, VERGALHAO</v>
          </cell>
          <cell r="D60" t="str">
            <v>KG</v>
          </cell>
          <cell r="E60" t="str">
            <v>CR</v>
          </cell>
          <cell r="F60">
            <v>9.92</v>
          </cell>
          <cell r="G60">
            <v>9.1199999999999992</v>
          </cell>
          <cell r="H60">
            <v>8.6300000000000008</v>
          </cell>
          <cell r="I60">
            <v>8.82</v>
          </cell>
          <cell r="J60">
            <v>7.35</v>
          </cell>
          <cell r="K60">
            <v>7.39</v>
          </cell>
          <cell r="L60">
            <v>7.75</v>
          </cell>
        </row>
        <row r="61">
          <cell r="B61">
            <v>43057</v>
          </cell>
          <cell r="C61" t="str">
            <v>ACO CA-50, 32,0 MM, VERGALHAO</v>
          </cell>
          <cell r="D61" t="str">
            <v>KG</v>
          </cell>
          <cell r="E61" t="str">
            <v>CR</v>
          </cell>
          <cell r="F61">
            <v>10.9</v>
          </cell>
          <cell r="G61">
            <v>10.02</v>
          </cell>
          <cell r="H61">
            <v>9.49</v>
          </cell>
          <cell r="I61">
            <v>9.69</v>
          </cell>
          <cell r="J61">
            <v>8.08</v>
          </cell>
          <cell r="K61">
            <v>8.1199999999999992</v>
          </cell>
          <cell r="L61">
            <v>8.51</v>
          </cell>
        </row>
        <row r="62">
          <cell r="B62">
            <v>34449</v>
          </cell>
          <cell r="C62" t="str">
            <v>ACO CA-50, 6,3 MM, DOBRADO E CORTADO</v>
          </cell>
          <cell r="D62" t="str">
            <v>KG</v>
          </cell>
          <cell r="E62" t="str">
            <v>CR</v>
          </cell>
          <cell r="F62">
            <v>11.65</v>
          </cell>
          <cell r="G62">
            <v>10.71</v>
          </cell>
          <cell r="H62">
            <v>10.14</v>
          </cell>
          <cell r="I62">
            <v>10.36</v>
          </cell>
          <cell r="J62">
            <v>8.64</v>
          </cell>
          <cell r="K62">
            <v>8.68</v>
          </cell>
          <cell r="L62">
            <v>9.1</v>
          </cell>
        </row>
        <row r="63">
          <cell r="B63">
            <v>32</v>
          </cell>
          <cell r="C63" t="str">
            <v>ACO CA-50, 6,3 MM, VERGALHAO</v>
          </cell>
          <cell r="D63" t="str">
            <v>KG</v>
          </cell>
          <cell r="E63" t="str">
            <v>CR</v>
          </cell>
          <cell r="F63">
            <v>10.47</v>
          </cell>
          <cell r="G63">
            <v>9.6300000000000008</v>
          </cell>
          <cell r="H63">
            <v>9.1199999999999992</v>
          </cell>
          <cell r="I63">
            <v>9.32</v>
          </cell>
          <cell r="J63">
            <v>7.77</v>
          </cell>
          <cell r="K63">
            <v>7.8</v>
          </cell>
          <cell r="L63">
            <v>8.18</v>
          </cell>
        </row>
        <row r="64">
          <cell r="B64">
            <v>33</v>
          </cell>
          <cell r="C64" t="str">
            <v>ACO CA-50, 8,0 MM, VERGALHAO</v>
          </cell>
          <cell r="D64" t="str">
            <v>KG</v>
          </cell>
          <cell r="E64" t="str">
            <v>CR</v>
          </cell>
          <cell r="F64">
            <v>10.53</v>
          </cell>
          <cell r="G64">
            <v>9.69</v>
          </cell>
          <cell r="H64">
            <v>9.17</v>
          </cell>
          <cell r="I64">
            <v>9.3699999999999992</v>
          </cell>
          <cell r="J64">
            <v>7.81</v>
          </cell>
          <cell r="K64">
            <v>7.85</v>
          </cell>
          <cell r="L64">
            <v>8.23</v>
          </cell>
        </row>
        <row r="65">
          <cell r="B65">
            <v>43061</v>
          </cell>
          <cell r="C65" t="str">
            <v>ACO CA-60, 4,2 MM OU 5,0 MM, DOBRADO E CORTADO</v>
          </cell>
          <cell r="D65" t="str">
            <v>KG</v>
          </cell>
          <cell r="E65" t="str">
            <v>CR</v>
          </cell>
          <cell r="F65">
            <v>9.84</v>
          </cell>
          <cell r="G65">
            <v>9.0500000000000007</v>
          </cell>
          <cell r="H65">
            <v>8.57</v>
          </cell>
          <cell r="I65">
            <v>8.75</v>
          </cell>
          <cell r="J65">
            <v>7.3</v>
          </cell>
          <cell r="K65">
            <v>7.33</v>
          </cell>
          <cell r="L65">
            <v>7.69</v>
          </cell>
        </row>
        <row r="66">
          <cell r="B66">
            <v>43059</v>
          </cell>
          <cell r="C66" t="str">
            <v>ACO CA-60, 4,2 MM, OU 5,0 MM, OU 6,0 MM, OU 7,0 MM, VERGALHAO</v>
          </cell>
          <cell r="D66" t="str">
            <v>KG</v>
          </cell>
          <cell r="E66" t="str">
            <v>CR</v>
          </cell>
          <cell r="F66">
            <v>9.39</v>
          </cell>
          <cell r="G66">
            <v>8.64</v>
          </cell>
          <cell r="H66">
            <v>8.18</v>
          </cell>
          <cell r="I66">
            <v>8.36</v>
          </cell>
          <cell r="J66">
            <v>6.97</v>
          </cell>
          <cell r="K66">
            <v>7</v>
          </cell>
          <cell r="L66">
            <v>7.34</v>
          </cell>
        </row>
        <row r="67">
          <cell r="B67">
            <v>43062</v>
          </cell>
          <cell r="C67" t="str">
            <v>ACO CA-60, 6,0 MM OU 7,0 MM, DOBRADO E CORTADO</v>
          </cell>
          <cell r="D67" t="str">
            <v>KG</v>
          </cell>
          <cell r="E67" t="str">
            <v>CR</v>
          </cell>
          <cell r="F67">
            <v>10.41</v>
          </cell>
          <cell r="G67">
            <v>9.58</v>
          </cell>
          <cell r="H67">
            <v>9.07</v>
          </cell>
          <cell r="I67">
            <v>9.26</v>
          </cell>
          <cell r="J67">
            <v>7.72</v>
          </cell>
          <cell r="K67">
            <v>7.76</v>
          </cell>
          <cell r="L67">
            <v>8.1300000000000008</v>
          </cell>
        </row>
        <row r="68">
          <cell r="B68">
            <v>43060</v>
          </cell>
          <cell r="C68" t="str">
            <v>ACO CA-60, 8,0 MM OU 9,5 MM, VERGALHAO</v>
          </cell>
          <cell r="D68" t="str">
            <v>KG</v>
          </cell>
          <cell r="E68" t="str">
            <v>CR</v>
          </cell>
          <cell r="F68">
            <v>8.18</v>
          </cell>
          <cell r="G68">
            <v>7.53</v>
          </cell>
          <cell r="H68">
            <v>7.13</v>
          </cell>
          <cell r="I68">
            <v>7.28</v>
          </cell>
          <cell r="J68">
            <v>6.07</v>
          </cell>
          <cell r="K68">
            <v>6.1</v>
          </cell>
          <cell r="L68">
            <v>6.39</v>
          </cell>
        </row>
        <row r="69">
          <cell r="B69">
            <v>40410</v>
          </cell>
          <cell r="C69" t="str">
            <v>ACOPLAMENTO RIGIDO EM FERRO FUNDIDO PARA SISTEMA DE TUBULACAO RANHURADA, DN 50 MM (2")</v>
          </cell>
          <cell r="D69" t="str">
            <v>UN</v>
          </cell>
          <cell r="E69" t="str">
            <v>C</v>
          </cell>
          <cell r="F69"/>
          <cell r="G69"/>
          <cell r="H69"/>
          <cell r="I69"/>
          <cell r="J69">
            <v>38</v>
          </cell>
          <cell r="K69"/>
          <cell r="L69"/>
        </row>
        <row r="70">
          <cell r="B70">
            <v>40411</v>
          </cell>
          <cell r="C70" t="str">
            <v>ACOPLAMENTO RIGIDO EM FERRO FUNDIDO PARA SISTEMA DE TUBULACAO RANHURADA, DN 65 MM (2 1/2")</v>
          </cell>
          <cell r="D70" t="str">
            <v>UN</v>
          </cell>
          <cell r="E70" t="str">
            <v>CR</v>
          </cell>
          <cell r="F70"/>
          <cell r="G70"/>
          <cell r="H70"/>
          <cell r="I70"/>
          <cell r="J70">
            <v>41.24</v>
          </cell>
          <cell r="K70"/>
          <cell r="L70"/>
        </row>
        <row r="71">
          <cell r="B71">
            <v>40412</v>
          </cell>
          <cell r="C71" t="str">
            <v>ACOPLAMENTO RIGIDO EM FERRO FUNDIDO PARA SISTEMA DE TUBULACAO RANHURADA, DN 80 MM (3")</v>
          </cell>
          <cell r="D71" t="str">
            <v>UN</v>
          </cell>
          <cell r="E71" t="str">
            <v>CR</v>
          </cell>
          <cell r="F71"/>
          <cell r="G71"/>
          <cell r="H71"/>
          <cell r="I71"/>
          <cell r="J71">
            <v>46.28</v>
          </cell>
          <cell r="K71"/>
          <cell r="L71"/>
        </row>
        <row r="72">
          <cell r="B72">
            <v>44254</v>
          </cell>
          <cell r="C72" t="str">
            <v>ADAPTADOR CPVC, ROSCAVEL, COM FLANGES E ANEL DE VEDACAO, 15 MM, CAIXA D'AGUA PARA AGUA QUENTE</v>
          </cell>
          <cell r="D72" t="str">
            <v>UN</v>
          </cell>
          <cell r="E72" t="str">
            <v>CR</v>
          </cell>
          <cell r="F72">
            <v>32.79</v>
          </cell>
          <cell r="G72"/>
          <cell r="H72">
            <v>29</v>
          </cell>
          <cell r="I72"/>
          <cell r="J72">
            <v>28.81</v>
          </cell>
          <cell r="K72">
            <v>27.19</v>
          </cell>
          <cell r="L72">
            <v>29.26</v>
          </cell>
        </row>
        <row r="73">
          <cell r="B73">
            <v>44255</v>
          </cell>
          <cell r="C73" t="str">
            <v>ADAPTADOR CPVC, ROSCAVEL, COM FLANGES E ANEL DE VEDACAO, 22 MM, CAIXA D'AGUA PARA AGUA QUENTE</v>
          </cell>
          <cell r="D73" t="str">
            <v>UN</v>
          </cell>
          <cell r="E73" t="str">
            <v>CR</v>
          </cell>
          <cell r="F73">
            <v>36.35</v>
          </cell>
          <cell r="G73"/>
          <cell r="H73">
            <v>32.14</v>
          </cell>
          <cell r="I73"/>
          <cell r="J73">
            <v>31.93</v>
          </cell>
          <cell r="K73">
            <v>30.13</v>
          </cell>
          <cell r="L73">
            <v>32.44</v>
          </cell>
        </row>
        <row r="74">
          <cell r="B74">
            <v>44256</v>
          </cell>
          <cell r="C74" t="str">
            <v>ADAPTADOR CPVC, ROSCAVEL, COM FLANGES E ANEL DE VEDACAO, 28 MM, CAIXA D'AGUA PARA AGUA QUENTE</v>
          </cell>
          <cell r="D74" t="str">
            <v>UN</v>
          </cell>
          <cell r="E74" t="str">
            <v>CR</v>
          </cell>
          <cell r="F74">
            <v>41.05</v>
          </cell>
          <cell r="G74"/>
          <cell r="H74">
            <v>36.299999999999997</v>
          </cell>
          <cell r="I74"/>
          <cell r="J74">
            <v>36.06</v>
          </cell>
          <cell r="K74">
            <v>34.03</v>
          </cell>
          <cell r="L74">
            <v>36.64</v>
          </cell>
        </row>
        <row r="75">
          <cell r="B75">
            <v>44257</v>
          </cell>
          <cell r="C75" t="str">
            <v>ADAPTADOR CPVC, ROSCAVEL, COM FLANGES E ANEL DE VEDACAO, 35 MM, CAIXA D'AGUA PARA AGUA QUENTE</v>
          </cell>
          <cell r="D75" t="str">
            <v>UN</v>
          </cell>
          <cell r="E75" t="str">
            <v>CR</v>
          </cell>
          <cell r="F75">
            <v>64.95</v>
          </cell>
          <cell r="G75"/>
          <cell r="H75">
            <v>57.43</v>
          </cell>
          <cell r="I75"/>
          <cell r="J75">
            <v>57.05</v>
          </cell>
          <cell r="K75">
            <v>53.84</v>
          </cell>
          <cell r="L75">
            <v>57.96</v>
          </cell>
        </row>
        <row r="76">
          <cell r="B76">
            <v>44258</v>
          </cell>
          <cell r="C76" t="str">
            <v>ADAPTADOR CPVC, ROSCAVEL, COM FLANGES E ANEL DE VEDACAO, 42 MM, CAIXA D'AGUA PARA AGUA QUENTE</v>
          </cell>
          <cell r="D76" t="str">
            <v>UN</v>
          </cell>
          <cell r="E76" t="str">
            <v>CR</v>
          </cell>
          <cell r="F76">
            <v>74.23</v>
          </cell>
          <cell r="G76"/>
          <cell r="H76">
            <v>65.64</v>
          </cell>
          <cell r="I76"/>
          <cell r="J76">
            <v>65.2</v>
          </cell>
          <cell r="K76">
            <v>61.54</v>
          </cell>
          <cell r="L76">
            <v>66.239999999999995</v>
          </cell>
        </row>
        <row r="77">
          <cell r="B77">
            <v>44259</v>
          </cell>
          <cell r="C77" t="str">
            <v>ADAPTADOR CPVC, ROSCAVEL, COM FLANGES E ANEL DE VEDACAO, 54 MM, CAIXA D'AGUA PARA AGUA QUENTE</v>
          </cell>
          <cell r="D77" t="str">
            <v>UN</v>
          </cell>
          <cell r="E77" t="str">
            <v>CR</v>
          </cell>
          <cell r="F77">
            <v>101.88</v>
          </cell>
          <cell r="G77"/>
          <cell r="H77">
            <v>90.1</v>
          </cell>
          <cell r="I77"/>
          <cell r="J77">
            <v>89.5</v>
          </cell>
          <cell r="K77">
            <v>84.47</v>
          </cell>
          <cell r="L77">
            <v>90.92</v>
          </cell>
        </row>
        <row r="78">
          <cell r="B78">
            <v>37997</v>
          </cell>
          <cell r="C78" t="str">
            <v>ADAPTADOR CPVC, SOLDAVEL, 15 MM, PARA AGUA QUENTE</v>
          </cell>
          <cell r="D78" t="str">
            <v>UN</v>
          </cell>
          <cell r="E78" t="str">
            <v>CR</v>
          </cell>
          <cell r="F78">
            <v>19.54</v>
          </cell>
          <cell r="G78"/>
          <cell r="H78">
            <v>17.28</v>
          </cell>
          <cell r="I78"/>
          <cell r="J78">
            <v>17.16</v>
          </cell>
          <cell r="K78">
            <v>16.2</v>
          </cell>
          <cell r="L78">
            <v>17.440000000000001</v>
          </cell>
        </row>
        <row r="79">
          <cell r="B79">
            <v>37998</v>
          </cell>
          <cell r="C79" t="str">
            <v>ADAPTADOR CPVC, SOLDAVEL, 22 MM, PARA AGUA QUENTE</v>
          </cell>
          <cell r="D79" t="str">
            <v>UN</v>
          </cell>
          <cell r="E79" t="str">
            <v>CR</v>
          </cell>
          <cell r="F79">
            <v>26.15</v>
          </cell>
          <cell r="G79"/>
          <cell r="H79">
            <v>23.13</v>
          </cell>
          <cell r="I79"/>
          <cell r="J79">
            <v>22.97</v>
          </cell>
          <cell r="K79">
            <v>21.68</v>
          </cell>
          <cell r="L79">
            <v>23.34</v>
          </cell>
        </row>
        <row r="80">
          <cell r="B80">
            <v>55</v>
          </cell>
          <cell r="C80" t="str">
            <v>ADAPTADOR DE COMPRESSAO EM POLIPROPILENO (PP), PARA TUBO EM PEAD, 20 MM X 1/2", PARA LIGACAO PREDIAL DE AGUA (NTS 179)</v>
          </cell>
          <cell r="D80" t="str">
            <v>UN</v>
          </cell>
          <cell r="E80" t="str">
            <v>C</v>
          </cell>
          <cell r="F80"/>
          <cell r="G80"/>
          <cell r="H80"/>
          <cell r="I80"/>
          <cell r="J80"/>
          <cell r="K80"/>
          <cell r="L80"/>
        </row>
        <row r="81">
          <cell r="B81">
            <v>61</v>
          </cell>
          <cell r="C81" t="str">
            <v>ADAPTADOR DE COMPRESSAO EM POLIPROPILENO (PP), PARA TUBO EM PEAD, 20 MM X 3/4", PARA LIGACAO PREDIAL DE AGUA (NTS 179)</v>
          </cell>
          <cell r="D81" t="str">
            <v>UN</v>
          </cell>
          <cell r="E81" t="str">
            <v>CR</v>
          </cell>
          <cell r="F81"/>
          <cell r="G81"/>
          <cell r="H81"/>
          <cell r="I81"/>
          <cell r="J81"/>
          <cell r="K81"/>
          <cell r="L81"/>
        </row>
        <row r="82">
          <cell r="B82">
            <v>62</v>
          </cell>
          <cell r="C82" t="str">
            <v>ADAPTADOR DE COMPRESSAO EM POLIPROPILENO (PP), PARA TUBO EM PEAD, 32 MM X 1", PARA LIGACAO PREDIAL DE AGUA (NTS 179)</v>
          </cell>
          <cell r="D82" t="str">
            <v>UN</v>
          </cell>
          <cell r="E82" t="str">
            <v>CR</v>
          </cell>
          <cell r="F82"/>
          <cell r="G82"/>
          <cell r="H82"/>
          <cell r="I82"/>
          <cell r="J82"/>
          <cell r="K82"/>
          <cell r="L82"/>
        </row>
        <row r="83">
          <cell r="B83">
            <v>10899</v>
          </cell>
          <cell r="C83" t="str">
            <v>ADAPTADOR EM LATAO, ENGATE RAPIDO 2 1/2" X ROSCA INTERNA 5 FIOS 2 1/2", PARA INSTALACAO PREDIAL DE COMBATE A INCENDIO</v>
          </cell>
          <cell r="D83" t="str">
            <v>UN</v>
          </cell>
          <cell r="E83" t="str">
            <v>CR</v>
          </cell>
          <cell r="F83">
            <v>67.900000000000006</v>
          </cell>
          <cell r="G83">
            <v>105.14</v>
          </cell>
          <cell r="H83">
            <v>94.19</v>
          </cell>
          <cell r="I83"/>
          <cell r="J83">
            <v>125.17</v>
          </cell>
          <cell r="K83">
            <v>88.71</v>
          </cell>
          <cell r="L83">
            <v>78.849999999999994</v>
          </cell>
        </row>
        <row r="84">
          <cell r="B84">
            <v>10900</v>
          </cell>
          <cell r="C84" t="str">
            <v>ADAPTADOR EM LATAO, ENGATE RAPIDO1 1/2" X ROSCA INTERNA 5 FIOS 2 1/2", PARA INSTALACAO PREDIAL DE COMBATE A INCENDIO</v>
          </cell>
          <cell r="D84" t="str">
            <v>UN</v>
          </cell>
          <cell r="E84" t="str">
            <v>CR</v>
          </cell>
          <cell r="F84">
            <v>53.14</v>
          </cell>
          <cell r="G84">
            <v>82.28</v>
          </cell>
          <cell r="H84">
            <v>73.709999999999994</v>
          </cell>
          <cell r="I84"/>
          <cell r="J84">
            <v>97.96</v>
          </cell>
          <cell r="K84">
            <v>69.42</v>
          </cell>
          <cell r="L84">
            <v>61.71</v>
          </cell>
        </row>
        <row r="85">
          <cell r="B85">
            <v>47</v>
          </cell>
          <cell r="C85" t="str">
            <v>ADAPTADOR PVC PBA, BOLSA/ROSCA, JE, DN 100 / DE 110 MM</v>
          </cell>
          <cell r="D85" t="str">
            <v>UN</v>
          </cell>
          <cell r="E85" t="str">
            <v>CR</v>
          </cell>
          <cell r="F85">
            <v>86.02</v>
          </cell>
          <cell r="G85">
            <v>77.53</v>
          </cell>
          <cell r="H85"/>
          <cell r="I85">
            <v>78.72</v>
          </cell>
          <cell r="J85">
            <v>60.97</v>
          </cell>
          <cell r="K85"/>
          <cell r="L85"/>
        </row>
        <row r="86">
          <cell r="B86">
            <v>48</v>
          </cell>
          <cell r="C86" t="str">
            <v>ADAPTADOR PVC PBA, BOLSA/ROSCA, JE, DN 50 / DE 60 MM</v>
          </cell>
          <cell r="D86" t="str">
            <v>UN</v>
          </cell>
          <cell r="E86" t="str">
            <v>CR</v>
          </cell>
          <cell r="F86">
            <v>22.44</v>
          </cell>
          <cell r="G86">
            <v>20.22</v>
          </cell>
          <cell r="H86"/>
          <cell r="I86">
            <v>20.53</v>
          </cell>
          <cell r="J86">
            <v>15.9</v>
          </cell>
          <cell r="K86"/>
          <cell r="L86"/>
        </row>
        <row r="87">
          <cell r="B87">
            <v>46</v>
          </cell>
          <cell r="C87" t="str">
            <v>ADAPTADOR PVC PBA, BOLSA/ROSCA, JE, DN 75 / DE 85 MM</v>
          </cell>
          <cell r="D87" t="str">
            <v>UN</v>
          </cell>
          <cell r="E87" t="str">
            <v>CR</v>
          </cell>
          <cell r="F87">
            <v>50.31</v>
          </cell>
          <cell r="G87">
            <v>45.34</v>
          </cell>
          <cell r="H87"/>
          <cell r="I87">
            <v>46.04</v>
          </cell>
          <cell r="J87">
            <v>35.659999999999997</v>
          </cell>
          <cell r="K87"/>
          <cell r="L87"/>
        </row>
        <row r="88">
          <cell r="B88">
            <v>52</v>
          </cell>
          <cell r="C88" t="str">
            <v>ADAPTADOR PVC PBA, PONTA/ROSCA, JE, DN 50 / DE 60 MM</v>
          </cell>
          <cell r="D88" t="str">
            <v>UN</v>
          </cell>
          <cell r="E88" t="str">
            <v>CR</v>
          </cell>
          <cell r="F88">
            <v>17.04</v>
          </cell>
          <cell r="G88">
            <v>15.36</v>
          </cell>
          <cell r="H88"/>
          <cell r="I88">
            <v>15.6</v>
          </cell>
          <cell r="J88">
            <v>12.08</v>
          </cell>
          <cell r="K88"/>
          <cell r="L88"/>
        </row>
        <row r="89">
          <cell r="B89">
            <v>43</v>
          </cell>
          <cell r="C89" t="str">
            <v>ADAPTADOR PVC PBA, PONTA/ROSCA, JE, DN 75 / DE 85 MM</v>
          </cell>
          <cell r="D89" t="str">
            <v>UN</v>
          </cell>
          <cell r="E89" t="str">
            <v>CR</v>
          </cell>
          <cell r="F89">
            <v>57.53</v>
          </cell>
          <cell r="G89">
            <v>51.85</v>
          </cell>
          <cell r="H89"/>
          <cell r="I89">
            <v>52.65</v>
          </cell>
          <cell r="J89">
            <v>40.78</v>
          </cell>
          <cell r="K89"/>
          <cell r="L89"/>
        </row>
        <row r="90">
          <cell r="B90">
            <v>103</v>
          </cell>
          <cell r="C90" t="str">
            <v>ADAPTADOR PVC SOLDAVEL CURTO COM BOLSA E ROSCA, 110 MM X 4", PARA AGUA FRIA</v>
          </cell>
          <cell r="D90" t="str">
            <v>UN</v>
          </cell>
          <cell r="E90" t="str">
            <v>CR</v>
          </cell>
          <cell r="F90">
            <v>50.31</v>
          </cell>
          <cell r="G90">
            <v>43.43</v>
          </cell>
          <cell r="H90">
            <v>39.89</v>
          </cell>
          <cell r="I90">
            <v>41.56</v>
          </cell>
          <cell r="J90">
            <v>38.950000000000003</v>
          </cell>
          <cell r="K90">
            <v>51.14</v>
          </cell>
          <cell r="L90">
            <v>48.95</v>
          </cell>
        </row>
        <row r="91">
          <cell r="B91">
            <v>107</v>
          </cell>
          <cell r="C91" t="str">
            <v>ADAPTADOR PVC SOLDAVEL CURTO COM BOLSA E ROSCA, 20 MM X 1/2", PARA AGUA FRIA</v>
          </cell>
          <cell r="D91" t="str">
            <v>UN</v>
          </cell>
          <cell r="E91" t="str">
            <v>CR</v>
          </cell>
          <cell r="F91">
            <v>0.94</v>
          </cell>
          <cell r="G91">
            <v>0.81</v>
          </cell>
          <cell r="H91">
            <v>0.75</v>
          </cell>
          <cell r="I91">
            <v>0.78</v>
          </cell>
          <cell r="J91">
            <v>0.73</v>
          </cell>
          <cell r="K91">
            <v>0.96</v>
          </cell>
          <cell r="L91">
            <v>0.92</v>
          </cell>
        </row>
        <row r="92">
          <cell r="B92">
            <v>65</v>
          </cell>
          <cell r="C92" t="str">
            <v>ADAPTADOR PVC SOLDAVEL CURTO COM BOLSA E ROSCA, 25 MM X 3/4", PARA AGUA FRIA</v>
          </cell>
          <cell r="D92" t="str">
            <v>UN</v>
          </cell>
          <cell r="E92" t="str">
            <v>CR</v>
          </cell>
          <cell r="F92">
            <v>1.04</v>
          </cell>
          <cell r="G92">
            <v>0.89</v>
          </cell>
          <cell r="H92">
            <v>0.82</v>
          </cell>
          <cell r="I92">
            <v>0.85</v>
          </cell>
          <cell r="J92">
            <v>0.8</v>
          </cell>
          <cell r="K92">
            <v>1.05</v>
          </cell>
          <cell r="L92">
            <v>1.01</v>
          </cell>
        </row>
        <row r="93">
          <cell r="B93">
            <v>108</v>
          </cell>
          <cell r="C93" t="str">
            <v>ADAPTADOR PVC SOLDAVEL CURTO COM BOLSA E ROSCA, 32 MM X 1", PARA AGUA FRIA</v>
          </cell>
          <cell r="D93" t="str">
            <v>UN</v>
          </cell>
          <cell r="E93" t="str">
            <v>CR</v>
          </cell>
          <cell r="F93">
            <v>2.08</v>
          </cell>
          <cell r="G93">
            <v>1.8</v>
          </cell>
          <cell r="H93">
            <v>1.65</v>
          </cell>
          <cell r="I93">
            <v>1.72</v>
          </cell>
          <cell r="J93">
            <v>1.61</v>
          </cell>
          <cell r="K93">
            <v>2.12</v>
          </cell>
          <cell r="L93">
            <v>2.0299999999999998</v>
          </cell>
        </row>
        <row r="94">
          <cell r="B94">
            <v>110</v>
          </cell>
          <cell r="C94" t="str">
            <v>ADAPTADOR PVC SOLDAVEL CURTO COM BOLSA E ROSCA, 40 MM X 1 1/2", PARA AGUA FRIA</v>
          </cell>
          <cell r="D94" t="str">
            <v>UN</v>
          </cell>
          <cell r="E94" t="str">
            <v>CR</v>
          </cell>
          <cell r="F94">
            <v>7.24</v>
          </cell>
          <cell r="G94">
            <v>6.25</v>
          </cell>
          <cell r="H94">
            <v>5.74</v>
          </cell>
          <cell r="I94">
            <v>5.98</v>
          </cell>
          <cell r="J94">
            <v>5.6</v>
          </cell>
          <cell r="K94">
            <v>7.36</v>
          </cell>
          <cell r="L94">
            <v>7.04</v>
          </cell>
        </row>
        <row r="95">
          <cell r="B95">
            <v>109</v>
          </cell>
          <cell r="C95" t="str">
            <v>ADAPTADOR PVC SOLDAVEL CURTO COM BOLSA E ROSCA, 40 MM X 1 1/4", PARA AGUA FRIA</v>
          </cell>
          <cell r="D95" t="str">
            <v>UN</v>
          </cell>
          <cell r="E95" t="str">
            <v>CR</v>
          </cell>
          <cell r="F95">
            <v>4.3099999999999996</v>
          </cell>
          <cell r="G95">
            <v>3.72</v>
          </cell>
          <cell r="H95">
            <v>3.42</v>
          </cell>
          <cell r="I95">
            <v>3.56</v>
          </cell>
          <cell r="J95">
            <v>3.34</v>
          </cell>
          <cell r="K95">
            <v>4.38</v>
          </cell>
          <cell r="L95">
            <v>4.1900000000000004</v>
          </cell>
        </row>
        <row r="96">
          <cell r="B96">
            <v>111</v>
          </cell>
          <cell r="C96" t="str">
            <v>ADAPTADOR PVC SOLDAVEL CURTO COM BOLSA E ROSCA, 50 MM X 1 1/4", PARA AGUA FRIA</v>
          </cell>
          <cell r="D96" t="str">
            <v>UN</v>
          </cell>
          <cell r="E96" t="str">
            <v>CR</v>
          </cell>
          <cell r="F96">
            <v>9.7899999999999991</v>
          </cell>
          <cell r="G96">
            <v>8.4499999999999993</v>
          </cell>
          <cell r="H96">
            <v>7.76</v>
          </cell>
          <cell r="I96">
            <v>8.09</v>
          </cell>
          <cell r="J96">
            <v>7.58</v>
          </cell>
          <cell r="K96">
            <v>9.9499999999999993</v>
          </cell>
          <cell r="L96">
            <v>9.5299999999999994</v>
          </cell>
        </row>
        <row r="97">
          <cell r="B97">
            <v>112</v>
          </cell>
          <cell r="C97" t="str">
            <v>ADAPTADOR PVC SOLDAVEL CURTO COM BOLSA E ROSCA, 50 MM X1 1/2", PARA AGUA FRIA</v>
          </cell>
          <cell r="D97" t="str">
            <v>UN</v>
          </cell>
          <cell r="E97" t="str">
            <v>CR</v>
          </cell>
          <cell r="F97">
            <v>5.19</v>
          </cell>
          <cell r="G97">
            <v>4.4800000000000004</v>
          </cell>
          <cell r="H97">
            <v>4.1100000000000003</v>
          </cell>
          <cell r="I97">
            <v>4.29</v>
          </cell>
          <cell r="J97">
            <v>4.0199999999999996</v>
          </cell>
          <cell r="K97">
            <v>5.27</v>
          </cell>
          <cell r="L97">
            <v>5.05</v>
          </cell>
        </row>
        <row r="98">
          <cell r="B98">
            <v>113</v>
          </cell>
          <cell r="C98" t="str">
            <v>ADAPTADOR PVC SOLDAVEL CURTO COM BOLSA E ROSCA, 60 MM X 2", PARA AGUA FRIA</v>
          </cell>
          <cell r="D98" t="str">
            <v>UN</v>
          </cell>
          <cell r="E98" t="str">
            <v>CR</v>
          </cell>
          <cell r="F98">
            <v>12.99</v>
          </cell>
          <cell r="G98">
            <v>11.21</v>
          </cell>
          <cell r="H98">
            <v>10.3</v>
          </cell>
          <cell r="I98">
            <v>10.73</v>
          </cell>
          <cell r="J98">
            <v>10.06</v>
          </cell>
          <cell r="K98">
            <v>13.21</v>
          </cell>
          <cell r="L98">
            <v>12.64</v>
          </cell>
        </row>
        <row r="99">
          <cell r="B99">
            <v>104</v>
          </cell>
          <cell r="C99" t="str">
            <v>ADAPTADOR PVC SOLDAVEL CURTO COM BOLSA E ROSCA, 75 MM X 2 1/2", PARA AGUA FRIA</v>
          </cell>
          <cell r="D99" t="str">
            <v>UN</v>
          </cell>
          <cell r="E99" t="str">
            <v>CR</v>
          </cell>
          <cell r="F99">
            <v>22.61</v>
          </cell>
          <cell r="G99">
            <v>19.52</v>
          </cell>
          <cell r="H99">
            <v>17.93</v>
          </cell>
          <cell r="I99">
            <v>18.68</v>
          </cell>
          <cell r="J99">
            <v>17.510000000000002</v>
          </cell>
          <cell r="K99">
            <v>22.98</v>
          </cell>
          <cell r="L99">
            <v>22</v>
          </cell>
        </row>
        <row r="100">
          <cell r="B100">
            <v>102</v>
          </cell>
          <cell r="C100" t="str">
            <v>ADAPTADOR PVC SOLDAVEL CURTO COM BOLSA E ROSCA, 85 MM X 3", PARA AGUA FRIA</v>
          </cell>
          <cell r="D100" t="str">
            <v>UN</v>
          </cell>
          <cell r="E100" t="str">
            <v>CR</v>
          </cell>
          <cell r="F100">
            <v>31.17</v>
          </cell>
          <cell r="G100">
            <v>26.91</v>
          </cell>
          <cell r="H100">
            <v>24.72</v>
          </cell>
          <cell r="I100">
            <v>25.75</v>
          </cell>
          <cell r="J100">
            <v>24.14</v>
          </cell>
          <cell r="K100">
            <v>31.69</v>
          </cell>
          <cell r="L100">
            <v>30.33</v>
          </cell>
        </row>
        <row r="101">
          <cell r="B101">
            <v>95</v>
          </cell>
          <cell r="C101" t="str">
            <v>ADAPTADOR PVC SOLDAVEL, COM FLANGE E ANEL DE VEDACAO, 20 MM X 1/2", PARA CAIXA D'AGUA</v>
          </cell>
          <cell r="D101" t="str">
            <v>UN</v>
          </cell>
          <cell r="E101" t="str">
            <v>CR</v>
          </cell>
          <cell r="F101">
            <v>13.17</v>
          </cell>
          <cell r="G101">
            <v>11.37</v>
          </cell>
          <cell r="H101">
            <v>10.44</v>
          </cell>
          <cell r="I101">
            <v>10.88</v>
          </cell>
          <cell r="J101">
            <v>10.199999999999999</v>
          </cell>
          <cell r="K101">
            <v>13.39</v>
          </cell>
          <cell r="L101">
            <v>12.82</v>
          </cell>
        </row>
        <row r="102">
          <cell r="B102">
            <v>96</v>
          </cell>
          <cell r="C102" t="str">
            <v>ADAPTADOR PVC SOLDAVEL, COM FLANGE E ANEL DE VEDACAO, 25 MM X 3/4", PARA CAIXA D'AGUA</v>
          </cell>
          <cell r="D102" t="str">
            <v>UN</v>
          </cell>
          <cell r="E102" t="str">
            <v>CR</v>
          </cell>
          <cell r="F102">
            <v>14.33</v>
          </cell>
          <cell r="G102">
            <v>12.37</v>
          </cell>
          <cell r="H102">
            <v>11.36</v>
          </cell>
          <cell r="I102">
            <v>11.84</v>
          </cell>
          <cell r="J102">
            <v>11.09</v>
          </cell>
          <cell r="K102">
            <v>14.57</v>
          </cell>
          <cell r="L102">
            <v>13.94</v>
          </cell>
        </row>
        <row r="103">
          <cell r="B103">
            <v>97</v>
          </cell>
          <cell r="C103" t="str">
            <v>ADAPTADOR PVC SOLDAVEL, COM FLANGE E ANEL DE VEDACAO, 32 MM X 1", PARA CAIXA D'AGUA</v>
          </cell>
          <cell r="D103" t="str">
            <v>UN</v>
          </cell>
          <cell r="E103" t="str">
            <v>CR</v>
          </cell>
          <cell r="F103">
            <v>21.56</v>
          </cell>
          <cell r="G103">
            <v>18.61</v>
          </cell>
          <cell r="H103">
            <v>17.09</v>
          </cell>
          <cell r="I103">
            <v>17.809999999999999</v>
          </cell>
          <cell r="J103">
            <v>16.690000000000001</v>
          </cell>
          <cell r="K103">
            <v>21.91</v>
          </cell>
          <cell r="L103">
            <v>20.98</v>
          </cell>
        </row>
        <row r="104">
          <cell r="B104">
            <v>98</v>
          </cell>
          <cell r="C104" t="str">
            <v>ADAPTADOR PVC SOLDAVEL, COM FLANGE E ANEL DE VEDACAO, 40 MM X 1 1/4", PARA CAIXA D'AGUA</v>
          </cell>
          <cell r="D104" t="str">
            <v>UN</v>
          </cell>
          <cell r="E104" t="str">
            <v>CR</v>
          </cell>
          <cell r="F104">
            <v>32.270000000000003</v>
          </cell>
          <cell r="G104">
            <v>27.86</v>
          </cell>
          <cell r="H104">
            <v>25.59</v>
          </cell>
          <cell r="I104">
            <v>26.66</v>
          </cell>
          <cell r="J104">
            <v>24.99</v>
          </cell>
          <cell r="K104">
            <v>32.799999999999997</v>
          </cell>
          <cell r="L104">
            <v>31.4</v>
          </cell>
        </row>
        <row r="105">
          <cell r="B105">
            <v>99</v>
          </cell>
          <cell r="C105" t="str">
            <v>ADAPTADOR PVC SOLDAVEL, COM FLANGE E ANEL DE VEDACAO, 50 MM X 1 1/2", PARA CAIXA D'AGUA</v>
          </cell>
          <cell r="D105" t="str">
            <v>UN</v>
          </cell>
          <cell r="E105" t="str">
            <v>CR</v>
          </cell>
          <cell r="F105">
            <v>30.5</v>
          </cell>
          <cell r="G105">
            <v>26.33</v>
          </cell>
          <cell r="H105">
            <v>24.18</v>
          </cell>
          <cell r="I105">
            <v>25.19</v>
          </cell>
          <cell r="J105">
            <v>23.61</v>
          </cell>
          <cell r="K105">
            <v>31</v>
          </cell>
          <cell r="L105">
            <v>29.68</v>
          </cell>
        </row>
        <row r="106">
          <cell r="B106">
            <v>60</v>
          </cell>
          <cell r="C106" t="str">
            <v>ADAPTADOR PVC, COM REGISTRO, PARA PEAD, 20 MM X 3/4", PARA LIGACAO PREDIAL DE AGUA</v>
          </cell>
          <cell r="D106" t="str">
            <v>UN</v>
          </cell>
          <cell r="E106" t="str">
            <v>CR</v>
          </cell>
          <cell r="F106"/>
          <cell r="G106"/>
          <cell r="H106"/>
          <cell r="I106"/>
          <cell r="J106"/>
          <cell r="K106"/>
          <cell r="L106"/>
        </row>
        <row r="107">
          <cell r="B107">
            <v>72</v>
          </cell>
          <cell r="C107" t="str">
            <v>ADAPTADOR PVC, ROSCAVEL, COM FLANGES E ANEL DE VEDACAO, 1 1/2", PARA CAIXA D'AGUA</v>
          </cell>
          <cell r="D107" t="str">
            <v>UN</v>
          </cell>
          <cell r="E107" t="str">
            <v>CR</v>
          </cell>
          <cell r="F107">
            <v>58.49</v>
          </cell>
          <cell r="G107">
            <v>50.5</v>
          </cell>
          <cell r="H107">
            <v>46.38</v>
          </cell>
          <cell r="I107">
            <v>48.32</v>
          </cell>
          <cell r="J107">
            <v>45.29</v>
          </cell>
          <cell r="K107">
            <v>59.46</v>
          </cell>
          <cell r="L107">
            <v>56.92</v>
          </cell>
        </row>
        <row r="108">
          <cell r="B108">
            <v>71</v>
          </cell>
          <cell r="C108" t="str">
            <v>ADAPTADOR PVC, ROSCAVEL, COM FLANGES E ANEL DE VEDACAO, 1", PARA CAIXA D'AGUA</v>
          </cell>
          <cell r="D108" t="str">
            <v>UN</v>
          </cell>
          <cell r="E108" t="str">
            <v>CR</v>
          </cell>
          <cell r="F108">
            <v>36.130000000000003</v>
          </cell>
          <cell r="G108">
            <v>31.19</v>
          </cell>
          <cell r="H108">
            <v>28.64</v>
          </cell>
          <cell r="I108">
            <v>29.84</v>
          </cell>
          <cell r="J108">
            <v>27.97</v>
          </cell>
          <cell r="K108">
            <v>36.72</v>
          </cell>
          <cell r="L108">
            <v>35.15</v>
          </cell>
        </row>
        <row r="109">
          <cell r="B109">
            <v>67</v>
          </cell>
          <cell r="C109" t="str">
            <v>ADAPTADOR PVC, ROSCAVEL, COM FLANGES E ANEL DE VEDACAO, 1/2", PARA CAIXA D'AGUA</v>
          </cell>
          <cell r="D109" t="str">
            <v>UN</v>
          </cell>
          <cell r="E109" t="str">
            <v>CR</v>
          </cell>
          <cell r="F109">
            <v>18.91</v>
          </cell>
          <cell r="G109">
            <v>16.329999999999998</v>
          </cell>
          <cell r="H109">
            <v>14.99</v>
          </cell>
          <cell r="I109">
            <v>15.62</v>
          </cell>
          <cell r="J109">
            <v>14.64</v>
          </cell>
          <cell r="K109">
            <v>19.22</v>
          </cell>
          <cell r="L109">
            <v>18.399999999999999</v>
          </cell>
        </row>
        <row r="110">
          <cell r="B110">
            <v>73</v>
          </cell>
          <cell r="C110" t="str">
            <v>ADAPTADOR PVC, ROSCAVEL, COM FLANGES E ANEL DE VEDACAO, 3/4", PARA CAIXA D'AGUA</v>
          </cell>
          <cell r="D110" t="str">
            <v>UN</v>
          </cell>
          <cell r="E110" t="str">
            <v>CR</v>
          </cell>
          <cell r="F110">
            <v>18.100000000000001</v>
          </cell>
          <cell r="G110">
            <v>15.62</v>
          </cell>
          <cell r="H110">
            <v>14.35</v>
          </cell>
          <cell r="I110">
            <v>14.95</v>
          </cell>
          <cell r="J110">
            <v>14.01</v>
          </cell>
          <cell r="K110">
            <v>18.399999999999999</v>
          </cell>
          <cell r="L110">
            <v>17.61</v>
          </cell>
        </row>
        <row r="111">
          <cell r="B111">
            <v>100</v>
          </cell>
          <cell r="C111" t="str">
            <v>ADAPTADOR PVC, SOLDAVEL, COM FLANGES E ANEL DE VEDACAO, 60 MM X 2", PARA CAIXA D'AGUA</v>
          </cell>
          <cell r="D111" t="str">
            <v>UN</v>
          </cell>
          <cell r="E111" t="str">
            <v>CR</v>
          </cell>
          <cell r="F111">
            <v>53.29</v>
          </cell>
          <cell r="G111">
            <v>46</v>
          </cell>
          <cell r="H111">
            <v>42.25</v>
          </cell>
          <cell r="I111">
            <v>44.02</v>
          </cell>
          <cell r="J111">
            <v>41.26</v>
          </cell>
          <cell r="K111">
            <v>54.17</v>
          </cell>
          <cell r="L111">
            <v>51.85</v>
          </cell>
        </row>
        <row r="112">
          <cell r="B112">
            <v>75</v>
          </cell>
          <cell r="C112" t="str">
            <v>ADAPTADOR PVC, SOLDAVEL, COM FLANGES LIVRES, 110 MM X 4", PARA CAIXA D'AGUA</v>
          </cell>
          <cell r="D112" t="str">
            <v>UN</v>
          </cell>
          <cell r="E112" t="str">
            <v>CR</v>
          </cell>
          <cell r="F112">
            <v>310.67</v>
          </cell>
          <cell r="G112">
            <v>268.22000000000003</v>
          </cell>
          <cell r="H112">
            <v>246.35</v>
          </cell>
          <cell r="I112">
            <v>256.64</v>
          </cell>
          <cell r="J112">
            <v>240.56</v>
          </cell>
          <cell r="K112">
            <v>315.81</v>
          </cell>
          <cell r="L112">
            <v>302.31</v>
          </cell>
        </row>
        <row r="113">
          <cell r="B113">
            <v>83</v>
          </cell>
          <cell r="C113" t="str">
            <v>ADAPTADOR PVC, SOLDAVEL, COM FLANGES LIVRES, 75 MM X 2 1/2", PARA CAIXA D'AGUA</v>
          </cell>
          <cell r="D113" t="str">
            <v>UN</v>
          </cell>
          <cell r="E113" t="str">
            <v>CR</v>
          </cell>
          <cell r="F113">
            <v>248.37</v>
          </cell>
          <cell r="G113">
            <v>214.43</v>
          </cell>
          <cell r="H113">
            <v>196.95</v>
          </cell>
          <cell r="I113">
            <v>205.17</v>
          </cell>
          <cell r="J113">
            <v>192.32</v>
          </cell>
          <cell r="K113">
            <v>252.48</v>
          </cell>
          <cell r="L113">
            <v>241.68</v>
          </cell>
        </row>
        <row r="114">
          <cell r="B114">
            <v>74</v>
          </cell>
          <cell r="C114" t="str">
            <v>ADAPTADOR PVC, SOLDAVEL, COM FLANGES LIVRES, 85 MM X 3", PARA CAIXA D'AGUA</v>
          </cell>
          <cell r="D114" t="str">
            <v>UN</v>
          </cell>
          <cell r="E114" t="str">
            <v>CR</v>
          </cell>
          <cell r="F114">
            <v>355.1</v>
          </cell>
          <cell r="G114">
            <v>306.58</v>
          </cell>
          <cell r="H114">
            <v>281.58</v>
          </cell>
          <cell r="I114">
            <v>293.33999999999997</v>
          </cell>
          <cell r="J114">
            <v>274.95999999999998</v>
          </cell>
          <cell r="K114">
            <v>360.98</v>
          </cell>
          <cell r="L114">
            <v>345.54</v>
          </cell>
        </row>
        <row r="115">
          <cell r="B115">
            <v>106</v>
          </cell>
          <cell r="C115" t="str">
            <v>ADAPTADOR PVC, SOLDAVEL, LONGO, COM FLANGE LIVRE, 110 MM X 4", PARA CAIXA D'AGUA</v>
          </cell>
          <cell r="D115" t="str">
            <v>UN</v>
          </cell>
          <cell r="E115" t="str">
            <v>CR</v>
          </cell>
          <cell r="F115">
            <v>449.04</v>
          </cell>
          <cell r="G115">
            <v>387.68</v>
          </cell>
          <cell r="H115">
            <v>356.07</v>
          </cell>
          <cell r="I115">
            <v>370.94</v>
          </cell>
          <cell r="J115">
            <v>347.7</v>
          </cell>
          <cell r="K115">
            <v>456.47</v>
          </cell>
          <cell r="L115">
            <v>436.95</v>
          </cell>
        </row>
        <row r="116">
          <cell r="B116">
            <v>88</v>
          </cell>
          <cell r="C116" t="str">
            <v>ADAPTADOR PVC, SOLDAVEL, LONGO, COM FLANGE LIVRE, 32 MM X 1", PARA CAIXA D'AGUA</v>
          </cell>
          <cell r="D116" t="str">
            <v>UN</v>
          </cell>
          <cell r="E116" t="str">
            <v>CR</v>
          </cell>
          <cell r="F116">
            <v>12.62</v>
          </cell>
          <cell r="G116">
            <v>10.89</v>
          </cell>
          <cell r="H116">
            <v>10.01</v>
          </cell>
          <cell r="I116">
            <v>10.42</v>
          </cell>
          <cell r="J116">
            <v>9.77</v>
          </cell>
          <cell r="K116">
            <v>12.83</v>
          </cell>
          <cell r="L116">
            <v>12.28</v>
          </cell>
        </row>
        <row r="117">
          <cell r="B117">
            <v>82</v>
          </cell>
          <cell r="C117" t="str">
            <v>ADAPTADOR PVC, SOLDAVEL, LONGO, COM FLANGE LIVRE, 75 MM X 2 1/2", PARA CAIXA D'AGUA</v>
          </cell>
          <cell r="D117" t="str">
            <v>UN</v>
          </cell>
          <cell r="E117" t="str">
            <v>CR</v>
          </cell>
          <cell r="F117">
            <v>236.3</v>
          </cell>
          <cell r="G117">
            <v>204.01</v>
          </cell>
          <cell r="H117">
            <v>187.38</v>
          </cell>
          <cell r="I117">
            <v>195.2</v>
          </cell>
          <cell r="J117">
            <v>182.97</v>
          </cell>
          <cell r="K117">
            <v>240.22</v>
          </cell>
          <cell r="L117">
            <v>229.94</v>
          </cell>
        </row>
        <row r="118">
          <cell r="B118">
            <v>105</v>
          </cell>
          <cell r="C118" t="str">
            <v>ADAPTADOR PVC, SOLDAVEL, LONGO, COM FLANGE LIVRE, 85 MM X 3", PARA CAIXA D'AGUA</v>
          </cell>
          <cell r="D118" t="str">
            <v>UN</v>
          </cell>
          <cell r="E118" t="str">
            <v>CR</v>
          </cell>
          <cell r="F118">
            <v>334.84</v>
          </cell>
          <cell r="G118">
            <v>289.08</v>
          </cell>
          <cell r="H118">
            <v>265.51</v>
          </cell>
          <cell r="I118">
            <v>276.60000000000002</v>
          </cell>
          <cell r="J118">
            <v>259.27</v>
          </cell>
          <cell r="K118">
            <v>340.38</v>
          </cell>
          <cell r="L118">
            <v>325.83</v>
          </cell>
        </row>
        <row r="119">
          <cell r="B119">
            <v>39719</v>
          </cell>
          <cell r="C119" t="str">
            <v>ADESIVO / COLA DE CONTATO LIQUIDO, A BASE DE RESINAS, PARA COLAGEM DE ESPUMA PARA ISOLAMENTO TERMICO FLEXIVEL</v>
          </cell>
          <cell r="D119" t="str">
            <v>L</v>
          </cell>
          <cell r="E119" t="str">
            <v>CR</v>
          </cell>
          <cell r="F119">
            <v>227.78</v>
          </cell>
          <cell r="G119">
            <v>140.11000000000001</v>
          </cell>
          <cell r="H119">
            <v>151.91999999999999</v>
          </cell>
          <cell r="I119">
            <v>183.94</v>
          </cell>
          <cell r="J119">
            <v>163.13</v>
          </cell>
          <cell r="K119">
            <v>158.12</v>
          </cell>
          <cell r="L119">
            <v>202.16</v>
          </cell>
        </row>
        <row r="120">
          <cell r="B120">
            <v>3410</v>
          </cell>
          <cell r="C120" t="str">
            <v>ADESIVO / COLA PARA EPS (ISOPOR) E OUTROS MATERIAIS</v>
          </cell>
          <cell r="D120" t="str">
            <v>KG</v>
          </cell>
          <cell r="E120" t="str">
            <v>CR</v>
          </cell>
          <cell r="F120">
            <v>51.24</v>
          </cell>
          <cell r="G120">
            <v>31.51</v>
          </cell>
          <cell r="H120">
            <v>34.17</v>
          </cell>
          <cell r="I120">
            <v>41.37</v>
          </cell>
          <cell r="J120">
            <v>36.69</v>
          </cell>
          <cell r="K120">
            <v>35.57</v>
          </cell>
          <cell r="L120">
            <v>45.47</v>
          </cell>
        </row>
        <row r="121">
          <cell r="B121">
            <v>4791</v>
          </cell>
          <cell r="C121" t="str">
            <v>ADESIVO ACRILICO DE BASE AQUOSA / COLA DE CONTATO</v>
          </cell>
          <cell r="D121" t="str">
            <v>KG</v>
          </cell>
          <cell r="E121" t="str">
            <v>CR</v>
          </cell>
          <cell r="F121">
            <v>49.46</v>
          </cell>
          <cell r="G121">
            <v>43.38</v>
          </cell>
          <cell r="H121">
            <v>34.85</v>
          </cell>
          <cell r="I121">
            <v>25.37</v>
          </cell>
          <cell r="J121">
            <v>49.8</v>
          </cell>
          <cell r="K121">
            <v>42.99</v>
          </cell>
          <cell r="L121">
            <v>53.64</v>
          </cell>
        </row>
        <row r="122">
          <cell r="B122">
            <v>157</v>
          </cell>
          <cell r="C122" t="str">
            <v>ADESIVO ESTRUTURAL A BASE DE RESINA EPOXI PARA INJECAO EM TRINCAS, BICOMPONENTE, BAIXA VISCOSIDADE</v>
          </cell>
          <cell r="D122" t="str">
            <v>KG</v>
          </cell>
          <cell r="E122" t="str">
            <v>CR</v>
          </cell>
          <cell r="F122">
            <v>223.77</v>
          </cell>
          <cell r="G122">
            <v>200.25</v>
          </cell>
          <cell r="H122"/>
          <cell r="I122">
            <v>174.64</v>
          </cell>
          <cell r="J122">
            <v>141.13</v>
          </cell>
          <cell r="K122">
            <v>174.85</v>
          </cell>
          <cell r="L122">
            <v>174.64</v>
          </cell>
        </row>
        <row r="123">
          <cell r="B123">
            <v>156</v>
          </cell>
          <cell r="C123" t="str">
            <v>ADESIVO ESTRUTURAL A BASE DE RESINA EPOXI, BICOMPONENTE, FLUIDO</v>
          </cell>
          <cell r="D123" t="str">
            <v>KG</v>
          </cell>
          <cell r="E123" t="str">
            <v>CR</v>
          </cell>
          <cell r="F123">
            <v>79.67</v>
          </cell>
          <cell r="G123">
            <v>71.3</v>
          </cell>
          <cell r="H123"/>
          <cell r="I123">
            <v>62.18</v>
          </cell>
          <cell r="J123">
            <v>50.25</v>
          </cell>
          <cell r="K123">
            <v>62.26</v>
          </cell>
          <cell r="L123">
            <v>62.18</v>
          </cell>
        </row>
        <row r="124">
          <cell r="B124">
            <v>131</v>
          </cell>
          <cell r="C124" t="str">
            <v>ADESIVO ESTRUTURAL A BASE DE RESINA EPOXI, BICOMPONENTE, PASTOSO (TIXOTROPICO)</v>
          </cell>
          <cell r="D124" t="str">
            <v>KG</v>
          </cell>
          <cell r="E124" t="str">
            <v>CR</v>
          </cell>
          <cell r="F124">
            <v>68.14</v>
          </cell>
          <cell r="G124">
            <v>60.97</v>
          </cell>
          <cell r="H124"/>
          <cell r="I124">
            <v>53.18</v>
          </cell>
          <cell r="J124">
            <v>42.97</v>
          </cell>
          <cell r="K124">
            <v>53.24</v>
          </cell>
          <cell r="L124">
            <v>53.18</v>
          </cell>
        </row>
        <row r="125">
          <cell r="B125">
            <v>21114</v>
          </cell>
          <cell r="C125" t="str">
            <v>ADESIVO PARA TUBOS CPVC, *75* G</v>
          </cell>
          <cell r="D125" t="str">
            <v>UN</v>
          </cell>
          <cell r="E125" t="str">
            <v>CR</v>
          </cell>
          <cell r="F125">
            <v>44.9</v>
          </cell>
          <cell r="G125">
            <v>27.62</v>
          </cell>
          <cell r="H125">
            <v>29.94</v>
          </cell>
          <cell r="I125">
            <v>36.26</v>
          </cell>
          <cell r="J125">
            <v>32.15</v>
          </cell>
          <cell r="K125">
            <v>31.17</v>
          </cell>
          <cell r="L125">
            <v>39.85</v>
          </cell>
        </row>
        <row r="126">
          <cell r="B126">
            <v>119</v>
          </cell>
          <cell r="C126" t="str">
            <v>ADESIVO PLASTICO PARA PVC, BISNAGA COM 75 GR</v>
          </cell>
          <cell r="D126" t="str">
            <v>UN</v>
          </cell>
          <cell r="E126" t="str">
            <v>C</v>
          </cell>
          <cell r="F126">
            <v>11.38</v>
          </cell>
          <cell r="G126">
            <v>7</v>
          </cell>
          <cell r="H126">
            <v>7.59</v>
          </cell>
          <cell r="I126">
            <v>9.19</v>
          </cell>
          <cell r="J126">
            <v>8.15</v>
          </cell>
          <cell r="K126">
            <v>7.9</v>
          </cell>
          <cell r="L126">
            <v>10.1</v>
          </cell>
        </row>
        <row r="127">
          <cell r="B127">
            <v>122</v>
          </cell>
          <cell r="C127" t="str">
            <v>ADESIVO PLASTICO PARA PVC, FRASCO COM *850* GR</v>
          </cell>
          <cell r="D127" t="str">
            <v>UN</v>
          </cell>
          <cell r="E127" t="str">
            <v>CR</v>
          </cell>
          <cell r="F127">
            <v>87.56</v>
          </cell>
          <cell r="G127">
            <v>53.86</v>
          </cell>
          <cell r="H127">
            <v>58.4</v>
          </cell>
          <cell r="I127">
            <v>70.709999999999994</v>
          </cell>
          <cell r="J127">
            <v>62.71</v>
          </cell>
          <cell r="K127">
            <v>60.78</v>
          </cell>
          <cell r="L127">
            <v>77.709999999999994</v>
          </cell>
        </row>
        <row r="128">
          <cell r="B128">
            <v>20080</v>
          </cell>
          <cell r="C128" t="str">
            <v>ADESIVO PLASTICO PARA PVC, FRASCO COM 175 GR</v>
          </cell>
          <cell r="D128" t="str">
            <v>UN</v>
          </cell>
          <cell r="E128" t="str">
            <v>CR</v>
          </cell>
          <cell r="F128">
            <v>28.58</v>
          </cell>
          <cell r="G128">
            <v>17.579999999999998</v>
          </cell>
          <cell r="H128">
            <v>19.059999999999999</v>
          </cell>
          <cell r="I128">
            <v>23.08</v>
          </cell>
          <cell r="J128">
            <v>20.46</v>
          </cell>
          <cell r="K128">
            <v>19.84</v>
          </cell>
          <cell r="L128">
            <v>25.36</v>
          </cell>
        </row>
        <row r="129">
          <cell r="B129">
            <v>124</v>
          </cell>
          <cell r="C129" t="str">
            <v>ADITIVO ACELERADOR DE PEGA E ENDURECIMENTO PARA ARGAMASSAS E CONCRETOS, LIQUIDO E ISENTO DE CLORETOS</v>
          </cell>
          <cell r="D129" t="str">
            <v>L</v>
          </cell>
          <cell r="E129" t="str">
            <v>CR</v>
          </cell>
          <cell r="F129">
            <v>26.28</v>
          </cell>
          <cell r="G129">
            <v>23.51</v>
          </cell>
          <cell r="H129"/>
          <cell r="I129">
            <v>20.51</v>
          </cell>
          <cell r="J129">
            <v>16.57</v>
          </cell>
          <cell r="K129">
            <v>20.53</v>
          </cell>
          <cell r="L129">
            <v>20.51</v>
          </cell>
        </row>
        <row r="130">
          <cell r="B130">
            <v>7334</v>
          </cell>
          <cell r="C130" t="str">
            <v>ADITIVO ADESIVO LIQUIDO PARA ARGAMASSAS DE REVESTIMENTOS CIMENTICIOS</v>
          </cell>
          <cell r="D130" t="str">
            <v>L</v>
          </cell>
          <cell r="E130" t="str">
            <v>CR</v>
          </cell>
          <cell r="F130">
            <v>22.75</v>
          </cell>
          <cell r="G130">
            <v>18.899999999999999</v>
          </cell>
          <cell r="H130"/>
          <cell r="I130">
            <v>19.75</v>
          </cell>
          <cell r="J130">
            <v>16.14</v>
          </cell>
          <cell r="K130"/>
          <cell r="L130">
            <v>15.3</v>
          </cell>
        </row>
        <row r="131">
          <cell r="B131">
            <v>45146</v>
          </cell>
          <cell r="C131" t="str">
            <v>ADITIVO IMPERMEABILIZANTE CRISTALIZANTE PARA CONCRETO</v>
          </cell>
          <cell r="D131" t="str">
            <v>KG</v>
          </cell>
          <cell r="E131" t="str">
            <v>CR</v>
          </cell>
          <cell r="F131">
            <v>50.38</v>
          </cell>
          <cell r="G131">
            <v>45.09</v>
          </cell>
          <cell r="H131"/>
          <cell r="I131">
            <v>39.32</v>
          </cell>
          <cell r="J131">
            <v>31.77</v>
          </cell>
          <cell r="K131">
            <v>39.369999999999997</v>
          </cell>
          <cell r="L131">
            <v>39.32</v>
          </cell>
        </row>
        <row r="132">
          <cell r="B132">
            <v>123</v>
          </cell>
          <cell r="C132" t="str">
            <v>ADITIVO IMPERMEABILIZANTE DE PEGA NORMAL PARA ARGAMASSAS E CONCRETOS SEM ARMACAO, LIQUIDO E ISENTO DE CLORETOS</v>
          </cell>
          <cell r="D132" t="str">
            <v>L</v>
          </cell>
          <cell r="E132" t="str">
            <v>C</v>
          </cell>
          <cell r="F132">
            <v>10.75</v>
          </cell>
          <cell r="G132">
            <v>9.6199999999999992</v>
          </cell>
          <cell r="H132"/>
          <cell r="I132">
            <v>8.39</v>
          </cell>
          <cell r="J132">
            <v>6.78</v>
          </cell>
          <cell r="K132">
            <v>8.4</v>
          </cell>
          <cell r="L132">
            <v>8.39</v>
          </cell>
        </row>
        <row r="133">
          <cell r="B133">
            <v>127</v>
          </cell>
          <cell r="C133" t="str">
            <v>ADITIVO IMPERMEABILIZANTE DE PEGA ULTRARRAPIDA, LIQUIDO E ISENTO DE CLORETOS</v>
          </cell>
          <cell r="D133" t="str">
            <v>L</v>
          </cell>
          <cell r="E133" t="str">
            <v>CR</v>
          </cell>
          <cell r="F133">
            <v>25.66</v>
          </cell>
          <cell r="G133">
            <v>22.97</v>
          </cell>
          <cell r="H133"/>
          <cell r="I133">
            <v>20.03</v>
          </cell>
          <cell r="J133">
            <v>16.18</v>
          </cell>
          <cell r="K133">
            <v>20.05</v>
          </cell>
          <cell r="L133">
            <v>20.03</v>
          </cell>
        </row>
        <row r="134">
          <cell r="B134">
            <v>133</v>
          </cell>
          <cell r="C134" t="str">
            <v>ADITIVO LIQUIDO INCORPORADOR DE AR PARA CONCRETO E ARGAMASSA, LIQUIDO E ISENTO DE CLORETOS</v>
          </cell>
          <cell r="D134" t="str">
            <v>L</v>
          </cell>
          <cell r="E134" t="str">
            <v>CR</v>
          </cell>
          <cell r="F134">
            <v>10.66</v>
          </cell>
          <cell r="G134">
            <v>9.5399999999999991</v>
          </cell>
          <cell r="H134"/>
          <cell r="I134">
            <v>8.32</v>
          </cell>
          <cell r="J134">
            <v>6.72</v>
          </cell>
          <cell r="K134">
            <v>8.33</v>
          </cell>
          <cell r="L134">
            <v>8.32</v>
          </cell>
        </row>
        <row r="135">
          <cell r="B135">
            <v>43617</v>
          </cell>
          <cell r="C135" t="str">
            <v>ADITIVO PLASTIFICANTE E ESTABILIZADOR PARA ARGAMASSAS DE ASSENTAMENTO E REBOCO, LIQUIDO E ISENTO DE CLORETOS</v>
          </cell>
          <cell r="D135" t="str">
            <v>L</v>
          </cell>
          <cell r="E135" t="str">
            <v>CR</v>
          </cell>
          <cell r="F135">
            <v>11.91</v>
          </cell>
          <cell r="G135">
            <v>10.66</v>
          </cell>
          <cell r="H135"/>
          <cell r="I135">
            <v>9.2899999999999991</v>
          </cell>
          <cell r="J135">
            <v>7.51</v>
          </cell>
          <cell r="K135">
            <v>9.3000000000000007</v>
          </cell>
          <cell r="L135">
            <v>9.2899999999999991</v>
          </cell>
        </row>
        <row r="136">
          <cell r="B136">
            <v>132</v>
          </cell>
          <cell r="C136" t="str">
            <v>ADITIVO PLASTIFICANTE RETARDADOR DE PEGA E REDUTOR DE AGUA PARA CONCRETO, LIQUIDO E ISENTO DE CLORETOS</v>
          </cell>
          <cell r="D136" t="str">
            <v>L</v>
          </cell>
          <cell r="E136" t="str">
            <v>CR</v>
          </cell>
          <cell r="F136">
            <v>11.05</v>
          </cell>
          <cell r="G136">
            <v>9.89</v>
          </cell>
          <cell r="H136"/>
          <cell r="I136">
            <v>8.6199999999999992</v>
          </cell>
          <cell r="J136">
            <v>6.97</v>
          </cell>
          <cell r="K136">
            <v>8.6300000000000008</v>
          </cell>
          <cell r="L136">
            <v>8.6199999999999992</v>
          </cell>
        </row>
        <row r="137">
          <cell r="B137">
            <v>43618</v>
          </cell>
          <cell r="C137" t="str">
            <v>ADITIVO SUPERPLASTIFICANTE DE PEGA NORMAL PARA CONCRETO, LIQUIDO E ISENTO DE CLORETOS</v>
          </cell>
          <cell r="D137" t="str">
            <v>KG</v>
          </cell>
          <cell r="E137" t="str">
            <v>CR</v>
          </cell>
          <cell r="F137">
            <v>27.82</v>
          </cell>
          <cell r="G137">
            <v>24.89</v>
          </cell>
          <cell r="H137"/>
          <cell r="I137">
            <v>21.71</v>
          </cell>
          <cell r="J137">
            <v>17.54</v>
          </cell>
          <cell r="K137">
            <v>21.74</v>
          </cell>
          <cell r="L137">
            <v>21.71</v>
          </cell>
        </row>
        <row r="138">
          <cell r="B138">
            <v>37476</v>
          </cell>
          <cell r="C138" t="str">
            <v>ADUELA/ GALERIA PRE-MOLDADA DE CONCRETO ARMADO, SECAO QUADRADA INTERNA DE 1,50 X 1,50 M (L X A), MISULA DE 20 X 20 CM, C = 1,00 M, ESPESSURA MIN = 15 CM, TB-45 E FCK DO CONCRETO = 30 MPA</v>
          </cell>
          <cell r="D138" t="str">
            <v>UN</v>
          </cell>
          <cell r="E138" t="str">
            <v>CR</v>
          </cell>
          <cell r="F138"/>
          <cell r="G138">
            <v>2745.37</v>
          </cell>
          <cell r="H138"/>
          <cell r="I138"/>
          <cell r="J138">
            <v>3993.27</v>
          </cell>
          <cell r="K138"/>
          <cell r="L138">
            <v>4346.34</v>
          </cell>
        </row>
        <row r="139">
          <cell r="B139">
            <v>37478</v>
          </cell>
          <cell r="C139" t="str">
            <v>ADUELA/ GALERIA PRE-MOLDADA DE CONCRETO ARMADO, SECAO RETANGULAR INTERNA DE 2,00 X 2,00 M (L X A), MISULA DE 20 X 20 CM, C = 1,00 M, ESPESSURA MIN = 15 CM, TB-45 E FCK DO CONCRETO = 30 MPA</v>
          </cell>
          <cell r="D139" t="str">
            <v>UN</v>
          </cell>
          <cell r="E139" t="str">
            <v>CR</v>
          </cell>
          <cell r="F139"/>
          <cell r="G139">
            <v>3438.65</v>
          </cell>
          <cell r="H139"/>
          <cell r="I139"/>
          <cell r="J139">
            <v>5001.68</v>
          </cell>
          <cell r="K139"/>
          <cell r="L139">
            <v>5443.91</v>
          </cell>
        </row>
        <row r="140">
          <cell r="B140">
            <v>37477</v>
          </cell>
          <cell r="C140" t="str">
            <v>ADUELA/ GALERIA PRE-MOLDADA DE CONCRETO ARMADO, SECAO RETANGULAR INTERNA DE 2,50 X 2,50 M (L X A), MISULA DE 20 X 20 CM, C = 1,00 M, ESPESSURA MIN = 15 CM, TB-45 E FCK DO CONCRETO = 30 MPA</v>
          </cell>
          <cell r="D140" t="str">
            <v>UN</v>
          </cell>
          <cell r="E140" t="str">
            <v>CR</v>
          </cell>
          <cell r="F140"/>
          <cell r="G140">
            <v>4658.82</v>
          </cell>
          <cell r="H140"/>
          <cell r="I140"/>
          <cell r="J140">
            <v>6776.47</v>
          </cell>
          <cell r="K140"/>
          <cell r="L140">
            <v>7375.62</v>
          </cell>
        </row>
        <row r="141">
          <cell r="B141">
            <v>37479</v>
          </cell>
          <cell r="C141" t="str">
            <v>ADUELA/ GALERIA PRE-MOLDADA DE CONCRETO ARMADO, SECAO RETANGULAR INTERNA DE 3,00 X 3,00 M (L X A), MISULA DE 20 X 20 CM, C = 1.00 M, ESPESSURA MIN = 20 CM, TB-45 E FCK DO CONCRETO = 30 MPA</v>
          </cell>
          <cell r="D141" t="str">
            <v>UN</v>
          </cell>
          <cell r="E141" t="str">
            <v>CR</v>
          </cell>
          <cell r="F141"/>
          <cell r="G141">
            <v>5525.42</v>
          </cell>
          <cell r="H141"/>
          <cell r="I141"/>
          <cell r="J141">
            <v>8036.97</v>
          </cell>
          <cell r="K141"/>
          <cell r="L141">
            <v>8747.57</v>
          </cell>
        </row>
        <row r="142">
          <cell r="B142">
            <v>4319</v>
          </cell>
          <cell r="C142" t="str">
            <v>AFASTADOR PARA TELHA DE FIBROCIMENTO CANALETE 90 OU KALHETAO</v>
          </cell>
          <cell r="D142" t="str">
            <v>UN</v>
          </cell>
          <cell r="E142" t="str">
            <v>CR</v>
          </cell>
          <cell r="F142">
            <v>1.45</v>
          </cell>
          <cell r="G142">
            <v>1.77</v>
          </cell>
          <cell r="H142"/>
          <cell r="I142">
            <v>2.97</v>
          </cell>
          <cell r="J142">
            <v>1.67</v>
          </cell>
          <cell r="K142">
            <v>1.5</v>
          </cell>
          <cell r="L142"/>
        </row>
        <row r="143">
          <cell r="B143">
            <v>42409</v>
          </cell>
          <cell r="C143" t="str">
            <v>AGENTE DE CURA, PROTETOR DA EVAPORACAO DA AGUA DE HIDRATACAO DO CONCRETO</v>
          </cell>
          <cell r="D143" t="str">
            <v>KG</v>
          </cell>
          <cell r="E143" t="str">
            <v>CR</v>
          </cell>
          <cell r="F143">
            <v>17.52</v>
          </cell>
          <cell r="G143">
            <v>15.68</v>
          </cell>
          <cell r="H143"/>
          <cell r="I143">
            <v>13.67</v>
          </cell>
          <cell r="J143">
            <v>11.05</v>
          </cell>
          <cell r="K143">
            <v>13.69</v>
          </cell>
          <cell r="L143">
            <v>13.67</v>
          </cell>
        </row>
        <row r="144">
          <cell r="B144">
            <v>40553</v>
          </cell>
          <cell r="C144" t="str">
            <v>AGREGADO RECICLADO, TIPO RACHAO RECICLADO CINZA, CLASSE A</v>
          </cell>
          <cell r="D144" t="str">
            <v>M3</v>
          </cell>
          <cell r="E144" t="str">
            <v>C</v>
          </cell>
          <cell r="F144"/>
          <cell r="G144"/>
          <cell r="H144"/>
          <cell r="I144"/>
          <cell r="J144"/>
          <cell r="K144"/>
          <cell r="L144"/>
        </row>
        <row r="145">
          <cell r="B145">
            <v>6114</v>
          </cell>
          <cell r="C145" t="str">
            <v>AJUDANTE DE ARMADOR (HORISTA)</v>
          </cell>
          <cell r="D145" t="str">
            <v>H</v>
          </cell>
          <cell r="E145" t="str">
            <v>CR</v>
          </cell>
          <cell r="F145">
            <v>17.829999999999998</v>
          </cell>
          <cell r="G145">
            <v>17.05</v>
          </cell>
          <cell r="H145">
            <v>17.47</v>
          </cell>
          <cell r="I145">
            <v>18.05</v>
          </cell>
          <cell r="J145">
            <v>16.89</v>
          </cell>
          <cell r="K145">
            <v>17.2</v>
          </cell>
          <cell r="L145">
            <v>16.57</v>
          </cell>
        </row>
        <row r="146">
          <cell r="B146">
            <v>40912</v>
          </cell>
          <cell r="C146" t="str">
            <v>AJUDANTE DE ARMADOR (MENSALISTA)</v>
          </cell>
          <cell r="D146" t="str">
            <v>MES</v>
          </cell>
          <cell r="E146" t="str">
            <v>CR</v>
          </cell>
          <cell r="F146">
            <v>3120.59</v>
          </cell>
          <cell r="G146">
            <v>2975.99</v>
          </cell>
          <cell r="H146">
            <v>3069.53</v>
          </cell>
          <cell r="I146">
            <v>3140.61</v>
          </cell>
          <cell r="J146">
            <v>2952.79</v>
          </cell>
          <cell r="K146">
            <v>3028.34</v>
          </cell>
          <cell r="L146">
            <v>2951.04</v>
          </cell>
        </row>
        <row r="147">
          <cell r="B147">
            <v>247</v>
          </cell>
          <cell r="C147" t="str">
            <v>AJUDANTE DE ELETRICISTA (HORISTA)</v>
          </cell>
          <cell r="D147" t="str">
            <v>H</v>
          </cell>
          <cell r="E147" t="str">
            <v>CR</v>
          </cell>
          <cell r="F147">
            <v>17.829999999999998</v>
          </cell>
          <cell r="G147">
            <v>17.05</v>
          </cell>
          <cell r="H147">
            <v>17.47</v>
          </cell>
          <cell r="I147">
            <v>18.05</v>
          </cell>
          <cell r="J147">
            <v>16.89</v>
          </cell>
          <cell r="K147">
            <v>17.2</v>
          </cell>
          <cell r="L147">
            <v>16.57</v>
          </cell>
        </row>
        <row r="148">
          <cell r="B148">
            <v>40919</v>
          </cell>
          <cell r="C148" t="str">
            <v>AJUDANTE DE ELETRICISTA (MENSALISTA)</v>
          </cell>
          <cell r="D148" t="str">
            <v>MES</v>
          </cell>
          <cell r="E148" t="str">
            <v>CR</v>
          </cell>
          <cell r="F148">
            <v>3120.59</v>
          </cell>
          <cell r="G148">
            <v>2975.99</v>
          </cell>
          <cell r="H148">
            <v>3069.53</v>
          </cell>
          <cell r="I148">
            <v>3140.61</v>
          </cell>
          <cell r="J148">
            <v>2952.79</v>
          </cell>
          <cell r="K148">
            <v>3028.34</v>
          </cell>
          <cell r="L148">
            <v>2951.04</v>
          </cell>
        </row>
        <row r="149">
          <cell r="B149">
            <v>44499</v>
          </cell>
          <cell r="C149" t="str">
            <v>AJUDANTE DE ESTRUTURAS METALICAS (HORISTA)</v>
          </cell>
          <cell r="D149" t="str">
            <v>H</v>
          </cell>
          <cell r="E149" t="str">
            <v>CR</v>
          </cell>
          <cell r="F149">
            <v>17.829999999999998</v>
          </cell>
          <cell r="G149">
            <v>17.05</v>
          </cell>
          <cell r="H149">
            <v>17.47</v>
          </cell>
          <cell r="I149">
            <v>18.05</v>
          </cell>
          <cell r="J149">
            <v>16.89</v>
          </cell>
          <cell r="K149">
            <v>17.2</v>
          </cell>
          <cell r="L149">
            <v>16.57</v>
          </cell>
        </row>
        <row r="150">
          <cell r="B150">
            <v>40984</v>
          </cell>
          <cell r="C150" t="str">
            <v>AJUDANTE DE ESTRUTURAS METALICAS (MENSALISTA)</v>
          </cell>
          <cell r="D150" t="str">
            <v>MES</v>
          </cell>
          <cell r="E150" t="str">
            <v>CR</v>
          </cell>
          <cell r="F150">
            <v>3120.59</v>
          </cell>
          <cell r="G150">
            <v>2975.99</v>
          </cell>
          <cell r="H150">
            <v>3069.53</v>
          </cell>
          <cell r="I150">
            <v>3140.61</v>
          </cell>
          <cell r="J150">
            <v>2952.79</v>
          </cell>
          <cell r="K150">
            <v>3028.34</v>
          </cell>
          <cell r="L150">
            <v>2951.04</v>
          </cell>
        </row>
        <row r="151">
          <cell r="B151">
            <v>248</v>
          </cell>
          <cell r="C151" t="str">
            <v>AJUDANTE DE OPERACAO EM GERAL (HORISTA)</v>
          </cell>
          <cell r="D151" t="str">
            <v>H</v>
          </cell>
          <cell r="E151" t="str">
            <v>CR</v>
          </cell>
          <cell r="F151">
            <v>17.43</v>
          </cell>
          <cell r="G151">
            <v>17.05</v>
          </cell>
          <cell r="H151">
            <v>17.13</v>
          </cell>
          <cell r="I151">
            <v>16.97</v>
          </cell>
          <cell r="J151">
            <v>17.78</v>
          </cell>
          <cell r="K151">
            <v>16.25</v>
          </cell>
          <cell r="L151">
            <v>16.489999999999998</v>
          </cell>
        </row>
        <row r="152">
          <cell r="B152">
            <v>41086</v>
          </cell>
          <cell r="C152" t="str">
            <v>AJUDANTE DE OPERACAO EM GERAL (MENSALISTA)</v>
          </cell>
          <cell r="D152" t="str">
            <v>MES</v>
          </cell>
          <cell r="E152" t="str">
            <v>CR</v>
          </cell>
          <cell r="F152">
            <v>3049.87</v>
          </cell>
          <cell r="G152">
            <v>2972.95</v>
          </cell>
          <cell r="H152">
            <v>3009.39</v>
          </cell>
          <cell r="I152">
            <v>2952.29</v>
          </cell>
          <cell r="J152">
            <v>3108.55</v>
          </cell>
          <cell r="K152">
            <v>2863.11</v>
          </cell>
          <cell r="L152">
            <v>2938.05</v>
          </cell>
        </row>
        <row r="153">
          <cell r="B153">
            <v>34466</v>
          </cell>
          <cell r="C153" t="str">
            <v>AJUDANTE DE PINTOR (HORISTA)</v>
          </cell>
          <cell r="D153" t="str">
            <v>H</v>
          </cell>
          <cell r="E153" t="str">
            <v>CR</v>
          </cell>
          <cell r="F153">
            <v>17.829999999999998</v>
          </cell>
          <cell r="G153">
            <v>22.32</v>
          </cell>
          <cell r="H153">
            <v>17.47</v>
          </cell>
          <cell r="I153">
            <v>18.05</v>
          </cell>
          <cell r="J153">
            <v>16.89</v>
          </cell>
          <cell r="K153">
            <v>17.2</v>
          </cell>
          <cell r="L153">
            <v>16.57</v>
          </cell>
        </row>
        <row r="154">
          <cell r="B154">
            <v>41083</v>
          </cell>
          <cell r="C154" t="str">
            <v>AJUDANTE DE PINTOR (MENSALISTA)</v>
          </cell>
          <cell r="D154" t="str">
            <v>MES</v>
          </cell>
          <cell r="E154" t="str">
            <v>CR</v>
          </cell>
          <cell r="F154">
            <v>3120.59</v>
          </cell>
          <cell r="G154">
            <v>3892.78</v>
          </cell>
          <cell r="H154">
            <v>3069.53</v>
          </cell>
          <cell r="I154">
            <v>3140.61</v>
          </cell>
          <cell r="J154">
            <v>2952.79</v>
          </cell>
          <cell r="K154">
            <v>3028.34</v>
          </cell>
          <cell r="L154">
            <v>2951.04</v>
          </cell>
        </row>
        <row r="155">
          <cell r="B155">
            <v>252</v>
          </cell>
          <cell r="C155" t="str">
            <v>AJUDANTE DE SERRALHEIRO (HORISTA)</v>
          </cell>
          <cell r="D155" t="str">
            <v>H</v>
          </cell>
          <cell r="E155" t="str">
            <v>CR</v>
          </cell>
          <cell r="F155">
            <v>17.829999999999998</v>
          </cell>
          <cell r="G155">
            <v>17.05</v>
          </cell>
          <cell r="H155">
            <v>17.47</v>
          </cell>
          <cell r="I155">
            <v>18.05</v>
          </cell>
          <cell r="J155">
            <v>16.89</v>
          </cell>
          <cell r="K155">
            <v>17.2</v>
          </cell>
          <cell r="L155">
            <v>16.57</v>
          </cell>
        </row>
        <row r="156">
          <cell r="B156">
            <v>40909</v>
          </cell>
          <cell r="C156" t="str">
            <v>AJUDANTE DE SERRALHEIRO (MENSALISTA)</v>
          </cell>
          <cell r="D156" t="str">
            <v>MES</v>
          </cell>
          <cell r="E156" t="str">
            <v>CR</v>
          </cell>
          <cell r="F156">
            <v>3120.59</v>
          </cell>
          <cell r="G156">
            <v>2975.99</v>
          </cell>
          <cell r="H156">
            <v>3069.53</v>
          </cell>
          <cell r="I156">
            <v>3140.61</v>
          </cell>
          <cell r="J156">
            <v>2952.79</v>
          </cell>
          <cell r="K156">
            <v>3028.34</v>
          </cell>
          <cell r="L156">
            <v>2951.04</v>
          </cell>
        </row>
        <row r="157">
          <cell r="B157">
            <v>242</v>
          </cell>
          <cell r="C157" t="str">
            <v>AJUDANTE ESPECIALIZADO (HORISTA)</v>
          </cell>
          <cell r="D157" t="str">
            <v>H</v>
          </cell>
          <cell r="E157" t="str">
            <v>CR</v>
          </cell>
          <cell r="F157">
            <v>17.43</v>
          </cell>
          <cell r="G157">
            <v>17.05</v>
          </cell>
          <cell r="H157">
            <v>17.13</v>
          </cell>
          <cell r="I157">
            <v>16.97</v>
          </cell>
          <cell r="J157">
            <v>17.78</v>
          </cell>
          <cell r="K157">
            <v>16.25</v>
          </cell>
          <cell r="L157">
            <v>16.489999999999998</v>
          </cell>
        </row>
        <row r="158">
          <cell r="B158">
            <v>41085</v>
          </cell>
          <cell r="C158" t="str">
            <v>AJUDANTE ESPECIALIZADO (MENSALISTA)</v>
          </cell>
          <cell r="D158" t="str">
            <v>MES</v>
          </cell>
          <cell r="E158" t="str">
            <v>CR</v>
          </cell>
          <cell r="F158">
            <v>3049.87</v>
          </cell>
          <cell r="G158">
            <v>2972.95</v>
          </cell>
          <cell r="H158">
            <v>3009.39</v>
          </cell>
          <cell r="I158">
            <v>2952.29</v>
          </cell>
          <cell r="J158">
            <v>3108.55</v>
          </cell>
          <cell r="K158">
            <v>2863.11</v>
          </cell>
          <cell r="L158">
            <v>2938.05</v>
          </cell>
        </row>
        <row r="159">
          <cell r="B159">
            <v>427</v>
          </cell>
          <cell r="C159" t="str">
            <v>ALCA PREFORMADA DE CONTRA POSTE, EM ACO GALVANIZADO, PARA CABO 3/16", COMPRIMENTO *860* MM</v>
          </cell>
          <cell r="D159" t="str">
            <v>UN</v>
          </cell>
          <cell r="E159" t="str">
            <v>CR</v>
          </cell>
          <cell r="F159">
            <v>6.43</v>
          </cell>
          <cell r="G159">
            <v>12.1</v>
          </cell>
          <cell r="H159">
            <v>8.44</v>
          </cell>
          <cell r="I159">
            <v>6.55</v>
          </cell>
          <cell r="J159">
            <v>13.1</v>
          </cell>
          <cell r="K159"/>
          <cell r="L159">
            <v>12.32</v>
          </cell>
        </row>
        <row r="160">
          <cell r="B160">
            <v>417</v>
          </cell>
          <cell r="C160" t="str">
            <v>ALCA PREFORMADA DE DISTRIBUICAO, EM ACO GALVANIZADO, PARA CABO DE ALUMINIO DIAMETRO 16 A 25 MM</v>
          </cell>
          <cell r="D160" t="str">
            <v>UN</v>
          </cell>
          <cell r="E160" t="str">
            <v>CR</v>
          </cell>
          <cell r="F160">
            <v>3.03</v>
          </cell>
          <cell r="G160">
            <v>5.7</v>
          </cell>
          <cell r="H160">
            <v>3.98</v>
          </cell>
          <cell r="I160">
            <v>3.08</v>
          </cell>
          <cell r="J160">
            <v>6.17</v>
          </cell>
          <cell r="K160"/>
          <cell r="L160">
            <v>5.81</v>
          </cell>
        </row>
        <row r="161">
          <cell r="B161">
            <v>11273</v>
          </cell>
          <cell r="C161" t="str">
            <v>ALCA PREFORMADA DE DISTRIBUICAO, EM ACO GALVANIZADO, PARA CONDUTORES DE ALUMINIO AWG 1/0 (CAA 6/1 OU CA 7 FIOS)</v>
          </cell>
          <cell r="D161" t="str">
            <v>UN</v>
          </cell>
          <cell r="E161" t="str">
            <v>CR</v>
          </cell>
          <cell r="F161">
            <v>9.4</v>
          </cell>
          <cell r="G161">
            <v>17.7</v>
          </cell>
          <cell r="H161">
            <v>12.35</v>
          </cell>
          <cell r="I161">
            <v>9.58</v>
          </cell>
          <cell r="J161">
            <v>19.16</v>
          </cell>
          <cell r="K161"/>
          <cell r="L161">
            <v>18.02</v>
          </cell>
        </row>
        <row r="162">
          <cell r="B162">
            <v>11272</v>
          </cell>
          <cell r="C162" t="str">
            <v>ALCA PREFORMADA DE DISTRIBUICAO, EM ACO GALVANIZADO, PARA CONDUTORES DE ALUMINIO AWG 2 (CAA 6/1 OU CA 7 FIOS)</v>
          </cell>
          <cell r="D162" t="str">
            <v>UN</v>
          </cell>
          <cell r="E162" t="str">
            <v>CR</v>
          </cell>
          <cell r="F162">
            <v>5.67</v>
          </cell>
          <cell r="G162">
            <v>10.68</v>
          </cell>
          <cell r="H162">
            <v>7.45</v>
          </cell>
          <cell r="I162">
            <v>5.78</v>
          </cell>
          <cell r="J162">
            <v>11.56</v>
          </cell>
          <cell r="K162"/>
          <cell r="L162">
            <v>10.88</v>
          </cell>
        </row>
        <row r="163">
          <cell r="B163">
            <v>11275</v>
          </cell>
          <cell r="C163" t="str">
            <v>ALCA PREFORMADA DE SERVICO, EM ACO GALVANIZADO, PARA CONDUTORES DE ALUMINIO AWG 4 (CAA 6/1)</v>
          </cell>
          <cell r="D163" t="str">
            <v>UN</v>
          </cell>
          <cell r="E163" t="str">
            <v>CR</v>
          </cell>
          <cell r="F163">
            <v>2.27</v>
          </cell>
          <cell r="G163">
            <v>4.28</v>
          </cell>
          <cell r="H163">
            <v>2.99</v>
          </cell>
          <cell r="I163">
            <v>2.3199999999999998</v>
          </cell>
          <cell r="J163">
            <v>4.6399999999999997</v>
          </cell>
          <cell r="K163"/>
          <cell r="L163">
            <v>4.3600000000000003</v>
          </cell>
        </row>
        <row r="164">
          <cell r="B164">
            <v>11274</v>
          </cell>
          <cell r="C164" t="str">
            <v>ALCA PREFORMADA DE SERVICO, EM ACO GALVANIZADO, PARA CONDUTORES DE ALUMINIO AWG 6 (CAA 6/1)</v>
          </cell>
          <cell r="D164" t="str">
            <v>UN</v>
          </cell>
          <cell r="E164" t="str">
            <v>CR</v>
          </cell>
          <cell r="F164">
            <v>1.73</v>
          </cell>
          <cell r="G164">
            <v>3.27</v>
          </cell>
          <cell r="H164">
            <v>2.2799999999999998</v>
          </cell>
          <cell r="I164">
            <v>1.77</v>
          </cell>
          <cell r="J164">
            <v>3.54</v>
          </cell>
          <cell r="K164"/>
          <cell r="L164">
            <v>3.33</v>
          </cell>
        </row>
        <row r="165">
          <cell r="B165">
            <v>45208</v>
          </cell>
          <cell r="C165" t="str">
            <v>ALICATE AMPERIMETRO, TENSAO AC/DC, CAPACIDADE MAXIMA 1000 A</v>
          </cell>
          <cell r="D165" t="str">
            <v>UN</v>
          </cell>
          <cell r="E165" t="str">
            <v>CR</v>
          </cell>
          <cell r="F165">
            <v>235.01</v>
          </cell>
          <cell r="G165"/>
          <cell r="H165">
            <v>279.93</v>
          </cell>
          <cell r="I165">
            <v>205.8</v>
          </cell>
          <cell r="J165">
            <v>252.05</v>
          </cell>
          <cell r="K165">
            <v>322.42</v>
          </cell>
          <cell r="L165"/>
        </row>
        <row r="166">
          <cell r="B166">
            <v>45250</v>
          </cell>
          <cell r="C166" t="str">
            <v>ALICATE BICO LONGO (MEIA CANA) 6", COM ISOLAMENTO ATE 1000 V</v>
          </cell>
          <cell r="D166" t="str">
            <v>UN</v>
          </cell>
          <cell r="E166" t="str">
            <v>CR</v>
          </cell>
          <cell r="F166">
            <v>39.61</v>
          </cell>
          <cell r="G166">
            <v>31.19</v>
          </cell>
          <cell r="H166"/>
          <cell r="I166">
            <v>37.56</v>
          </cell>
          <cell r="J166">
            <v>30.22</v>
          </cell>
          <cell r="K166"/>
          <cell r="L166">
            <v>34.299999999999997</v>
          </cell>
        </row>
        <row r="167">
          <cell r="B167">
            <v>38470</v>
          </cell>
          <cell r="C167" t="str">
            <v>ALICATE DE CORTE DIAGONAL 6" COM ISOLAMENTO</v>
          </cell>
          <cell r="D167" t="str">
            <v>UN</v>
          </cell>
          <cell r="E167" t="str">
            <v>CR</v>
          </cell>
          <cell r="F167">
            <v>40.549999999999997</v>
          </cell>
          <cell r="G167">
            <v>31.93</v>
          </cell>
          <cell r="H167"/>
          <cell r="I167">
            <v>38.450000000000003</v>
          </cell>
          <cell r="J167">
            <v>30.94</v>
          </cell>
          <cell r="K167"/>
          <cell r="L167">
            <v>35.11</v>
          </cell>
        </row>
        <row r="168">
          <cell r="B168">
            <v>38547</v>
          </cell>
          <cell r="C168" t="str">
            <v>ALICATE DE CRIMPAR RJ11, RJ12 E RJ45, COM CATRACA</v>
          </cell>
          <cell r="D168" t="str">
            <v>UN</v>
          </cell>
          <cell r="E168" t="str">
            <v>CR</v>
          </cell>
          <cell r="F168">
            <v>269.2</v>
          </cell>
          <cell r="G168">
            <v>211.99</v>
          </cell>
          <cell r="H168"/>
          <cell r="I168">
            <v>255.27</v>
          </cell>
          <cell r="J168">
            <v>205.38</v>
          </cell>
          <cell r="K168"/>
          <cell r="L168">
            <v>233.11</v>
          </cell>
        </row>
        <row r="169">
          <cell r="B169">
            <v>38467</v>
          </cell>
          <cell r="C169" t="str">
            <v>ALICATE DE PRESSAO 11" PARA SOLDA, TIPO C</v>
          </cell>
          <cell r="D169" t="str">
            <v>UN</v>
          </cell>
          <cell r="E169" t="str">
            <v>CR</v>
          </cell>
          <cell r="F169"/>
          <cell r="G169">
            <v>158.29</v>
          </cell>
          <cell r="H169"/>
          <cell r="I169">
            <v>161.01</v>
          </cell>
          <cell r="J169">
            <v>213.12</v>
          </cell>
          <cell r="K169">
            <v>163.12</v>
          </cell>
          <cell r="L169">
            <v>130.99</v>
          </cell>
        </row>
        <row r="170">
          <cell r="B170">
            <v>38468</v>
          </cell>
          <cell r="C170" t="str">
            <v>ALICATE DE PRESSAO 11" PARA SOLDA, TIPO U</v>
          </cell>
          <cell r="D170" t="str">
            <v>UN</v>
          </cell>
          <cell r="E170" t="str">
            <v>CR</v>
          </cell>
          <cell r="F170"/>
          <cell r="G170">
            <v>197.59</v>
          </cell>
          <cell r="H170"/>
          <cell r="I170">
            <v>200.99</v>
          </cell>
          <cell r="J170">
            <v>266.04000000000002</v>
          </cell>
          <cell r="K170">
            <v>203.62</v>
          </cell>
          <cell r="L170">
            <v>163.51</v>
          </cell>
        </row>
        <row r="171">
          <cell r="B171">
            <v>38469</v>
          </cell>
          <cell r="C171" t="str">
            <v>ALICATE DE PRESSAO PARA SOLDA DE CHAPA 18"</v>
          </cell>
          <cell r="D171" t="str">
            <v>UN</v>
          </cell>
          <cell r="E171" t="str">
            <v>CR</v>
          </cell>
          <cell r="F171">
            <v>257.04000000000002</v>
          </cell>
          <cell r="G171">
            <v>202.42</v>
          </cell>
          <cell r="H171"/>
          <cell r="I171">
            <v>243.74</v>
          </cell>
          <cell r="J171">
            <v>196.1</v>
          </cell>
          <cell r="K171"/>
          <cell r="L171">
            <v>222.58</v>
          </cell>
        </row>
        <row r="172">
          <cell r="B172">
            <v>45197</v>
          </cell>
          <cell r="C172" t="str">
            <v>ALICATE DESENCAPADOR AUTOMATICO 8"</v>
          </cell>
          <cell r="D172" t="str">
            <v>UN</v>
          </cell>
          <cell r="E172" t="str">
            <v>CR</v>
          </cell>
          <cell r="F172">
            <v>205</v>
          </cell>
          <cell r="G172">
            <v>161.43</v>
          </cell>
          <cell r="H172"/>
          <cell r="I172">
            <v>194.39</v>
          </cell>
          <cell r="J172">
            <v>156.4</v>
          </cell>
          <cell r="K172"/>
          <cell r="L172">
            <v>177.52</v>
          </cell>
        </row>
        <row r="173">
          <cell r="B173">
            <v>38471</v>
          </cell>
          <cell r="C173" t="str">
            <v>ALICATE PARA ANEIS DE PISTAO, CAPACIDADE *50* A 100 MM</v>
          </cell>
          <cell r="D173" t="str">
            <v>UN</v>
          </cell>
          <cell r="E173" t="str">
            <v>CR</v>
          </cell>
          <cell r="F173">
            <v>274.91000000000003</v>
          </cell>
          <cell r="G173">
            <v>216.49</v>
          </cell>
          <cell r="H173"/>
          <cell r="I173">
            <v>260.69</v>
          </cell>
          <cell r="J173">
            <v>209.74</v>
          </cell>
          <cell r="K173"/>
          <cell r="L173">
            <v>238.06</v>
          </cell>
        </row>
        <row r="174">
          <cell r="B174">
            <v>45206</v>
          </cell>
          <cell r="C174" t="str">
            <v>ALICATE PROFISSIONAL 8", UNIVERSAL, COM ISOLAMENTO ATE 1000 V</v>
          </cell>
          <cell r="D174" t="str">
            <v>UN</v>
          </cell>
          <cell r="E174" t="str">
            <v>CR</v>
          </cell>
          <cell r="F174">
            <v>54.31</v>
          </cell>
          <cell r="G174">
            <v>42.77</v>
          </cell>
          <cell r="H174"/>
          <cell r="I174">
            <v>51.5</v>
          </cell>
          <cell r="J174">
            <v>41.44</v>
          </cell>
          <cell r="K174"/>
          <cell r="L174">
            <v>47.03</v>
          </cell>
        </row>
        <row r="175">
          <cell r="B175">
            <v>37370</v>
          </cell>
          <cell r="C175" t="str">
            <v>ALIMENTACAO - HORISTA (COLETADO CAIXA - ENCARGOS COMPLEMENTARES)</v>
          </cell>
          <cell r="D175" t="str">
            <v>H</v>
          </cell>
          <cell r="E175" t="str">
            <v>C</v>
          </cell>
          <cell r="F175">
            <v>3.4</v>
          </cell>
          <cell r="G175">
            <v>2.68</v>
          </cell>
          <cell r="H175">
            <v>5.58</v>
          </cell>
          <cell r="I175">
            <v>0.66</v>
          </cell>
          <cell r="J175">
            <v>5</v>
          </cell>
          <cell r="K175">
            <v>4.1500000000000004</v>
          </cell>
          <cell r="L175">
            <v>4.29</v>
          </cell>
        </row>
        <row r="176">
          <cell r="B176">
            <v>40862</v>
          </cell>
          <cell r="C176" t="str">
            <v>ALIMENTACAO - MENSALISTA (COLETADO CAIXA - ENCARGOS COMPLEMENTARES)</v>
          </cell>
          <cell r="D176" t="str">
            <v>MES</v>
          </cell>
          <cell r="E176" t="str">
            <v>C</v>
          </cell>
          <cell r="F176">
            <v>570</v>
          </cell>
          <cell r="G176">
            <v>443.32</v>
          </cell>
          <cell r="H176">
            <v>932</v>
          </cell>
          <cell r="I176">
            <v>110</v>
          </cell>
          <cell r="J176">
            <v>826.39</v>
          </cell>
          <cell r="K176">
            <v>690.76</v>
          </cell>
          <cell r="L176">
            <v>730.76</v>
          </cell>
        </row>
        <row r="177">
          <cell r="B177">
            <v>10658</v>
          </cell>
          <cell r="C177" t="str">
            <v>ALISADORA DE CONCRETO COM MOTOR A GASOLINA DE 5,5 HP, PESO COM MOTOR DE 78 KG, 4 PAS</v>
          </cell>
          <cell r="D177" t="str">
            <v>UN</v>
          </cell>
          <cell r="E177" t="str">
            <v>C</v>
          </cell>
          <cell r="F177"/>
          <cell r="G177"/>
          <cell r="H177"/>
          <cell r="I177"/>
          <cell r="J177"/>
          <cell r="K177"/>
          <cell r="L177"/>
        </row>
        <row r="178">
          <cell r="B178">
            <v>253</v>
          </cell>
          <cell r="C178" t="str">
            <v>ALMOXARIFE (HORISTA)</v>
          </cell>
          <cell r="D178" t="str">
            <v>H</v>
          </cell>
          <cell r="E178" t="str">
            <v>C</v>
          </cell>
          <cell r="F178">
            <v>18.07</v>
          </cell>
          <cell r="G178">
            <v>24.01</v>
          </cell>
          <cell r="H178">
            <v>40.43</v>
          </cell>
          <cell r="I178">
            <v>21.32</v>
          </cell>
          <cell r="J178">
            <v>29.74</v>
          </cell>
          <cell r="K178">
            <v>21.86</v>
          </cell>
          <cell r="L178">
            <v>38.729999999999997</v>
          </cell>
        </row>
        <row r="179">
          <cell r="B179">
            <v>40809</v>
          </cell>
          <cell r="C179" t="str">
            <v>ALMOXARIFE (MENSALISTA)</v>
          </cell>
          <cell r="D179" t="str">
            <v>MES</v>
          </cell>
          <cell r="E179" t="str">
            <v>CR</v>
          </cell>
          <cell r="F179">
            <v>3160.86</v>
          </cell>
          <cell r="G179">
            <v>4185.6899999999996</v>
          </cell>
          <cell r="H179">
            <v>7094.34</v>
          </cell>
          <cell r="I179">
            <v>3707.64</v>
          </cell>
          <cell r="J179">
            <v>5194.4799999999996</v>
          </cell>
          <cell r="K179">
            <v>3847.23</v>
          </cell>
          <cell r="L179">
            <v>6894.12</v>
          </cell>
        </row>
        <row r="180">
          <cell r="B180">
            <v>42428</v>
          </cell>
          <cell r="C180" t="str">
            <v>ALONGADOR COM TRES ALTURAS, EM TUBO DE ACO CARBONO, PINTURA NO PROCESSO ELETROSTATICO - EQUIPAMENTO DE GINASTICA PARA ACADEMIA AO AR LIVRE / ACADEMIA DA TERCEIRA IDADE - ATI</v>
          </cell>
          <cell r="D180" t="str">
            <v>UN</v>
          </cell>
          <cell r="E180" t="str">
            <v>C</v>
          </cell>
          <cell r="F180"/>
          <cell r="G180"/>
          <cell r="H180"/>
          <cell r="I180"/>
          <cell r="J180"/>
          <cell r="K180"/>
          <cell r="L180"/>
        </row>
        <row r="181">
          <cell r="B181">
            <v>301</v>
          </cell>
          <cell r="C181" t="str">
            <v>ANEL BORRACHA PARA TUBO ESGOTO PREDIAL, DN 100 MM (NBR 5688)</v>
          </cell>
          <cell r="D181" t="str">
            <v>UN</v>
          </cell>
          <cell r="E181" t="str">
            <v>C</v>
          </cell>
          <cell r="F181">
            <v>4.5999999999999996</v>
          </cell>
          <cell r="G181">
            <v>3.55</v>
          </cell>
          <cell r="H181">
            <v>4</v>
          </cell>
          <cell r="I181">
            <v>4</v>
          </cell>
          <cell r="J181">
            <v>3</v>
          </cell>
          <cell r="K181">
            <v>4.7</v>
          </cell>
          <cell r="L181">
            <v>2.76</v>
          </cell>
        </row>
        <row r="182">
          <cell r="B182">
            <v>296</v>
          </cell>
          <cell r="C182" t="str">
            <v>ANEL BORRACHA PARA TUBO ESGOTO PREDIAL, DN 50 MM (NBR 5688)</v>
          </cell>
          <cell r="D182" t="str">
            <v>UN</v>
          </cell>
          <cell r="E182" t="str">
            <v>CR</v>
          </cell>
          <cell r="F182">
            <v>2.6</v>
          </cell>
          <cell r="G182">
            <v>2</v>
          </cell>
          <cell r="H182">
            <v>2.2599999999999998</v>
          </cell>
          <cell r="I182">
            <v>2.2599999999999998</v>
          </cell>
          <cell r="J182">
            <v>1.69</v>
          </cell>
          <cell r="K182">
            <v>2.65</v>
          </cell>
          <cell r="L182">
            <v>1.56</v>
          </cell>
        </row>
        <row r="183">
          <cell r="B183">
            <v>297</v>
          </cell>
          <cell r="C183" t="str">
            <v>ANEL BORRACHA PARA TUBO ESGOTO PREDIAL, DN 75 MM (NBR 5688)</v>
          </cell>
          <cell r="D183" t="str">
            <v>UN</v>
          </cell>
          <cell r="E183" t="str">
            <v>CR</v>
          </cell>
          <cell r="F183">
            <v>3.82</v>
          </cell>
          <cell r="G183">
            <v>2.95</v>
          </cell>
          <cell r="H183">
            <v>3.32</v>
          </cell>
          <cell r="I183">
            <v>3.32</v>
          </cell>
          <cell r="J183">
            <v>2.4900000000000002</v>
          </cell>
          <cell r="K183">
            <v>3.9</v>
          </cell>
          <cell r="L183">
            <v>2.29</v>
          </cell>
        </row>
        <row r="184">
          <cell r="B184">
            <v>299</v>
          </cell>
          <cell r="C184" t="str">
            <v>ANEL BORRACHA, DN 100 MM, PARA TUBO SERIE REFORCADA ESGOTO PREDIAL</v>
          </cell>
          <cell r="D184" t="str">
            <v>UN</v>
          </cell>
          <cell r="E184" t="str">
            <v>CR</v>
          </cell>
          <cell r="F184">
            <v>5.4</v>
          </cell>
          <cell r="G184">
            <v>4.16</v>
          </cell>
          <cell r="H184">
            <v>4.6900000000000004</v>
          </cell>
          <cell r="I184">
            <v>4.6900000000000004</v>
          </cell>
          <cell r="J184">
            <v>3.52</v>
          </cell>
          <cell r="K184">
            <v>5.51</v>
          </cell>
          <cell r="L184">
            <v>3.24</v>
          </cell>
        </row>
        <row r="185">
          <cell r="B185">
            <v>300</v>
          </cell>
          <cell r="C185" t="str">
            <v>ANEL BORRACHA, DN 150 MM, PARA TUBO SERIE REFORCADA ESGOTO PREDIAL</v>
          </cell>
          <cell r="D185" t="str">
            <v>UN</v>
          </cell>
          <cell r="E185" t="str">
            <v>CR</v>
          </cell>
          <cell r="F185">
            <v>18.670000000000002</v>
          </cell>
          <cell r="G185">
            <v>14.41</v>
          </cell>
          <cell r="H185">
            <v>16.239999999999998</v>
          </cell>
          <cell r="I185">
            <v>16.239999999999998</v>
          </cell>
          <cell r="J185">
            <v>12.18</v>
          </cell>
          <cell r="K185">
            <v>19.079999999999998</v>
          </cell>
          <cell r="L185">
            <v>11.2</v>
          </cell>
        </row>
        <row r="186">
          <cell r="B186">
            <v>20085</v>
          </cell>
          <cell r="C186" t="str">
            <v>ANEL BORRACHA, DN 50 MM, PARA TUBO SERIE REFORCADA ESGOTO PREDIAL</v>
          </cell>
          <cell r="D186" t="str">
            <v>UN</v>
          </cell>
          <cell r="E186" t="str">
            <v>CR</v>
          </cell>
          <cell r="F186">
            <v>3.41</v>
          </cell>
          <cell r="G186">
            <v>2.63</v>
          </cell>
          <cell r="H186">
            <v>2.97</v>
          </cell>
          <cell r="I186">
            <v>2.97</v>
          </cell>
          <cell r="J186">
            <v>2.2200000000000002</v>
          </cell>
          <cell r="K186">
            <v>3.49</v>
          </cell>
          <cell r="L186">
            <v>2.0499999999999998</v>
          </cell>
        </row>
        <row r="187">
          <cell r="B187">
            <v>298</v>
          </cell>
          <cell r="C187" t="str">
            <v>ANEL BORRACHA, DN 75 MM, PARA TUBO SERIE REFORCADA ESGOTO PREDIAL</v>
          </cell>
          <cell r="D187" t="str">
            <v>UN</v>
          </cell>
          <cell r="E187" t="str">
            <v>CR</v>
          </cell>
          <cell r="F187">
            <v>4.1500000000000004</v>
          </cell>
          <cell r="G187">
            <v>3.2</v>
          </cell>
          <cell r="H187">
            <v>3.61</v>
          </cell>
          <cell r="I187">
            <v>3.61</v>
          </cell>
          <cell r="J187">
            <v>2.7</v>
          </cell>
          <cell r="K187">
            <v>4.24</v>
          </cell>
          <cell r="L187">
            <v>2.4900000000000002</v>
          </cell>
        </row>
        <row r="188">
          <cell r="B188">
            <v>311</v>
          </cell>
          <cell r="C188" t="str">
            <v>ANEL BORRACHA, PARA TUBO PVC DEFOFO, DN 100 MM (NBR 7665)</v>
          </cell>
          <cell r="D188" t="str">
            <v>UN</v>
          </cell>
          <cell r="E188" t="str">
            <v>CR</v>
          </cell>
          <cell r="F188">
            <v>15.4</v>
          </cell>
          <cell r="G188">
            <v>11.88</v>
          </cell>
          <cell r="H188">
            <v>13.39</v>
          </cell>
          <cell r="I188">
            <v>13.39</v>
          </cell>
          <cell r="J188">
            <v>10.039999999999999</v>
          </cell>
          <cell r="K188">
            <v>15.73</v>
          </cell>
          <cell r="L188">
            <v>9.24</v>
          </cell>
        </row>
        <row r="189">
          <cell r="B189">
            <v>318</v>
          </cell>
          <cell r="C189" t="str">
            <v>ANEL BORRACHA, PARA TUBO PVC DEFOFO, DN 150 MM (NBR 7665)</v>
          </cell>
          <cell r="D189" t="str">
            <v>UN</v>
          </cell>
          <cell r="E189" t="str">
            <v>CR</v>
          </cell>
          <cell r="F189">
            <v>31.01</v>
          </cell>
          <cell r="G189">
            <v>23.93</v>
          </cell>
          <cell r="H189">
            <v>26.97</v>
          </cell>
          <cell r="I189">
            <v>26.97</v>
          </cell>
          <cell r="J189">
            <v>20.22</v>
          </cell>
          <cell r="K189">
            <v>31.69</v>
          </cell>
          <cell r="L189">
            <v>18.61</v>
          </cell>
        </row>
        <row r="190">
          <cell r="B190">
            <v>319</v>
          </cell>
          <cell r="C190" t="str">
            <v>ANEL BORRACHA, PARA TUBO PVC DEFOFO, DN 200 MM (NBR 7665)</v>
          </cell>
          <cell r="D190" t="str">
            <v>UN</v>
          </cell>
          <cell r="E190" t="str">
            <v>CR</v>
          </cell>
          <cell r="F190">
            <v>48.62</v>
          </cell>
          <cell r="G190">
            <v>37.520000000000003</v>
          </cell>
          <cell r="H190">
            <v>42.28</v>
          </cell>
          <cell r="I190">
            <v>42.28</v>
          </cell>
          <cell r="J190">
            <v>31.71</v>
          </cell>
          <cell r="K190">
            <v>49.68</v>
          </cell>
          <cell r="L190">
            <v>29.17</v>
          </cell>
        </row>
        <row r="191">
          <cell r="B191">
            <v>303</v>
          </cell>
          <cell r="C191" t="str">
            <v>ANEL BORRACHA, PARA TUBO PVC, REDE COLETOR ESGOTO, DN 100 MM (NBR 7362)</v>
          </cell>
          <cell r="D191" t="str">
            <v>UN</v>
          </cell>
          <cell r="E191" t="str">
            <v>CR</v>
          </cell>
          <cell r="F191">
            <v>5.09</v>
          </cell>
          <cell r="G191">
            <v>3.93</v>
          </cell>
          <cell r="H191">
            <v>4.43</v>
          </cell>
          <cell r="I191">
            <v>4.43</v>
          </cell>
          <cell r="J191">
            <v>3.32</v>
          </cell>
          <cell r="K191">
            <v>5.21</v>
          </cell>
          <cell r="L191">
            <v>3.05</v>
          </cell>
        </row>
        <row r="192">
          <cell r="B192">
            <v>305</v>
          </cell>
          <cell r="C192" t="str">
            <v>ANEL BORRACHA, PARA TUBO PVC, REDE COLETOR ESGOTO, DN 150 MM (NBR 7362)</v>
          </cell>
          <cell r="D192" t="str">
            <v>UN</v>
          </cell>
          <cell r="E192" t="str">
            <v>CR</v>
          </cell>
          <cell r="F192">
            <v>16.03</v>
          </cell>
          <cell r="G192">
            <v>12.37</v>
          </cell>
          <cell r="H192">
            <v>13.94</v>
          </cell>
          <cell r="I192">
            <v>13.94</v>
          </cell>
          <cell r="J192">
            <v>10.45</v>
          </cell>
          <cell r="K192">
            <v>16.38</v>
          </cell>
          <cell r="L192">
            <v>9.6199999999999992</v>
          </cell>
        </row>
        <row r="193">
          <cell r="B193">
            <v>306</v>
          </cell>
          <cell r="C193" t="str">
            <v>ANEL BORRACHA, PARA TUBO PVC, REDE COLETOR ESGOTO, DN 200 MM (NBR 7362)</v>
          </cell>
          <cell r="D193" t="str">
            <v>UN</v>
          </cell>
          <cell r="E193" t="str">
            <v>CR</v>
          </cell>
          <cell r="F193">
            <v>24.31</v>
          </cell>
          <cell r="G193">
            <v>18.760000000000002</v>
          </cell>
          <cell r="H193">
            <v>21.14</v>
          </cell>
          <cell r="I193">
            <v>21.14</v>
          </cell>
          <cell r="J193">
            <v>15.85</v>
          </cell>
          <cell r="K193">
            <v>24.84</v>
          </cell>
          <cell r="L193">
            <v>14.58</v>
          </cell>
        </row>
        <row r="194">
          <cell r="B194">
            <v>307</v>
          </cell>
          <cell r="C194" t="str">
            <v>ANEL BORRACHA, PARA TUBO PVC, REDE COLETOR ESGOTO, DN 250 MM (NBR 7362)</v>
          </cell>
          <cell r="D194" t="str">
            <v>UN</v>
          </cell>
          <cell r="E194" t="str">
            <v>CR</v>
          </cell>
          <cell r="F194">
            <v>61.42</v>
          </cell>
          <cell r="G194">
            <v>47.4</v>
          </cell>
          <cell r="H194">
            <v>53.41</v>
          </cell>
          <cell r="I194">
            <v>53.41</v>
          </cell>
          <cell r="J194">
            <v>40.06</v>
          </cell>
          <cell r="K194">
            <v>62.76</v>
          </cell>
          <cell r="L194">
            <v>36.85</v>
          </cell>
        </row>
        <row r="195">
          <cell r="B195">
            <v>309</v>
          </cell>
          <cell r="C195" t="str">
            <v>ANEL BORRACHA, PARA TUBO PVC, REDE COLETOR ESGOTO, DN 350 MM (NBR 7362)</v>
          </cell>
          <cell r="D195" t="str">
            <v>UN</v>
          </cell>
          <cell r="E195" t="str">
            <v>CR</v>
          </cell>
          <cell r="F195">
            <v>100.62</v>
          </cell>
          <cell r="G195">
            <v>77.650000000000006</v>
          </cell>
          <cell r="H195">
            <v>87.49</v>
          </cell>
          <cell r="I195">
            <v>87.49</v>
          </cell>
          <cell r="J195">
            <v>65.62</v>
          </cell>
          <cell r="K195">
            <v>102.8</v>
          </cell>
          <cell r="L195">
            <v>60.37</v>
          </cell>
        </row>
        <row r="196">
          <cell r="B196">
            <v>310</v>
          </cell>
          <cell r="C196" t="str">
            <v>ANEL BORRACHA, PARA TUBO PVC, REDE COLETOR ESGOTO, DN 400 MM (NBR 7362)</v>
          </cell>
          <cell r="D196" t="str">
            <v>UN</v>
          </cell>
          <cell r="E196" t="str">
            <v>CR</v>
          </cell>
          <cell r="F196">
            <v>139.44999999999999</v>
          </cell>
          <cell r="G196">
            <v>107.62</v>
          </cell>
          <cell r="H196">
            <v>121.26</v>
          </cell>
          <cell r="I196">
            <v>121.26</v>
          </cell>
          <cell r="J196">
            <v>90.95</v>
          </cell>
          <cell r="K196">
            <v>142.49</v>
          </cell>
          <cell r="L196">
            <v>83.67</v>
          </cell>
        </row>
        <row r="197">
          <cell r="B197">
            <v>308</v>
          </cell>
          <cell r="C197" t="str">
            <v>ANEL BORRACHA, PARA TUBO, PVC REDE COLETOR ESGOTO, DN 300 MM (NBR 7362)</v>
          </cell>
          <cell r="D197" t="str">
            <v>UN</v>
          </cell>
          <cell r="E197" t="str">
            <v>CR</v>
          </cell>
          <cell r="F197">
            <v>137.09</v>
          </cell>
          <cell r="G197">
            <v>105.8</v>
          </cell>
          <cell r="H197">
            <v>119.21</v>
          </cell>
          <cell r="I197">
            <v>119.21</v>
          </cell>
          <cell r="J197">
            <v>89.4</v>
          </cell>
          <cell r="K197">
            <v>140.07</v>
          </cell>
          <cell r="L197">
            <v>82.25</v>
          </cell>
        </row>
        <row r="198">
          <cell r="B198">
            <v>328</v>
          </cell>
          <cell r="C198" t="str">
            <v>ANEL BORRACHA, PARA TUBO/CONEXAO PVC PBA, DN 100 MM, PARA REDE AGUA</v>
          </cell>
          <cell r="D198" t="str">
            <v>UN</v>
          </cell>
          <cell r="E198" t="str">
            <v>CR</v>
          </cell>
          <cell r="F198">
            <v>12.19</v>
          </cell>
          <cell r="G198">
            <v>9.41</v>
          </cell>
          <cell r="H198">
            <v>10.6</v>
          </cell>
          <cell r="I198">
            <v>10.6</v>
          </cell>
          <cell r="J198">
            <v>7.95</v>
          </cell>
          <cell r="K198">
            <v>12.46</v>
          </cell>
          <cell r="L198">
            <v>7.31</v>
          </cell>
        </row>
        <row r="199">
          <cell r="B199">
            <v>325</v>
          </cell>
          <cell r="C199" t="str">
            <v>ANEL BORRACHA, PARA TUBO/CONEXAO PVC PBA, DN 50 MM, PARA REDE AGUA</v>
          </cell>
          <cell r="D199" t="str">
            <v>UN</v>
          </cell>
          <cell r="E199" t="str">
            <v>CR</v>
          </cell>
          <cell r="F199">
            <v>3.6</v>
          </cell>
          <cell r="G199">
            <v>2.77</v>
          </cell>
          <cell r="H199">
            <v>3.13</v>
          </cell>
          <cell r="I199">
            <v>3.13</v>
          </cell>
          <cell r="J199">
            <v>2.34</v>
          </cell>
          <cell r="K199">
            <v>3.67</v>
          </cell>
          <cell r="L199">
            <v>2.16</v>
          </cell>
        </row>
        <row r="200">
          <cell r="B200">
            <v>20326</v>
          </cell>
          <cell r="C200" t="str">
            <v>ANEL BORRACHA, PARA TUBO/CONEXAO PVC PBA, DN 60 MM, PARA REDE AGUA</v>
          </cell>
          <cell r="D200" t="str">
            <v>UN</v>
          </cell>
          <cell r="E200" t="str">
            <v>CR</v>
          </cell>
          <cell r="F200">
            <v>6.58</v>
          </cell>
          <cell r="G200">
            <v>5.08</v>
          </cell>
          <cell r="H200">
            <v>5.72</v>
          </cell>
          <cell r="I200">
            <v>5.72</v>
          </cell>
          <cell r="J200">
            <v>4.29</v>
          </cell>
          <cell r="K200">
            <v>6.72</v>
          </cell>
          <cell r="L200">
            <v>3.95</v>
          </cell>
        </row>
        <row r="201">
          <cell r="B201">
            <v>329</v>
          </cell>
          <cell r="C201" t="str">
            <v>ANEL BORRACHA, PARA TUBO/CONEXAO PVC PBA, DN 75 MM, PARA REDE AGUA</v>
          </cell>
          <cell r="D201" t="str">
            <v>UN</v>
          </cell>
          <cell r="E201" t="str">
            <v>CR</v>
          </cell>
          <cell r="F201">
            <v>10.19</v>
          </cell>
          <cell r="G201">
            <v>7.87</v>
          </cell>
          <cell r="H201">
            <v>8.86</v>
          </cell>
          <cell r="I201">
            <v>8.86</v>
          </cell>
          <cell r="J201">
            <v>6.65</v>
          </cell>
          <cell r="K201">
            <v>10.42</v>
          </cell>
          <cell r="L201">
            <v>6.11</v>
          </cell>
        </row>
        <row r="202">
          <cell r="B202">
            <v>39642</v>
          </cell>
          <cell r="C202" t="str">
            <v>ANEL DE BORRACHA PARA VEDACAO DE DUTO PEAD CORRUGADO PARA ELETRICA, DN 1 1/2" (NBR 15715)</v>
          </cell>
          <cell r="D202" t="str">
            <v>UN</v>
          </cell>
          <cell r="E202" t="str">
            <v>CR</v>
          </cell>
          <cell r="F202">
            <v>4.5199999999999996</v>
          </cell>
          <cell r="G202">
            <v>3.48</v>
          </cell>
          <cell r="H202">
            <v>3.93</v>
          </cell>
          <cell r="I202">
            <v>3.93</v>
          </cell>
          <cell r="J202">
            <v>2.94</v>
          </cell>
          <cell r="K202">
            <v>4.6100000000000003</v>
          </cell>
          <cell r="L202">
            <v>2.71</v>
          </cell>
        </row>
        <row r="203">
          <cell r="B203">
            <v>39641</v>
          </cell>
          <cell r="C203" t="str">
            <v>ANEL DE BORRACHA PARA VEDACAO DE DUTO PEAD CORRUGADO PARA ELETRICA, DN 1 1/4" (NBR 15715)</v>
          </cell>
          <cell r="D203" t="str">
            <v>UN</v>
          </cell>
          <cell r="E203" t="str">
            <v>CR</v>
          </cell>
          <cell r="F203">
            <v>3.96</v>
          </cell>
          <cell r="G203">
            <v>3.06</v>
          </cell>
          <cell r="H203">
            <v>3.45</v>
          </cell>
          <cell r="I203">
            <v>3.45</v>
          </cell>
          <cell r="J203">
            <v>2.58</v>
          </cell>
          <cell r="K203">
            <v>4.05</v>
          </cell>
          <cell r="L203">
            <v>2.38</v>
          </cell>
        </row>
        <row r="204">
          <cell r="B204">
            <v>39643</v>
          </cell>
          <cell r="C204" t="str">
            <v>ANEL DE BORRACHA PARA VEDACAO DE DUTO PEAD CORRUGADO PARA ELETRICA, DN 2" (NBR 15715)</v>
          </cell>
          <cell r="D204" t="str">
            <v>UN</v>
          </cell>
          <cell r="E204" t="str">
            <v>CR</v>
          </cell>
          <cell r="F204">
            <v>5.3</v>
          </cell>
          <cell r="G204">
            <v>4.09</v>
          </cell>
          <cell r="H204">
            <v>4.6100000000000003</v>
          </cell>
          <cell r="I204">
            <v>4.6100000000000003</v>
          </cell>
          <cell r="J204">
            <v>3.46</v>
          </cell>
          <cell r="K204">
            <v>5.42</v>
          </cell>
          <cell r="L204">
            <v>3.18</v>
          </cell>
        </row>
        <row r="205">
          <cell r="B205">
            <v>39644</v>
          </cell>
          <cell r="C205" t="str">
            <v>ANEL DE BORRACHA PARA VEDACAO DE DUTO PEAD CORRUGADO PARA ELETRICA, DN 3" (NBR 15715)</v>
          </cell>
          <cell r="D205" t="str">
            <v>UN</v>
          </cell>
          <cell r="E205" t="str">
            <v>CR</v>
          </cell>
          <cell r="F205">
            <v>8.2200000000000006</v>
          </cell>
          <cell r="G205">
            <v>6.34</v>
          </cell>
          <cell r="H205">
            <v>7.15</v>
          </cell>
          <cell r="I205">
            <v>7.15</v>
          </cell>
          <cell r="J205">
            <v>5.36</v>
          </cell>
          <cell r="K205">
            <v>8.4</v>
          </cell>
          <cell r="L205">
            <v>4.93</v>
          </cell>
        </row>
        <row r="206">
          <cell r="B206">
            <v>39645</v>
          </cell>
          <cell r="C206" t="str">
            <v>ANEL DE BORRACHA PARA VEDACAO DE DUTO PEAD CORRUGADO PARA ELETRICA, DN 4" (NBR 15715)</v>
          </cell>
          <cell r="D206" t="str">
            <v>UN</v>
          </cell>
          <cell r="E206" t="str">
            <v>CR</v>
          </cell>
          <cell r="F206">
            <v>9.01</v>
          </cell>
          <cell r="G206">
            <v>6.95</v>
          </cell>
          <cell r="H206">
            <v>7.84</v>
          </cell>
          <cell r="I206">
            <v>7.84</v>
          </cell>
          <cell r="J206">
            <v>5.88</v>
          </cell>
          <cell r="K206">
            <v>9.2100000000000009</v>
          </cell>
          <cell r="L206">
            <v>5.4</v>
          </cell>
        </row>
        <row r="207">
          <cell r="B207">
            <v>41610</v>
          </cell>
          <cell r="C207" t="str">
            <v>ANEL DE CONCRETO ARMADO COM FUNDO, PARA FOSSA E POCO 1,50 X *0,50* M</v>
          </cell>
          <cell r="D207" t="str">
            <v>UN</v>
          </cell>
          <cell r="E207" t="str">
            <v>CR</v>
          </cell>
          <cell r="F207"/>
          <cell r="G207">
            <v>509.33</v>
          </cell>
          <cell r="H207"/>
          <cell r="I207"/>
          <cell r="J207">
            <v>740.85</v>
          </cell>
          <cell r="K207"/>
          <cell r="L207">
            <v>806.35</v>
          </cell>
        </row>
        <row r="208">
          <cell r="B208">
            <v>41611</v>
          </cell>
          <cell r="C208" t="str">
            <v>ANEL DE CONCRETO ARMADO COM FUNDO, PARA FOSSA E POCO 2,00 X *0,50* M</v>
          </cell>
          <cell r="D208" t="str">
            <v>UN</v>
          </cell>
          <cell r="E208" t="str">
            <v>CR</v>
          </cell>
          <cell r="F208"/>
          <cell r="G208">
            <v>802.81</v>
          </cell>
          <cell r="H208"/>
          <cell r="I208"/>
          <cell r="J208">
            <v>1167.73</v>
          </cell>
          <cell r="K208"/>
          <cell r="L208">
            <v>1270.97</v>
          </cell>
        </row>
        <row r="209">
          <cell r="B209">
            <v>41612</v>
          </cell>
          <cell r="C209" t="str">
            <v>ANEL DE CONCRETO ARMADO COM FUNDO, PARA FOSSA E POCO 2,50 X *0,50* M</v>
          </cell>
          <cell r="D209" t="str">
            <v>UN</v>
          </cell>
          <cell r="E209" t="str">
            <v>CR</v>
          </cell>
          <cell r="F209"/>
          <cell r="G209">
            <v>1127.26</v>
          </cell>
          <cell r="H209"/>
          <cell r="I209"/>
          <cell r="J209">
            <v>1639.66</v>
          </cell>
          <cell r="K209"/>
          <cell r="L209">
            <v>1784.63</v>
          </cell>
        </row>
        <row r="210">
          <cell r="B210">
            <v>41637</v>
          </cell>
          <cell r="C210" t="str">
            <v>ANEL DE CONCRETO ARMADO, COM FUROS/DRENO PARA SUMIDOURO, D = 0,80 M, H = 0,50 M</v>
          </cell>
          <cell r="D210" t="str">
            <v>UN</v>
          </cell>
          <cell r="E210" t="str">
            <v>CR</v>
          </cell>
          <cell r="F210"/>
          <cell r="G210">
            <v>105.37</v>
          </cell>
          <cell r="H210"/>
          <cell r="I210"/>
          <cell r="J210">
            <v>153.27000000000001</v>
          </cell>
          <cell r="K210"/>
          <cell r="L210">
            <v>166.82</v>
          </cell>
        </row>
        <row r="211">
          <cell r="B211">
            <v>41638</v>
          </cell>
          <cell r="C211" t="str">
            <v>ANEL DE CONCRETO ARMADO, COM FUROS/DRENO PARA SUMIDOURO, D = 1,00 M, H = 0,50M</v>
          </cell>
          <cell r="D211" t="str">
            <v>UN</v>
          </cell>
          <cell r="E211" t="str">
            <v>CR</v>
          </cell>
          <cell r="F211"/>
          <cell r="G211">
            <v>137.26</v>
          </cell>
          <cell r="H211"/>
          <cell r="I211"/>
          <cell r="J211">
            <v>199.66</v>
          </cell>
          <cell r="K211"/>
          <cell r="L211">
            <v>217.31</v>
          </cell>
        </row>
        <row r="212">
          <cell r="B212">
            <v>41639</v>
          </cell>
          <cell r="C212" t="str">
            <v>ANEL DE CONCRETO ARMADO, COM FUROS/DRENO PARA SUMIDOURO, D = 1,50 M, H = 0,50 M</v>
          </cell>
          <cell r="D212" t="str">
            <v>UN</v>
          </cell>
          <cell r="E212" t="str">
            <v>CR</v>
          </cell>
          <cell r="F212"/>
          <cell r="G212">
            <v>332.07</v>
          </cell>
          <cell r="H212"/>
          <cell r="I212"/>
          <cell r="J212">
            <v>483.02</v>
          </cell>
          <cell r="K212"/>
          <cell r="L212">
            <v>525.73</v>
          </cell>
        </row>
        <row r="213">
          <cell r="B213">
            <v>11789</v>
          </cell>
          <cell r="C213" t="str">
            <v>ANEL DE DISTRIBUICAO EM ACO GALVANIZADO PARA FIO FE-160</v>
          </cell>
          <cell r="D213" t="str">
            <v>UN</v>
          </cell>
          <cell r="E213" t="str">
            <v>CR</v>
          </cell>
          <cell r="F213">
            <v>0.85</v>
          </cell>
          <cell r="G213">
            <v>1.61</v>
          </cell>
          <cell r="H213">
            <v>1.1200000000000001</v>
          </cell>
          <cell r="I213">
            <v>0.87</v>
          </cell>
          <cell r="J213">
            <v>1.75</v>
          </cell>
          <cell r="K213"/>
          <cell r="L213">
            <v>1.64</v>
          </cell>
        </row>
        <row r="214">
          <cell r="B214">
            <v>20975</v>
          </cell>
          <cell r="C214" t="str">
            <v>ANEL DE EXPANSAO EM COBRE, ENGATE RAPIDO 1 1/2", PARA EMPATACAO MANGUEIRA DE COMBATE A INCENDIO PREDIAL</v>
          </cell>
          <cell r="D214" t="str">
            <v>UN</v>
          </cell>
          <cell r="E214" t="str">
            <v>CR</v>
          </cell>
          <cell r="F214">
            <v>10.65</v>
          </cell>
          <cell r="G214">
            <v>16.489999999999998</v>
          </cell>
          <cell r="H214">
            <v>14.77</v>
          </cell>
          <cell r="I214"/>
          <cell r="J214">
            <v>19.63</v>
          </cell>
          <cell r="K214">
            <v>13.91</v>
          </cell>
          <cell r="L214">
            <v>12.36</v>
          </cell>
        </row>
        <row r="215">
          <cell r="B215">
            <v>20976</v>
          </cell>
          <cell r="C215" t="str">
            <v>ANEL DE EXPANSAO EM COBRE, ENGATE RAPIDO 2 1/2", PARA EMPATACAO MANGUEIRA DE COMBATE A INCENDIO PREDIAL</v>
          </cell>
          <cell r="D215" t="str">
            <v>UN</v>
          </cell>
          <cell r="E215" t="str">
            <v>CR</v>
          </cell>
          <cell r="F215">
            <v>16.09</v>
          </cell>
          <cell r="G215">
            <v>24.91</v>
          </cell>
          <cell r="H215">
            <v>22.31</v>
          </cell>
          <cell r="I215"/>
          <cell r="J215">
            <v>29.66</v>
          </cell>
          <cell r="K215">
            <v>21.02</v>
          </cell>
          <cell r="L215">
            <v>18.68</v>
          </cell>
        </row>
        <row r="216">
          <cell r="B216">
            <v>6138</v>
          </cell>
          <cell r="C216" t="str">
            <v>ANEL DE VEDACAO, PVC FLEXIVEL, 100 MM, PARA SAIDA DE BACIA / VASO SANITARIO</v>
          </cell>
          <cell r="D216" t="str">
            <v>UN</v>
          </cell>
          <cell r="E216" t="str">
            <v>CR</v>
          </cell>
          <cell r="F216">
            <v>12.48</v>
          </cell>
          <cell r="G216">
            <v>9.68</v>
          </cell>
          <cell r="H216">
            <v>11.36</v>
          </cell>
          <cell r="I216">
            <v>13.5</v>
          </cell>
          <cell r="J216">
            <v>10.039999999999999</v>
          </cell>
          <cell r="K216">
            <v>14.62</v>
          </cell>
          <cell r="L216">
            <v>17.350000000000001</v>
          </cell>
        </row>
        <row r="217">
          <cell r="B217">
            <v>40340</v>
          </cell>
          <cell r="C217" t="str">
            <v>ANEL DE VEDACAO/JUNTA ELASTICA, H = *16* MM, PARA TUBO DE CONCRETO, DN 300 MM</v>
          </cell>
          <cell r="D217" t="str">
            <v>UN</v>
          </cell>
          <cell r="E217" t="str">
            <v>CR</v>
          </cell>
          <cell r="F217">
            <v>33.840000000000003</v>
          </cell>
          <cell r="G217">
            <v>26.11</v>
          </cell>
          <cell r="H217">
            <v>29.42</v>
          </cell>
          <cell r="I217">
            <v>29.42</v>
          </cell>
          <cell r="J217">
            <v>22.07</v>
          </cell>
          <cell r="K217">
            <v>34.57</v>
          </cell>
          <cell r="L217">
            <v>20.3</v>
          </cell>
        </row>
        <row r="218">
          <cell r="B218">
            <v>40341</v>
          </cell>
          <cell r="C218" t="str">
            <v>ANEL DE VEDACAO/JUNTA ELASTICA, H = *16* MM, PARA TUBO DE CONCRETO, DN 400 MM</v>
          </cell>
          <cell r="D218" t="str">
            <v>UN</v>
          </cell>
          <cell r="E218" t="str">
            <v>CR</v>
          </cell>
          <cell r="F218">
            <v>40.380000000000003</v>
          </cell>
          <cell r="G218">
            <v>31.16</v>
          </cell>
          <cell r="H218">
            <v>35.119999999999997</v>
          </cell>
          <cell r="I218">
            <v>35.119999999999997</v>
          </cell>
          <cell r="J218">
            <v>26.34</v>
          </cell>
          <cell r="K218">
            <v>41.26</v>
          </cell>
          <cell r="L218">
            <v>24.23</v>
          </cell>
        </row>
        <row r="219">
          <cell r="B219">
            <v>40342</v>
          </cell>
          <cell r="C219" t="str">
            <v>ANEL DE VEDACAO/JUNTA ELASTICA, H = *16* MM, PARA TUBO DE CONCRETO, DN 500 MM</v>
          </cell>
          <cell r="D219" t="str">
            <v>UN</v>
          </cell>
          <cell r="E219" t="str">
            <v>CR</v>
          </cell>
          <cell r="F219">
            <v>48.16</v>
          </cell>
          <cell r="G219">
            <v>37.17</v>
          </cell>
          <cell r="H219">
            <v>41.88</v>
          </cell>
          <cell r="I219">
            <v>41.88</v>
          </cell>
          <cell r="J219">
            <v>31.41</v>
          </cell>
          <cell r="K219">
            <v>49.21</v>
          </cell>
          <cell r="L219">
            <v>28.9</v>
          </cell>
        </row>
        <row r="220">
          <cell r="B220">
            <v>40343</v>
          </cell>
          <cell r="C220" t="str">
            <v>ANEL DE VEDACAO/JUNTA ELASTICA, H = *16* MM, PARA TUBO DE CONCRETO, DN 600 MM</v>
          </cell>
          <cell r="D220" t="str">
            <v>UN</v>
          </cell>
          <cell r="E220" t="str">
            <v>CR</v>
          </cell>
          <cell r="F220">
            <v>57.13</v>
          </cell>
          <cell r="G220">
            <v>44.09</v>
          </cell>
          <cell r="H220">
            <v>49.68</v>
          </cell>
          <cell r="I220">
            <v>49.68</v>
          </cell>
          <cell r="J220">
            <v>37.26</v>
          </cell>
          <cell r="K220">
            <v>58.37</v>
          </cell>
          <cell r="L220">
            <v>34.270000000000003</v>
          </cell>
        </row>
        <row r="221">
          <cell r="B221">
            <v>40344</v>
          </cell>
          <cell r="C221" t="str">
            <v>ANEL DE VEDACAO/JUNTA ELASTICA, H = *18* MM, PARA TUBO DE CONCRETO, DN 700 MM</v>
          </cell>
          <cell r="D221" t="str">
            <v>UN</v>
          </cell>
          <cell r="E221" t="str">
            <v>CR</v>
          </cell>
          <cell r="F221">
            <v>77.88</v>
          </cell>
          <cell r="G221">
            <v>60.1</v>
          </cell>
          <cell r="H221">
            <v>67.72</v>
          </cell>
          <cell r="I221">
            <v>67.72</v>
          </cell>
          <cell r="J221">
            <v>50.79</v>
          </cell>
          <cell r="K221">
            <v>79.569999999999993</v>
          </cell>
          <cell r="L221">
            <v>46.73</v>
          </cell>
        </row>
        <row r="222">
          <cell r="B222">
            <v>40345</v>
          </cell>
          <cell r="C222" t="str">
            <v>ANEL DE VEDACAO/JUNTA ELASTICA, H = *19* MM, PARA TUBO DE CONCRETO, DN 800 MM</v>
          </cell>
          <cell r="D222" t="str">
            <v>UN</v>
          </cell>
          <cell r="E222" t="str">
            <v>CR</v>
          </cell>
          <cell r="F222">
            <v>95.96</v>
          </cell>
          <cell r="G222">
            <v>74.06</v>
          </cell>
          <cell r="H222">
            <v>83.45</v>
          </cell>
          <cell r="I222">
            <v>83.45</v>
          </cell>
          <cell r="J222">
            <v>62.58</v>
          </cell>
          <cell r="K222">
            <v>98.05</v>
          </cell>
          <cell r="L222">
            <v>57.58</v>
          </cell>
        </row>
        <row r="223">
          <cell r="B223">
            <v>40346</v>
          </cell>
          <cell r="C223" t="str">
            <v>ANEL DE VEDACAO/JUNTA ELASTICA, H = *19* MM, PARA TUBO DE CONCRETO, DN 900 MM</v>
          </cell>
          <cell r="D223" t="str">
            <v>UN</v>
          </cell>
          <cell r="E223" t="str">
            <v>CR</v>
          </cell>
          <cell r="F223">
            <v>111.32</v>
          </cell>
          <cell r="G223">
            <v>85.91</v>
          </cell>
          <cell r="H223">
            <v>96.8</v>
          </cell>
          <cell r="I223">
            <v>96.8</v>
          </cell>
          <cell r="J223">
            <v>72.599999999999994</v>
          </cell>
          <cell r="K223">
            <v>113.74</v>
          </cell>
          <cell r="L223">
            <v>66.790000000000006</v>
          </cell>
        </row>
        <row r="224">
          <cell r="B224">
            <v>40347</v>
          </cell>
          <cell r="C224" t="str">
            <v>ANEL DE VEDACAO/JUNTA ELASTICA, H = *21* MM, PARA TUBO DE CONCRETO, DN 1000 MM</v>
          </cell>
          <cell r="D224" t="str">
            <v>UN</v>
          </cell>
          <cell r="E224" t="str">
            <v>CR</v>
          </cell>
          <cell r="F224">
            <v>139.86000000000001</v>
          </cell>
          <cell r="G224">
            <v>107.94</v>
          </cell>
          <cell r="H224">
            <v>121.62</v>
          </cell>
          <cell r="I224">
            <v>121.62</v>
          </cell>
          <cell r="J224">
            <v>91.21</v>
          </cell>
          <cell r="K224">
            <v>142.9</v>
          </cell>
          <cell r="L224">
            <v>83.91</v>
          </cell>
        </row>
        <row r="225">
          <cell r="B225">
            <v>43424</v>
          </cell>
          <cell r="C225" t="str">
            <v>ANEL EM CONCRETO ARMADO, LISO, PARA FOSSAS SEPTICAS E SUMIDOUROS, COM FUNDO, DIAMETRO INTERNO DE 1,20 M E ALTURA DE 0,50 M</v>
          </cell>
          <cell r="D225" t="str">
            <v>UN</v>
          </cell>
          <cell r="E225" t="str">
            <v>CR</v>
          </cell>
          <cell r="F225"/>
          <cell r="G225">
            <v>426.73</v>
          </cell>
          <cell r="H225"/>
          <cell r="I225"/>
          <cell r="J225">
            <v>620.71</v>
          </cell>
          <cell r="K225"/>
          <cell r="L225">
            <v>675.59</v>
          </cell>
        </row>
        <row r="226">
          <cell r="B226">
            <v>43426</v>
          </cell>
          <cell r="C226" t="str">
            <v>ANEL EM CONCRETO ARMADO, LISO, PARA FOSSAS SEPTICAS E SUMIDOUROS, COM FUNDO, DIAMETRO INTERNO DE 3,00 M E ALTURA DE 0,50 M</v>
          </cell>
          <cell r="D226" t="str">
            <v>UN</v>
          </cell>
          <cell r="E226" t="str">
            <v>CR</v>
          </cell>
          <cell r="F226"/>
          <cell r="G226">
            <v>1471.82</v>
          </cell>
          <cell r="H226"/>
          <cell r="I226"/>
          <cell r="J226">
            <v>2140.84</v>
          </cell>
          <cell r="K226"/>
          <cell r="L226">
            <v>2330.12</v>
          </cell>
        </row>
        <row r="227">
          <cell r="B227">
            <v>12565</v>
          </cell>
          <cell r="C227" t="str">
            <v>ANEL EM CONCRETO ARMADO, LISO, PARA FOSSAS SEPTICAS E SUMIDOUROS, SEM FUNDO, DIAMETRO INTERNO DE 2,00 M E ALTURA DE 0,50 M</v>
          </cell>
          <cell r="D227" t="str">
            <v>UN</v>
          </cell>
          <cell r="E227" t="str">
            <v>CR</v>
          </cell>
          <cell r="F227"/>
          <cell r="G227">
            <v>516.15</v>
          </cell>
          <cell r="H227"/>
          <cell r="I227"/>
          <cell r="J227">
            <v>750.76</v>
          </cell>
          <cell r="K227"/>
          <cell r="L227">
            <v>817.14</v>
          </cell>
        </row>
        <row r="228">
          <cell r="B228">
            <v>12567</v>
          </cell>
          <cell r="C228" t="str">
            <v>ANEL EM CONCRETO ARMADO, LISO, PARA FOSSAS SEPTICAS E SUMIDOUROS, SEM FUNDO, DIAMETRO INTERNO DE 2,50 M E ALTURA DE 0,50 M</v>
          </cell>
          <cell r="D228" t="str">
            <v>UN</v>
          </cell>
          <cell r="E228" t="str">
            <v>CR</v>
          </cell>
          <cell r="F228"/>
          <cell r="G228">
            <v>693.27</v>
          </cell>
          <cell r="H228"/>
          <cell r="I228"/>
          <cell r="J228">
            <v>1008.4</v>
          </cell>
          <cell r="K228"/>
          <cell r="L228">
            <v>1097.56</v>
          </cell>
        </row>
        <row r="229">
          <cell r="B229">
            <v>12568</v>
          </cell>
          <cell r="C229" t="str">
            <v>ANEL EM CONCRETO ARMADO, LISO, PARA FOSSAS SEPTICAS E SUMIDOUROS, SEM FUNDO, DIAMETRO INTERNO DE 3,00 M E ALTURA DE 0,50 M</v>
          </cell>
          <cell r="D229" t="str">
            <v>UN</v>
          </cell>
          <cell r="E229" t="str">
            <v>CR</v>
          </cell>
          <cell r="F229"/>
          <cell r="G229">
            <v>970.58</v>
          </cell>
          <cell r="H229"/>
          <cell r="I229"/>
          <cell r="J229">
            <v>1411.76</v>
          </cell>
          <cell r="K229"/>
          <cell r="L229">
            <v>1536.58</v>
          </cell>
        </row>
        <row r="230">
          <cell r="B230">
            <v>43441</v>
          </cell>
          <cell r="C230" t="str">
            <v>ANEL EM CONCRETO ARMADO, LISO, PARA POCOS DE INSPECAO, COM FUNDO, DIAMETRO INTERNO DE 0,60 M E ALTURA DE 0,50 M</v>
          </cell>
          <cell r="D230" t="str">
            <v>UN</v>
          </cell>
          <cell r="E230" t="str">
            <v>CR</v>
          </cell>
          <cell r="F230"/>
          <cell r="G230">
            <v>124.78</v>
          </cell>
          <cell r="H230"/>
          <cell r="I230"/>
          <cell r="J230">
            <v>181.51</v>
          </cell>
          <cell r="K230"/>
          <cell r="L230">
            <v>197.56</v>
          </cell>
        </row>
        <row r="231">
          <cell r="B231">
            <v>43423</v>
          </cell>
          <cell r="C231" t="str">
            <v>ANEL EM CONCRETO ARMADO, LISO, PARA POCOS DE INSPECAO, SEM FUNDO, DIAMETRO INTERNO DE 0,60 M E ALTURA DE 0,20 M</v>
          </cell>
          <cell r="D231" t="str">
            <v>UN</v>
          </cell>
          <cell r="E231" t="str">
            <v>CR</v>
          </cell>
          <cell r="F231"/>
          <cell r="G231">
            <v>58.23</v>
          </cell>
          <cell r="H231"/>
          <cell r="I231"/>
          <cell r="J231">
            <v>84.7</v>
          </cell>
          <cell r="K231"/>
          <cell r="L231">
            <v>92.19</v>
          </cell>
        </row>
        <row r="232">
          <cell r="B232">
            <v>12532</v>
          </cell>
          <cell r="C232" t="str">
            <v>ANEL EM CONCRETO ARMADO, LISO, PARA POCOS DE INSPECAO, SEM FUNDO, DIAMETRO INTERNO DE 0,60 M E ALTURA DE 0,50 M</v>
          </cell>
          <cell r="D232" t="str">
            <v>UN</v>
          </cell>
          <cell r="E232" t="str">
            <v>CR</v>
          </cell>
          <cell r="F232"/>
          <cell r="G232">
            <v>89.81</v>
          </cell>
          <cell r="H232"/>
          <cell r="I232"/>
          <cell r="J232">
            <v>130.63</v>
          </cell>
          <cell r="K232"/>
          <cell r="L232">
            <v>142.18</v>
          </cell>
        </row>
        <row r="233">
          <cell r="B233">
            <v>43444</v>
          </cell>
          <cell r="C233" t="str">
            <v>ANEL EM CONCRETO ARMADO, LISO, PARA POCOS DE VISITA, POCOS DE INSPECAO, FOSSAS SEPTICAS E SUMIDOUROS, COM FUNDO, DIAMETRO INTERNO DE 1,20 M E ALTURA DE 0,75 M</v>
          </cell>
          <cell r="D233" t="str">
            <v>UN</v>
          </cell>
          <cell r="E233" t="str">
            <v>CR</v>
          </cell>
          <cell r="F233"/>
          <cell r="G233">
            <v>301.57</v>
          </cell>
          <cell r="H233"/>
          <cell r="I233"/>
          <cell r="J233">
            <v>438.65</v>
          </cell>
          <cell r="K233"/>
          <cell r="L233">
            <v>477.43</v>
          </cell>
        </row>
        <row r="234">
          <cell r="B234">
            <v>12551</v>
          </cell>
          <cell r="C234" t="str">
            <v>ANEL EM CONCRETO ARMADO, LISO, PARA POCOS DE VISITA, POCOS DE INSPECAO, FOSSAS SEPTICAS E SUMIDOUROS, SEM FUNDO, DIAMETRO INTERNO DE 1,20 M E ALTURA DE 0,50 M</v>
          </cell>
          <cell r="D234" t="str">
            <v>UN</v>
          </cell>
          <cell r="E234" t="str">
            <v>CR</v>
          </cell>
          <cell r="F234"/>
          <cell r="G234">
            <v>215.16</v>
          </cell>
          <cell r="H234"/>
          <cell r="I234"/>
          <cell r="J234">
            <v>312.95999999999998</v>
          </cell>
          <cell r="K234"/>
          <cell r="L234">
            <v>340.63</v>
          </cell>
        </row>
        <row r="235">
          <cell r="B235">
            <v>43442</v>
          </cell>
          <cell r="C235" t="str">
            <v>ANEL EM CONCRETO ARMADO, LISO, PARA POCOS DE VISITAS, POCOS DE INSPECAO, FOSSAS SEPTICAS E SUMIDOUROS, COM FUNDO, DIAMETRO INTERNO DE 0,80 M E ALTURA DE 0,50 M</v>
          </cell>
          <cell r="D235" t="str">
            <v>UN</v>
          </cell>
          <cell r="E235" t="str">
            <v>CR</v>
          </cell>
          <cell r="F235"/>
          <cell r="G235">
            <v>166.38</v>
          </cell>
          <cell r="H235"/>
          <cell r="I235"/>
          <cell r="J235">
            <v>242.01</v>
          </cell>
          <cell r="K235"/>
          <cell r="L235">
            <v>263.41000000000003</v>
          </cell>
        </row>
        <row r="236">
          <cell r="B236">
            <v>43443</v>
          </cell>
          <cell r="C236" t="str">
            <v>ANEL EM CONCRETO ARMADO, LISO, PARA POCOS DE VISITAS, POCOS DE INSPECAO, FOSSAS SEPTICAS E SUMIDOUROS, COM FUNDO, DIAMETRO INTERNO DE 1,00 M E ALTURA DE 0,50 M</v>
          </cell>
          <cell r="D236" t="str">
            <v>UN</v>
          </cell>
          <cell r="E236" t="str">
            <v>CR</v>
          </cell>
          <cell r="F236"/>
          <cell r="G236">
            <v>218.38</v>
          </cell>
          <cell r="H236"/>
          <cell r="I236"/>
          <cell r="J236">
            <v>317.64</v>
          </cell>
          <cell r="K236"/>
          <cell r="L236">
            <v>345.73</v>
          </cell>
        </row>
        <row r="237">
          <cell r="B237">
            <v>12544</v>
          </cell>
          <cell r="C237" t="str">
            <v>ANEL EM CONCRETO ARMADO, LISO, PARA POCOS DE VISITAS, POCOS DE INSPECAO, FOSSAS SEPTICAS E SUMIDOUROS, SEM FUNDO, DIAMETRO INTERNO DE 0,80 M E ALTURA DE 0,50 M</v>
          </cell>
          <cell r="D237" t="str">
            <v>UN</v>
          </cell>
          <cell r="E237" t="str">
            <v>CR</v>
          </cell>
          <cell r="F237"/>
          <cell r="G237">
            <v>117.85</v>
          </cell>
          <cell r="H237"/>
          <cell r="I237"/>
          <cell r="J237">
            <v>171.42</v>
          </cell>
          <cell r="K237"/>
          <cell r="L237">
            <v>186.58</v>
          </cell>
        </row>
        <row r="238">
          <cell r="B238">
            <v>12547</v>
          </cell>
          <cell r="C238" t="str">
            <v>ANEL EM CONCRETO ARMADO, LISO, PARA POCOS DE VISITAS, POCOS DE INSPECAO, FOSSAS SEPTICAS E SUMIDOUROS, SEM FUNDO, DIAMETRO INTERNO DE 1,00 M E ALTURA DE 0,50 M</v>
          </cell>
          <cell r="D238" t="str">
            <v>UN</v>
          </cell>
          <cell r="E238" t="str">
            <v>CR</v>
          </cell>
          <cell r="F238"/>
          <cell r="G238">
            <v>158.51</v>
          </cell>
          <cell r="H238"/>
          <cell r="I238"/>
          <cell r="J238">
            <v>230.56</v>
          </cell>
          <cell r="K238"/>
          <cell r="L238">
            <v>250.94</v>
          </cell>
        </row>
        <row r="239">
          <cell r="B239">
            <v>43445</v>
          </cell>
          <cell r="C239" t="str">
            <v>ANEL EM CONCRETO ARMADO, LISO, PARA, POCOS DE VISITA, POCOS DE INSPECAO, FOSSAS SEPTICAS E SUMIDOUROS, COM FUNDO, DIAMETRO INTERNO DE 1,50 M E ALTURA DE 1,00 M</v>
          </cell>
          <cell r="D239" t="str">
            <v>UN</v>
          </cell>
          <cell r="E239" t="str">
            <v>CR</v>
          </cell>
          <cell r="F239"/>
          <cell r="G239">
            <v>415.96</v>
          </cell>
          <cell r="H239"/>
          <cell r="I239"/>
          <cell r="J239">
            <v>605.04</v>
          </cell>
          <cell r="K239"/>
          <cell r="L239">
            <v>658.53</v>
          </cell>
        </row>
        <row r="240">
          <cell r="B240">
            <v>12563</v>
          </cell>
          <cell r="C240" t="str">
            <v>ANEL EM CONCRETO ARMADO, LISO, PARA, POCOS DE VISITA, POCOS DE INSPECAO, FOSSAS SEPTICAS E SUMIDOUROS, SEM FUNDO, DIAMETRO INTERNO DE 1,50 M E ALTURA DE 0,50 M</v>
          </cell>
          <cell r="D240" t="str">
            <v>UN</v>
          </cell>
          <cell r="E240" t="str">
            <v>CR</v>
          </cell>
          <cell r="F240"/>
          <cell r="G240">
            <v>297.61</v>
          </cell>
          <cell r="H240"/>
          <cell r="I240"/>
          <cell r="J240">
            <v>432.88</v>
          </cell>
          <cell r="K240"/>
          <cell r="L240">
            <v>471.16</v>
          </cell>
        </row>
        <row r="241">
          <cell r="B241">
            <v>43425</v>
          </cell>
          <cell r="C241" t="str">
            <v>ANEL EM CONCRETO ARMADO, PERFURADO, PARA FOSSAS SEPTICAS E SUMIDOUROS, SEM FUNDO, DIAMETRO INTERNO DE 1,20 M E ALTURA DE 0,50 M</v>
          </cell>
          <cell r="D241" t="str">
            <v>UN</v>
          </cell>
          <cell r="E241" t="str">
            <v>CR</v>
          </cell>
          <cell r="F241"/>
          <cell r="G241">
            <v>187.18</v>
          </cell>
          <cell r="H241"/>
          <cell r="I241"/>
          <cell r="J241">
            <v>272.26</v>
          </cell>
          <cell r="K241"/>
          <cell r="L241">
            <v>296.33999999999997</v>
          </cell>
        </row>
        <row r="242">
          <cell r="B242">
            <v>43446</v>
          </cell>
          <cell r="C242" t="str">
            <v>ANEL EM CONCRETO ARMADO, PERFURADO, PARA FOSSAS SEPTICAS E SUMIDOUROS, SEM FUNDO, DIAMETRO INTERNO DE 2,00 M E ALTURA DE 0,50 M</v>
          </cell>
          <cell r="D242" t="str">
            <v>UN</v>
          </cell>
          <cell r="E242" t="str">
            <v>CR</v>
          </cell>
          <cell r="F242"/>
          <cell r="G242">
            <v>395.16</v>
          </cell>
          <cell r="H242"/>
          <cell r="I242"/>
          <cell r="J242">
            <v>574.78</v>
          </cell>
          <cell r="K242"/>
          <cell r="L242">
            <v>625.61</v>
          </cell>
        </row>
        <row r="243">
          <cell r="B243">
            <v>43447</v>
          </cell>
          <cell r="C243" t="str">
            <v>ANEL EM CONCRETO ARMADO, PERFURADO, PARA FOSSAS SEPTICAS E SUMIDOUROS, SEM FUNDO, DIAMETRO INTERNO DE 2,50 M E ALTURA DE 0,50 M</v>
          </cell>
          <cell r="D243" t="str">
            <v>UN</v>
          </cell>
          <cell r="E243" t="str">
            <v>CR</v>
          </cell>
          <cell r="F243"/>
          <cell r="G243">
            <v>485.29</v>
          </cell>
          <cell r="H243"/>
          <cell r="I243"/>
          <cell r="J243">
            <v>705.88</v>
          </cell>
          <cell r="K243"/>
          <cell r="L243">
            <v>768.29</v>
          </cell>
        </row>
        <row r="244">
          <cell r="B244">
            <v>43448</v>
          </cell>
          <cell r="C244" t="str">
            <v>ANEL EM CONCRETO ARMADO, PERFURADO, PARA FOSSAS SEPTICAS E SUMIDOUROS, SEM FUNDO, DIAMETRO INTERNO DE 3,00 M E ALTURA DE 0,50 M</v>
          </cell>
          <cell r="D244" t="str">
            <v>UN</v>
          </cell>
          <cell r="E244" t="str">
            <v>CR</v>
          </cell>
          <cell r="F244"/>
          <cell r="G244">
            <v>679.41</v>
          </cell>
          <cell r="H244"/>
          <cell r="I244"/>
          <cell r="J244">
            <v>988.23</v>
          </cell>
          <cell r="K244"/>
          <cell r="L244">
            <v>1075.6099999999999</v>
          </cell>
        </row>
        <row r="245">
          <cell r="B245">
            <v>13761</v>
          </cell>
          <cell r="C245" t="str">
            <v>APARELHO CORTE OXI-ACETILENO PARA SOLDA E CORTE CONTENDO MACARICO SOLDA, BICO DE CORTE, CILINDROS, REGULADORES, MANGUEIRAS E CARRINHO</v>
          </cell>
          <cell r="D245" t="str">
            <v>UN</v>
          </cell>
          <cell r="E245" t="str">
            <v>CR</v>
          </cell>
          <cell r="F245"/>
          <cell r="G245">
            <v>3989.29</v>
          </cell>
          <cell r="H245"/>
          <cell r="I245">
            <v>4057.91</v>
          </cell>
          <cell r="J245">
            <v>5371.2</v>
          </cell>
          <cell r="K245">
            <v>4110.96</v>
          </cell>
          <cell r="L245">
            <v>3301.29</v>
          </cell>
        </row>
        <row r="246">
          <cell r="B246">
            <v>4814</v>
          </cell>
          <cell r="C246" t="str">
            <v>APARELHO SINALIZADOR LUMINOSO COM LED, PARA SAIDA GARAGEM, COM 2 LENTES EM POLICARBONATO, BIVOLT (INCLUI SUPORTE DE FIXACAO)</v>
          </cell>
          <cell r="D246" t="str">
            <v>UN</v>
          </cell>
          <cell r="E246" t="str">
            <v>CR</v>
          </cell>
          <cell r="F246">
            <v>66.33</v>
          </cell>
          <cell r="G246">
            <v>66.22</v>
          </cell>
          <cell r="H246">
            <v>88.44</v>
          </cell>
          <cell r="I246">
            <v>66.33</v>
          </cell>
          <cell r="J246">
            <v>43.11</v>
          </cell>
          <cell r="K246">
            <v>44.22</v>
          </cell>
          <cell r="L246">
            <v>54.17</v>
          </cell>
        </row>
        <row r="247">
          <cell r="B247">
            <v>44473</v>
          </cell>
          <cell r="C247" t="str">
            <v>APOIO DO PORTA DENTE PARA FRESADORA DE ASFALTO</v>
          </cell>
          <cell r="D247" t="str">
            <v>UN</v>
          </cell>
          <cell r="E247" t="str">
            <v>CR</v>
          </cell>
          <cell r="F247"/>
          <cell r="G247"/>
          <cell r="H247"/>
          <cell r="I247"/>
          <cell r="J247"/>
          <cell r="K247"/>
          <cell r="L247"/>
        </row>
        <row r="248">
          <cell r="B248">
            <v>6122</v>
          </cell>
          <cell r="C248" t="str">
            <v>APONTADOR OU APROPRIADOR DE MAO DE OBRA (HORISTA)</v>
          </cell>
          <cell r="D248" t="str">
            <v>H</v>
          </cell>
          <cell r="E248" t="str">
            <v>CR</v>
          </cell>
          <cell r="F248">
            <v>18.07</v>
          </cell>
          <cell r="G248">
            <v>24.61</v>
          </cell>
          <cell r="H248">
            <v>38.049999999999997</v>
          </cell>
          <cell r="I248">
            <v>18.03</v>
          </cell>
          <cell r="J248">
            <v>30.98</v>
          </cell>
          <cell r="K248">
            <v>25.18</v>
          </cell>
          <cell r="L248">
            <v>36.86</v>
          </cell>
        </row>
        <row r="249">
          <cell r="B249">
            <v>40810</v>
          </cell>
          <cell r="C249" t="str">
            <v>APONTADOR OU APROPRIADOR DE MAO DE OBRA (MENSALISTA)</v>
          </cell>
          <cell r="D249" t="str">
            <v>MES</v>
          </cell>
          <cell r="E249" t="str">
            <v>CR</v>
          </cell>
          <cell r="F249">
            <v>3160.86</v>
          </cell>
          <cell r="G249">
            <v>4291.3100000000004</v>
          </cell>
          <cell r="H249">
            <v>6679.8</v>
          </cell>
          <cell r="I249">
            <v>3138.66</v>
          </cell>
          <cell r="J249">
            <v>5413.97</v>
          </cell>
          <cell r="K249">
            <v>4432.6099999999997</v>
          </cell>
          <cell r="L249">
            <v>6563.26</v>
          </cell>
        </row>
        <row r="250">
          <cell r="B250">
            <v>34469</v>
          </cell>
          <cell r="C250" t="str">
            <v>AQUECEDOR SOLAR COM RESERVATORIO TERMICO DE 1000 L E *5* PLACAS COLETORAS DE *2,0* M2 (NAO INCLUI ACESSORIOS) (SEM INSTALACAO)</v>
          </cell>
          <cell r="D250" t="str">
            <v>UN</v>
          </cell>
          <cell r="E250" t="str">
            <v>CR</v>
          </cell>
          <cell r="F250"/>
          <cell r="G250"/>
          <cell r="H250"/>
          <cell r="I250"/>
          <cell r="J250">
            <v>18331.41</v>
          </cell>
          <cell r="K250"/>
          <cell r="L250"/>
        </row>
        <row r="251">
          <cell r="B251">
            <v>34476</v>
          </cell>
          <cell r="C251" t="str">
            <v>AQUECEDOR SOLAR COM RESERVATORIO TERMICO DE 400 L E *2* PLACAS COLETORAS DE *2,0* M2 (NAO INCLUI ACESSORIOS) (SEM INSTALACAO)</v>
          </cell>
          <cell r="D251" t="str">
            <v>UN</v>
          </cell>
          <cell r="E251" t="str">
            <v>CR</v>
          </cell>
          <cell r="F251"/>
          <cell r="G251"/>
          <cell r="H251"/>
          <cell r="I251"/>
          <cell r="J251">
            <v>9560.6</v>
          </cell>
          <cell r="K251"/>
          <cell r="L251"/>
        </row>
        <row r="252">
          <cell r="B252">
            <v>34477</v>
          </cell>
          <cell r="C252" t="str">
            <v>AQUECEDOR SOLAR COM RESERVATORIO TERMICO DE 600 L E *3* PLACAS COLETORAS DE *2,0* M2 (NAO INCLUI ACESSORIOS) (SEM INSTALACAO)</v>
          </cell>
          <cell r="D252" t="str">
            <v>UN</v>
          </cell>
          <cell r="E252" t="str">
            <v>CR</v>
          </cell>
          <cell r="F252"/>
          <cell r="G252"/>
          <cell r="H252"/>
          <cell r="I252"/>
          <cell r="J252">
            <v>12688.77</v>
          </cell>
          <cell r="K252"/>
          <cell r="L252"/>
        </row>
        <row r="253">
          <cell r="B253">
            <v>34482</v>
          </cell>
          <cell r="C253" t="str">
            <v>AQUECEDOR SOLAR COM RESERVATORIO TERMICO DE 800 L E *4* PLACAS COLETORAS DE *2,0* M2 (NAO INCLUI ACESSORIOS) (SEM INSTALACAO)</v>
          </cell>
          <cell r="D253" t="str">
            <v>UN</v>
          </cell>
          <cell r="E253" t="str">
            <v>CR</v>
          </cell>
          <cell r="F253"/>
          <cell r="G253"/>
          <cell r="H253"/>
          <cell r="I253"/>
          <cell r="J253">
            <v>11850.61</v>
          </cell>
          <cell r="K253"/>
          <cell r="L253"/>
        </row>
        <row r="254">
          <cell r="B254">
            <v>34472</v>
          </cell>
          <cell r="C254" t="str">
            <v>AQUECEDOR SOLAR DE INSTALACAO EXTERNA, KIT COMPACTO, CONJUNTO COM RESERVATORIO TERMICO DE 200 L, PLACA COLETORA DE *2,0* M2 E INCLUSO ACESSORIOS (RESIDENCIAS ATE 120,00 M2 E DE 4 A 5 BANHOS POR DIA) (SEM INSTALACAO)</v>
          </cell>
          <cell r="D254" t="str">
            <v>UN</v>
          </cell>
          <cell r="E254" t="str">
            <v>C</v>
          </cell>
          <cell r="F254"/>
          <cell r="G254"/>
          <cell r="H254"/>
          <cell r="I254"/>
          <cell r="J254">
            <v>5640</v>
          </cell>
          <cell r="K254"/>
          <cell r="L254"/>
        </row>
        <row r="255">
          <cell r="B255">
            <v>42425</v>
          </cell>
          <cell r="C255" t="str">
            <v>AR CONDICIONADO SPLIT INVERTER, HI-WALL (PAREDE), 12000 BTU/H, CICLO FRIO, 60HZ, CLASSIFICACAO A (SELO PROCEL), GAS HFC, CONTROLE S/FIO</v>
          </cell>
          <cell r="D255" t="str">
            <v>UN</v>
          </cell>
          <cell r="E255" t="str">
            <v>CR</v>
          </cell>
          <cell r="F255">
            <v>2693.57</v>
          </cell>
          <cell r="G255"/>
          <cell r="H255">
            <v>3017.11</v>
          </cell>
          <cell r="I255">
            <v>2579.56</v>
          </cell>
          <cell r="J255">
            <v>2566.65</v>
          </cell>
          <cell r="K255"/>
          <cell r="L255">
            <v>2537.75</v>
          </cell>
        </row>
        <row r="256">
          <cell r="B256">
            <v>42422</v>
          </cell>
          <cell r="C256" t="str">
            <v>AR CONDICIONADO SPLIT INVERTER, HI-WALL (PAREDE), 18000 BTU/H, CICLO FRIO, 60HZ, CLASSIFICACAO A (SELO PROCEL), GAS HFC, CONTROLE S/FIO</v>
          </cell>
          <cell r="D256" t="str">
            <v>UN</v>
          </cell>
          <cell r="E256" t="str">
            <v>C</v>
          </cell>
          <cell r="F256">
            <v>3998.7</v>
          </cell>
          <cell r="G256"/>
          <cell r="H256">
            <v>4479</v>
          </cell>
          <cell r="I256">
            <v>3829.44</v>
          </cell>
          <cell r="J256">
            <v>3810.28</v>
          </cell>
          <cell r="K256"/>
          <cell r="L256">
            <v>3767.37</v>
          </cell>
        </row>
        <row r="257">
          <cell r="B257">
            <v>43184</v>
          </cell>
          <cell r="C257" t="str">
            <v>AR CONDICIONADO SPLIT INVERTER, HI-WALL (PAREDE), 24000 BTU/H, CICLO FRIO, 60HZ, CLASSIFICACAO A (SELO PROCEL), GAS HFC, CONTROLE S/FIO</v>
          </cell>
          <cell r="D257" t="str">
            <v>UN</v>
          </cell>
          <cell r="E257" t="str">
            <v>CR</v>
          </cell>
          <cell r="F257">
            <v>5526.59</v>
          </cell>
          <cell r="G257"/>
          <cell r="H257">
            <v>6190.41</v>
          </cell>
          <cell r="I257">
            <v>5292.65</v>
          </cell>
          <cell r="J257">
            <v>5266.17</v>
          </cell>
          <cell r="K257"/>
          <cell r="L257">
            <v>5206.8599999999997</v>
          </cell>
        </row>
        <row r="258">
          <cell r="B258">
            <v>42424</v>
          </cell>
          <cell r="C258" t="str">
            <v>AR CONDICIONADO SPLIT INVERTER, HI-WALL (PAREDE), 9000 BTU/H, CICLO FRIO, 60HZ, CLASSIFICACAO A (SELO PROCEL), GAS HFC, CONTROLE S/FIO</v>
          </cell>
          <cell r="D258" t="str">
            <v>UN</v>
          </cell>
          <cell r="E258" t="str">
            <v>CR</v>
          </cell>
          <cell r="F258">
            <v>2405.59</v>
          </cell>
          <cell r="G258"/>
          <cell r="H258">
            <v>2694.54</v>
          </cell>
          <cell r="I258">
            <v>2303.77</v>
          </cell>
          <cell r="J258">
            <v>2292.2399999999998</v>
          </cell>
          <cell r="K258"/>
          <cell r="L258">
            <v>2266.4299999999998</v>
          </cell>
        </row>
        <row r="259">
          <cell r="B259">
            <v>42416</v>
          </cell>
          <cell r="C259" t="str">
            <v>AR CONDICIONADO SPLIT INVERTER, PISO TETO, 18000 BTU/H, CICLO FRIO, 60HZ, CLASSIFICACAO ENERGETICA A OU B (SELO PROCEL), GAS HFC, CONTROLE S/FIO</v>
          </cell>
          <cell r="D259" t="str">
            <v>UN</v>
          </cell>
          <cell r="E259" t="str">
            <v>CR</v>
          </cell>
          <cell r="F259">
            <v>10370.25</v>
          </cell>
          <cell r="G259"/>
          <cell r="H259">
            <v>11615.86</v>
          </cell>
          <cell r="I259">
            <v>9931.2900000000009</v>
          </cell>
          <cell r="J259">
            <v>9881.6</v>
          </cell>
          <cell r="K259"/>
          <cell r="L259">
            <v>9770.31</v>
          </cell>
        </row>
        <row r="260">
          <cell r="B260">
            <v>42417</v>
          </cell>
          <cell r="C260" t="str">
            <v>AR CONDICIONADO SPLIT INVERTER, PISO TETO, 24000 BTU/H, CICLO FRIO, 60HZ, CLASSIFICACAO ENERGETICA A OU B (SELO PROCEL), GAS HFC, CONTROLE S/FIO</v>
          </cell>
          <cell r="D260" t="str">
            <v>UN</v>
          </cell>
          <cell r="E260" t="str">
            <v>CR</v>
          </cell>
          <cell r="F260">
            <v>11625.89</v>
          </cell>
          <cell r="G260"/>
          <cell r="H260">
            <v>13022.33</v>
          </cell>
          <cell r="I260">
            <v>11133.78</v>
          </cell>
          <cell r="J260">
            <v>11078.08</v>
          </cell>
          <cell r="K260"/>
          <cell r="L260">
            <v>10953.32</v>
          </cell>
        </row>
        <row r="261">
          <cell r="B261">
            <v>42419</v>
          </cell>
          <cell r="C261" t="str">
            <v>AR CONDICIONADO SPLIT INVERTER, PISO TETO, 36000 BTU/H, CICLO FRIO, 60HZ, CLASSIFICACAO ENERGETICA A OU B (SELO PROCEL), GAS HFC, CONTROLE S/FIO</v>
          </cell>
          <cell r="D261" t="str">
            <v>UN</v>
          </cell>
          <cell r="E261" t="str">
            <v>CR</v>
          </cell>
          <cell r="F261">
            <v>13134.79</v>
          </cell>
          <cell r="G261"/>
          <cell r="H261">
            <v>14712.47</v>
          </cell>
          <cell r="I261">
            <v>12578.81</v>
          </cell>
          <cell r="J261">
            <v>12515.88</v>
          </cell>
          <cell r="K261"/>
          <cell r="L261">
            <v>12374.93</v>
          </cell>
        </row>
        <row r="262">
          <cell r="B262">
            <v>42420</v>
          </cell>
          <cell r="C262" t="str">
            <v>AR CONDICIONADO SPLIT INVERTER, PISO TETO, 48000 BTU/H, CICLO FRIO, 60HZ, CLASSIFICACAO ENERGETICA A OU B (SELO PROCEL), GAS HFC, CONTROLE S/FIO</v>
          </cell>
          <cell r="D262" t="str">
            <v>UN</v>
          </cell>
          <cell r="E262" t="str">
            <v>CR</v>
          </cell>
          <cell r="F262">
            <v>18052.8</v>
          </cell>
          <cell r="G262"/>
          <cell r="H262">
            <v>20221.189999999999</v>
          </cell>
          <cell r="I262">
            <v>17288.650000000001</v>
          </cell>
          <cell r="J262">
            <v>17202.150000000001</v>
          </cell>
          <cell r="K262"/>
          <cell r="L262">
            <v>17008.419999999998</v>
          </cell>
        </row>
        <row r="263">
          <cell r="B263">
            <v>42421</v>
          </cell>
          <cell r="C263" t="str">
            <v>AR CONDICIONADO SPLIT INVERTER, PISO TETO, APRESENTANDO ENTRE 54000 E 58000 BTU/H, CICLO FRIO, 60HZ, CLASSIFICACAO ENERGETICA A OU B (SELO PROCEL), GAS HFC, CONTROLE S/FIO</v>
          </cell>
          <cell r="D263" t="str">
            <v>UN</v>
          </cell>
          <cell r="E263" t="str">
            <v>CR</v>
          </cell>
          <cell r="F263">
            <v>21902.68</v>
          </cell>
          <cell r="G263"/>
          <cell r="H263">
            <v>24533.5</v>
          </cell>
          <cell r="I263">
            <v>20975.57</v>
          </cell>
          <cell r="J263">
            <v>20870.62</v>
          </cell>
          <cell r="K263"/>
          <cell r="L263">
            <v>20635.580000000002</v>
          </cell>
        </row>
        <row r="264">
          <cell r="B264">
            <v>39556</v>
          </cell>
          <cell r="C264" t="str">
            <v>AR CONDICIONADO SPLIT ON/OFF, CASSETE (TETO), 18000 BTUS/H, CICLO QUENTE/FRIO, 60 HZ, CLASSIFICACAO ENERGETICA C - SELO PROCEL, GAS HFC, CONTROLE S/ FIO</v>
          </cell>
          <cell r="D264" t="str">
            <v>UN</v>
          </cell>
          <cell r="E264" t="str">
            <v>CR</v>
          </cell>
          <cell r="F264">
            <v>7606.31</v>
          </cell>
          <cell r="G264"/>
          <cell r="H264">
            <v>8519.94</v>
          </cell>
          <cell r="I264">
            <v>7284.35</v>
          </cell>
          <cell r="J264">
            <v>7247.9</v>
          </cell>
          <cell r="K264"/>
          <cell r="L264">
            <v>7166.28</v>
          </cell>
        </row>
        <row r="265">
          <cell r="B265">
            <v>39557</v>
          </cell>
          <cell r="C265" t="str">
            <v>AR CONDICIONADO SPLIT ON/OFF, CASSETE (TETO), 24000 BTUS/H, CICLO QUENTE/FRIO, 60 HZ, CLASSIFICACAO ENERGETICA C - SELO PROCEL, GAS HFC, CONTROLE S/ FIO</v>
          </cell>
          <cell r="D265" t="str">
            <v>UN</v>
          </cell>
          <cell r="E265" t="str">
            <v>CR</v>
          </cell>
          <cell r="F265">
            <v>8190.34</v>
          </cell>
          <cell r="G265"/>
          <cell r="H265">
            <v>9174.11</v>
          </cell>
          <cell r="I265">
            <v>7843.65</v>
          </cell>
          <cell r="J265">
            <v>7804.41</v>
          </cell>
          <cell r="K265"/>
          <cell r="L265">
            <v>7716.52</v>
          </cell>
        </row>
        <row r="266">
          <cell r="B266">
            <v>39559</v>
          </cell>
          <cell r="C266" t="str">
            <v>AR CONDICIONADO SPLIT ON/OFF, CASSETE (TETO), 36000 BTUS/H, CICLO QUENTE/FRIO, 60 HZ, CLASSIFICACAO ENERGETICA A - SELO PROCEL, GAS HFC, CONTROLE S/ FIO</v>
          </cell>
          <cell r="D266" t="str">
            <v>UN</v>
          </cell>
          <cell r="E266" t="str">
            <v>CR</v>
          </cell>
          <cell r="F266">
            <v>12103.74</v>
          </cell>
          <cell r="G266"/>
          <cell r="H266">
            <v>13557.57</v>
          </cell>
          <cell r="I266">
            <v>11591.41</v>
          </cell>
          <cell r="J266">
            <v>11533.41</v>
          </cell>
          <cell r="K266"/>
          <cell r="L266">
            <v>11403.52</v>
          </cell>
        </row>
        <row r="267">
          <cell r="B267">
            <v>39560</v>
          </cell>
          <cell r="C267" t="str">
            <v>AR CONDICIONADO SPLIT ON/OFF, CASSETE (TETO), 48000 BTUS/H, CICLO QUENTE/FRIO, 60 HZ, CLASSIFICACAO ENERGETICA A - SELO PROCEL, GAS HFC, CONTROLE S/ FIO</v>
          </cell>
          <cell r="D267" t="str">
            <v>UN</v>
          </cell>
          <cell r="E267" t="str">
            <v>CR</v>
          </cell>
          <cell r="F267">
            <v>14002.85</v>
          </cell>
          <cell r="G267"/>
          <cell r="H267">
            <v>15684.79</v>
          </cell>
          <cell r="I267">
            <v>13410.13</v>
          </cell>
          <cell r="J267">
            <v>13343.03</v>
          </cell>
          <cell r="K267"/>
          <cell r="L267">
            <v>13192.77</v>
          </cell>
        </row>
        <row r="268">
          <cell r="B268">
            <v>39561</v>
          </cell>
          <cell r="C268" t="str">
            <v>AR CONDICIONADO SPLIT ON/OFF, CASSETE (TETO), 60000 BTUS/H, CICLO QUENTE/FRIO, 60 HZ, CLASSIFICACAO ENERGETICA A - SELO PROCEL, GAS HFC, CONTROLE S/ FIO</v>
          </cell>
          <cell r="D268" t="str">
            <v>UN</v>
          </cell>
          <cell r="E268" t="str">
            <v>CR</v>
          </cell>
          <cell r="F268">
            <v>14648.77</v>
          </cell>
          <cell r="G268"/>
          <cell r="H268">
            <v>16408.29</v>
          </cell>
          <cell r="I268">
            <v>14028.7</v>
          </cell>
          <cell r="J268">
            <v>13958.51</v>
          </cell>
          <cell r="K268"/>
          <cell r="L268">
            <v>13801.32</v>
          </cell>
        </row>
        <row r="269">
          <cell r="B269">
            <v>43195</v>
          </cell>
          <cell r="C269" t="str">
            <v>AR CONDICIONADO SPLIT ON/OFF, CASSETE (TETO), FRIO 4 VIAS 18000 BTUS/H, CLASSIFICACAO ENERGETICA C - SELO PROCEL, GAS HFC, CONTROLE S/ FIO</v>
          </cell>
          <cell r="D269" t="str">
            <v>UN</v>
          </cell>
          <cell r="E269" t="str">
            <v>CR</v>
          </cell>
          <cell r="F269">
            <v>6356.65</v>
          </cell>
          <cell r="G269"/>
          <cell r="H269">
            <v>7120.17</v>
          </cell>
          <cell r="I269">
            <v>6087.58</v>
          </cell>
          <cell r="J269">
            <v>6057.12</v>
          </cell>
          <cell r="K269"/>
          <cell r="L269">
            <v>5988.91</v>
          </cell>
        </row>
        <row r="270">
          <cell r="B270">
            <v>43196</v>
          </cell>
          <cell r="C270" t="str">
            <v>AR CONDICIONADO SPLIT ON/OFF, CASSETE (TETO), FRIO 4 VIAS 24000 BTUS/H, CLASSIFICACAO ENERGETICA C - SELO PROCEL, GAS HFC, CONTROLE S/ FIO</v>
          </cell>
          <cell r="D270" t="str">
            <v>UN</v>
          </cell>
          <cell r="E270" t="str">
            <v>CR</v>
          </cell>
          <cell r="F270">
            <v>7878.15</v>
          </cell>
          <cell r="G270"/>
          <cell r="H270">
            <v>8824.43</v>
          </cell>
          <cell r="I270">
            <v>7544.68</v>
          </cell>
          <cell r="J270">
            <v>7506.93</v>
          </cell>
          <cell r="K270"/>
          <cell r="L270">
            <v>7422.39</v>
          </cell>
        </row>
        <row r="271">
          <cell r="B271">
            <v>43198</v>
          </cell>
          <cell r="C271" t="str">
            <v>AR CONDICIONADO SPLIT ON/OFF, CASSETE (TETO), FRIO 4 VIAS 36000 BTUS/H, CLASSIFICACAO ENERGETICA C - SELO PROCEL, GAS HFC, CONTROLE S/ FIO</v>
          </cell>
          <cell r="D271" t="str">
            <v>UN</v>
          </cell>
          <cell r="E271" t="str">
            <v>CR</v>
          </cell>
          <cell r="F271">
            <v>11706.75</v>
          </cell>
          <cell r="G271"/>
          <cell r="H271">
            <v>13112.89</v>
          </cell>
          <cell r="I271">
            <v>11211.21</v>
          </cell>
          <cell r="J271">
            <v>11155.12</v>
          </cell>
          <cell r="K271"/>
          <cell r="L271">
            <v>11029.49</v>
          </cell>
        </row>
        <row r="272">
          <cell r="B272">
            <v>43199</v>
          </cell>
          <cell r="C272" t="str">
            <v>AR CONDICIONADO SPLIT ON/OFF, CASSETE (TETO), FRIO 4 VIAS 48000 BTUS/H, CLASSIFICACAO ENERGETICA C - SELO PROCEL, GAS HFC, CONTROLE S/ FIO</v>
          </cell>
          <cell r="D272" t="str">
            <v>UN</v>
          </cell>
          <cell r="E272" t="str">
            <v>CR</v>
          </cell>
          <cell r="F272">
            <v>12135.72</v>
          </cell>
          <cell r="G272"/>
          <cell r="H272">
            <v>13593.39</v>
          </cell>
          <cell r="I272">
            <v>11622.03</v>
          </cell>
          <cell r="J272">
            <v>11563.88</v>
          </cell>
          <cell r="K272"/>
          <cell r="L272">
            <v>11433.65</v>
          </cell>
        </row>
        <row r="273">
          <cell r="B273">
            <v>43200</v>
          </cell>
          <cell r="C273" t="str">
            <v>AR CONDICIONADO SPLIT ON/OFF, CASSETE (TETO), FRIO 4 VIAS 60000 BTUS/H, CLASSIFICACAO ENERGETICA C - SELO PROCEL, GAS HFC, CONTROLE S/ FIO</v>
          </cell>
          <cell r="D273" t="str">
            <v>UN</v>
          </cell>
          <cell r="E273" t="str">
            <v>CR</v>
          </cell>
          <cell r="F273">
            <v>13926.62</v>
          </cell>
          <cell r="G273"/>
          <cell r="H273">
            <v>15599.41</v>
          </cell>
          <cell r="I273">
            <v>13337.13</v>
          </cell>
          <cell r="J273">
            <v>13270.4</v>
          </cell>
          <cell r="K273"/>
          <cell r="L273">
            <v>13120.95</v>
          </cell>
        </row>
        <row r="274">
          <cell r="B274">
            <v>43190</v>
          </cell>
          <cell r="C274" t="str">
            <v>AR CONDICIONADO SPLIT ON/OFF, HI-WALL (PAREDE), 12000 BTUS/H, CICLO FRIO, 60 HZ, CLASSIFICACAO ENERGETICA A - SELO PROCEL, GAS HFC, CONTROLE S/ FIO</v>
          </cell>
          <cell r="D274" t="str">
            <v>UN</v>
          </cell>
          <cell r="E274" t="str">
            <v>CR</v>
          </cell>
          <cell r="F274">
            <v>2161.77</v>
          </cell>
          <cell r="G274"/>
          <cell r="H274">
            <v>2421.4299999999998</v>
          </cell>
          <cell r="I274">
            <v>2070.2600000000002</v>
          </cell>
          <cell r="J274">
            <v>2059.9</v>
          </cell>
          <cell r="K274"/>
          <cell r="L274">
            <v>2036.71</v>
          </cell>
        </row>
        <row r="275">
          <cell r="B275">
            <v>39555</v>
          </cell>
          <cell r="C275" t="str">
            <v>AR CONDICIONADO SPLIT ON/OFF, HI-WALL (PAREDE), 12000 BTUS/H, CICLO QUENTE/FRIO, 60 HZ, CLASSIFICACAO ENERGETICA A - SELO PROCEL, GAS HFC, CONTROLE S/ FIO</v>
          </cell>
          <cell r="D275" t="str">
            <v>UN</v>
          </cell>
          <cell r="E275" t="str">
            <v>CR</v>
          </cell>
          <cell r="F275">
            <v>2338.48</v>
          </cell>
          <cell r="G275"/>
          <cell r="H275">
            <v>2619.36</v>
          </cell>
          <cell r="I275">
            <v>2239.4899999999998</v>
          </cell>
          <cell r="J275">
            <v>2228.29</v>
          </cell>
          <cell r="K275"/>
          <cell r="L275">
            <v>2203.19</v>
          </cell>
        </row>
        <row r="276">
          <cell r="B276">
            <v>43191</v>
          </cell>
          <cell r="C276" t="str">
            <v>AR CONDICIONADO SPLIT ON/OFF, HI-WALL (PAREDE), 18000 BTUS/H, CICLO FRIO, 60 HZ, CLASSIFICACAO ENERGETICA A - SELO PROCEL, GAS HFC, CONTROLE S/ FIO</v>
          </cell>
          <cell r="D276" t="str">
            <v>UN</v>
          </cell>
          <cell r="E276" t="str">
            <v>CR</v>
          </cell>
          <cell r="F276">
            <v>3110.5</v>
          </cell>
          <cell r="G276"/>
          <cell r="H276">
            <v>3484.11</v>
          </cell>
          <cell r="I276">
            <v>2978.83</v>
          </cell>
          <cell r="J276">
            <v>2963.93</v>
          </cell>
          <cell r="K276"/>
          <cell r="L276">
            <v>2930.55</v>
          </cell>
        </row>
        <row r="277">
          <cell r="B277">
            <v>39548</v>
          </cell>
          <cell r="C277" t="str">
            <v>AR CONDICIONADO SPLIT ON/OFF, HI-WALL (PAREDE), 18000 BTUS/H, CICLO QUENTE/FRIO, 60 HZ, CLASSIFICACAO ENERGETICA A - SELO PROCEL, GAS HFC, CONTROLE S/ FIO</v>
          </cell>
          <cell r="D277" t="str">
            <v>UN</v>
          </cell>
          <cell r="E277" t="str">
            <v>CR</v>
          </cell>
          <cell r="F277">
            <v>3468.69</v>
          </cell>
          <cell r="G277"/>
          <cell r="H277">
            <v>3885.32</v>
          </cell>
          <cell r="I277">
            <v>3321.86</v>
          </cell>
          <cell r="J277">
            <v>3305.24</v>
          </cell>
          <cell r="K277"/>
          <cell r="L277">
            <v>3268.02</v>
          </cell>
        </row>
        <row r="278">
          <cell r="B278">
            <v>43192</v>
          </cell>
          <cell r="C278" t="str">
            <v>AR CONDICIONADO SPLIT ON/OFF, HI-WALL (PAREDE), 24000 BTUS/H, CICLO FRIO, 60 HZ, CLASSIFICACAO ENERGETICA A - SELO PROCEL, GAS HFC, CONTROLE S/ FIO</v>
          </cell>
          <cell r="D278" t="str">
            <v>UN</v>
          </cell>
          <cell r="E278" t="str">
            <v>CR</v>
          </cell>
          <cell r="F278">
            <v>4074.47</v>
          </cell>
          <cell r="G278"/>
          <cell r="H278">
            <v>4563.88</v>
          </cell>
          <cell r="I278">
            <v>3902.01</v>
          </cell>
          <cell r="J278">
            <v>3882.48</v>
          </cell>
          <cell r="K278"/>
          <cell r="L278">
            <v>3838.76</v>
          </cell>
        </row>
        <row r="279">
          <cell r="B279">
            <v>39554</v>
          </cell>
          <cell r="C279" t="str">
            <v>AR CONDICIONADO SPLIT ON/OFF, HI-WALL (PAREDE), 24000 BTUS/H, CICLO QUENTE/FRIO, 60 HZ, CLASSIFICACAO ENERGETICA A - SELO PROCEL, GAS HFC, CONTROLE S/ FIO</v>
          </cell>
          <cell r="D279" t="str">
            <v>UN</v>
          </cell>
          <cell r="E279" t="str">
            <v>CR</v>
          </cell>
          <cell r="F279">
            <v>4586.82</v>
          </cell>
          <cell r="G279"/>
          <cell r="H279">
            <v>5137.76</v>
          </cell>
          <cell r="I279">
            <v>4392.66</v>
          </cell>
          <cell r="J279">
            <v>4370.68</v>
          </cell>
          <cell r="K279"/>
          <cell r="L279">
            <v>4321.46</v>
          </cell>
        </row>
        <row r="280">
          <cell r="B280">
            <v>43194</v>
          </cell>
          <cell r="C280" t="str">
            <v>AR CONDICIONADO SPLIT ON/OFF, HI-WALL (PAREDE), 9000 BTUS/H, CICLO FRIO, 60 HZ, CLASSIFICACAO ENERGETICA A - SELO PROCEL, GAS HFC, CONTROLE S/ FIO</v>
          </cell>
          <cell r="D280" t="str">
            <v>UN</v>
          </cell>
          <cell r="E280" t="str">
            <v>CR</v>
          </cell>
          <cell r="F280">
            <v>1851.92</v>
          </cell>
          <cell r="G280"/>
          <cell r="H280">
            <v>2074.37</v>
          </cell>
          <cell r="I280">
            <v>1773.53</v>
          </cell>
          <cell r="J280">
            <v>1764.66</v>
          </cell>
          <cell r="K280"/>
          <cell r="L280">
            <v>1744.79</v>
          </cell>
        </row>
        <row r="281">
          <cell r="B281">
            <v>39551</v>
          </cell>
          <cell r="C281" t="str">
            <v>AR CONDICIONADO SPLIT ON/OFF, HI-WALL (PAREDE), 9000 BTUS/H, CICLO QUENTE/FRIO, 60 HZ, CLASSIFICACAO ENERGETICA A - SELO PROCEL, GAS HFC, CONTROLE S/ FIO</v>
          </cell>
          <cell r="D281" t="str">
            <v>UN</v>
          </cell>
          <cell r="E281" t="str">
            <v>CR</v>
          </cell>
          <cell r="F281">
            <v>2039.17</v>
          </cell>
          <cell r="G281"/>
          <cell r="H281">
            <v>2284.1</v>
          </cell>
          <cell r="I281">
            <v>1952.85</v>
          </cell>
          <cell r="J281">
            <v>1943.08</v>
          </cell>
          <cell r="K281"/>
          <cell r="L281">
            <v>1921.2</v>
          </cell>
        </row>
        <row r="282">
          <cell r="B282">
            <v>43185</v>
          </cell>
          <cell r="C282" t="str">
            <v>AR CONDICIONADO SPLIT ON/OFF, PISO TETO, 18.000 BTU/H, CICLO FRIO, 60HZ, CLASSIFICACAO ENERGETICA C - SELO PROCEL, GAS HFC, CONTROLE S/FIO</v>
          </cell>
          <cell r="D282" t="str">
            <v>UN</v>
          </cell>
          <cell r="E282" t="str">
            <v>CR</v>
          </cell>
          <cell r="F282">
            <v>5794.94</v>
          </cell>
          <cell r="G282"/>
          <cell r="H282">
            <v>6491</v>
          </cell>
          <cell r="I282">
            <v>5549.65</v>
          </cell>
          <cell r="J282">
            <v>5521.88</v>
          </cell>
          <cell r="K282"/>
          <cell r="L282">
            <v>5459.7</v>
          </cell>
        </row>
        <row r="283">
          <cell r="B283">
            <v>43186</v>
          </cell>
          <cell r="C283" t="str">
            <v>AR CONDICIONADO SPLIT ON/OFF, PISO TETO, 24.000 BTU/H, CICLO FRIO, 60HZ, CLASSIFICACAO ENERGETICA C - SELO PROCEL, GAS HFC, CONTROLE S/FIO</v>
          </cell>
          <cell r="D283" t="str">
            <v>UN</v>
          </cell>
          <cell r="E283" t="str">
            <v>CR</v>
          </cell>
          <cell r="F283">
            <v>6112.5</v>
          </cell>
          <cell r="G283"/>
          <cell r="H283">
            <v>6846.69</v>
          </cell>
          <cell r="I283">
            <v>5853.76</v>
          </cell>
          <cell r="J283">
            <v>5824.47</v>
          </cell>
          <cell r="K283"/>
          <cell r="L283">
            <v>5758.88</v>
          </cell>
        </row>
        <row r="284">
          <cell r="B284">
            <v>43187</v>
          </cell>
          <cell r="C284" t="str">
            <v>AR CONDICIONADO SPLIT ON/OFF, PISO TETO, 36.000 BTU/H, CICLO FRIO, 60HZ, CLASSIFICACAO ENERGETICA C - SELO PROCEL, GAS HFC, CONTROLE S/FIO</v>
          </cell>
          <cell r="D284" t="str">
            <v>UN</v>
          </cell>
          <cell r="E284" t="str">
            <v>CR</v>
          </cell>
          <cell r="F284">
            <v>8111.34</v>
          </cell>
          <cell r="G284"/>
          <cell r="H284">
            <v>9085.6299999999992</v>
          </cell>
          <cell r="I284">
            <v>7768</v>
          </cell>
          <cell r="J284">
            <v>7729.13</v>
          </cell>
          <cell r="K284"/>
          <cell r="L284">
            <v>7642.09</v>
          </cell>
        </row>
        <row r="285">
          <cell r="B285">
            <v>43188</v>
          </cell>
          <cell r="C285" t="str">
            <v>AR CONDICIONADO SPLIT ON/OFF, PISO TETO, 48.000 BTU/H, CICLO FRIO, 60HZ, CLASSIFICACAO ENERGETICA C - SELO PROCEL, GAS HFC, CONTROLE S/FIO</v>
          </cell>
          <cell r="D285" t="str">
            <v>UN</v>
          </cell>
          <cell r="E285" t="str">
            <v>CR</v>
          </cell>
          <cell r="F285">
            <v>9827.9699999999993</v>
          </cell>
          <cell r="G285"/>
          <cell r="H285">
            <v>11008.45</v>
          </cell>
          <cell r="I285">
            <v>9411.9599999999991</v>
          </cell>
          <cell r="J285">
            <v>9364.8700000000008</v>
          </cell>
          <cell r="K285"/>
          <cell r="L285">
            <v>9259.41</v>
          </cell>
        </row>
        <row r="286">
          <cell r="B286">
            <v>43189</v>
          </cell>
          <cell r="C286" t="str">
            <v>AR CONDICIONADO SPLIT ON/OFF, PISO TETO, 60.000 BTU/H, CICLO FRIO, 60HZ, CLASSIFICACAO ENERGETICA C - SELO PROCEL, GAS HFC, CONTROLE S/FIO</v>
          </cell>
          <cell r="D286" t="str">
            <v>UN</v>
          </cell>
          <cell r="E286" t="str">
            <v>CR</v>
          </cell>
          <cell r="F286">
            <v>11054.83</v>
          </cell>
          <cell r="G286"/>
          <cell r="H286">
            <v>12382.67</v>
          </cell>
          <cell r="I286">
            <v>10586.89</v>
          </cell>
          <cell r="J286">
            <v>10533.92</v>
          </cell>
          <cell r="K286"/>
          <cell r="L286">
            <v>10415.290000000001</v>
          </cell>
        </row>
        <row r="287">
          <cell r="B287">
            <v>39577</v>
          </cell>
          <cell r="C287" t="str">
            <v>AR-CONDICIONADO FRIO SPLITAO MODULAR 10 TR</v>
          </cell>
          <cell r="D287" t="str">
            <v>UN</v>
          </cell>
          <cell r="E287" t="str">
            <v>CR</v>
          </cell>
          <cell r="F287">
            <v>27267.3</v>
          </cell>
          <cell r="G287"/>
          <cell r="H287">
            <v>30542.48</v>
          </cell>
          <cell r="I287">
            <v>26113.1</v>
          </cell>
          <cell r="J287">
            <v>25982.45</v>
          </cell>
          <cell r="K287"/>
          <cell r="L287">
            <v>25689.85</v>
          </cell>
        </row>
        <row r="288">
          <cell r="B288">
            <v>39578</v>
          </cell>
          <cell r="C288" t="str">
            <v>AR-CONDICIONADO FRIO SPLITAO MODULAR 15 TR</v>
          </cell>
          <cell r="D288" t="str">
            <v>UN</v>
          </cell>
          <cell r="E288" t="str">
            <v>CR</v>
          </cell>
          <cell r="F288">
            <v>35188.980000000003</v>
          </cell>
          <cell r="G288"/>
          <cell r="H288">
            <v>39415.68</v>
          </cell>
          <cell r="I288">
            <v>33699.480000000003</v>
          </cell>
          <cell r="J288">
            <v>33530.870000000003</v>
          </cell>
          <cell r="K288"/>
          <cell r="L288">
            <v>33153.25</v>
          </cell>
        </row>
        <row r="289">
          <cell r="B289">
            <v>39579</v>
          </cell>
          <cell r="C289" t="str">
            <v>AR-CONDICIONADO FRIO SPLITAO MODULAR 20 TR</v>
          </cell>
          <cell r="D289" t="str">
            <v>UN</v>
          </cell>
          <cell r="E289" t="str">
            <v>CR</v>
          </cell>
          <cell r="F289">
            <v>51197.22</v>
          </cell>
          <cell r="G289"/>
          <cell r="H289">
            <v>57346.720000000001</v>
          </cell>
          <cell r="I289">
            <v>49030.1</v>
          </cell>
          <cell r="J289">
            <v>48784.79</v>
          </cell>
          <cell r="K289"/>
          <cell r="L289">
            <v>48235.39</v>
          </cell>
        </row>
        <row r="290">
          <cell r="B290">
            <v>39826</v>
          </cell>
          <cell r="C290" t="str">
            <v>AR-CONDICIONADO SPLIT INVERTER, PISO TETO, 24000 BTU/H, QUENTE/FRIO, 60HZ, CLASSIFICACAO ENERGETICA A - SELO PROCEL, GAS HFC, CONTROLE S/FIO</v>
          </cell>
          <cell r="D290" t="str">
            <v>UN</v>
          </cell>
          <cell r="E290" t="str">
            <v>CR</v>
          </cell>
          <cell r="F290">
            <v>6287.95</v>
          </cell>
          <cell r="G290"/>
          <cell r="H290">
            <v>7043.22</v>
          </cell>
          <cell r="I290">
            <v>6021.79</v>
          </cell>
          <cell r="J290">
            <v>5991.66</v>
          </cell>
          <cell r="K290"/>
          <cell r="L290">
            <v>5924.18</v>
          </cell>
        </row>
        <row r="291">
          <cell r="B291">
            <v>346</v>
          </cell>
          <cell r="C291" t="str">
            <v>ARAME DE ACO OVALADO 15 X 17 (45,7 KG, 700 KGF), ROLO 1000 M</v>
          </cell>
          <cell r="D291" t="str">
            <v>KG</v>
          </cell>
          <cell r="E291" t="str">
            <v>CR</v>
          </cell>
          <cell r="F291">
            <v>31.75</v>
          </cell>
          <cell r="G291">
            <v>29.61</v>
          </cell>
          <cell r="H291">
            <v>34.35</v>
          </cell>
          <cell r="I291">
            <v>30.32</v>
          </cell>
          <cell r="J291">
            <v>27.36</v>
          </cell>
          <cell r="K291">
            <v>19.09</v>
          </cell>
          <cell r="L291">
            <v>23.69</v>
          </cell>
        </row>
        <row r="292">
          <cell r="B292">
            <v>3312</v>
          </cell>
          <cell r="C292" t="str">
            <v>ARAME DE AMARRACAO PARA GABIAO GALVANIZADO, DIAMETRO 2,2 MM</v>
          </cell>
          <cell r="D292" t="str">
            <v>KG</v>
          </cell>
          <cell r="E292" t="str">
            <v>CR</v>
          </cell>
          <cell r="F292">
            <v>28.11</v>
          </cell>
          <cell r="G292">
            <v>26.22</v>
          </cell>
          <cell r="H292">
            <v>30.42</v>
          </cell>
          <cell r="I292">
            <v>26.85</v>
          </cell>
          <cell r="J292">
            <v>24.23</v>
          </cell>
          <cell r="K292">
            <v>16.91</v>
          </cell>
          <cell r="L292">
            <v>20.98</v>
          </cell>
        </row>
        <row r="293">
          <cell r="B293">
            <v>339</v>
          </cell>
          <cell r="C293" t="str">
            <v>ARAME FARPADO GALVANIZADO, 14 BWG (2,11 MM), CLASSE 250</v>
          </cell>
          <cell r="D293" t="str">
            <v>M</v>
          </cell>
          <cell r="E293" t="str">
            <v>CR</v>
          </cell>
          <cell r="F293">
            <v>1.63</v>
          </cell>
          <cell r="G293">
            <v>1.52</v>
          </cell>
          <cell r="H293">
            <v>1.77</v>
          </cell>
          <cell r="I293">
            <v>1.56</v>
          </cell>
          <cell r="J293">
            <v>1.41</v>
          </cell>
          <cell r="K293">
            <v>0.98</v>
          </cell>
          <cell r="L293">
            <v>1.22</v>
          </cell>
        </row>
        <row r="294">
          <cell r="B294">
            <v>340</v>
          </cell>
          <cell r="C294" t="str">
            <v>ARAME FARPADO GALVANIZADO, 16 BWG (1,65 MM), CLASSE 250</v>
          </cell>
          <cell r="D294" t="str">
            <v>M</v>
          </cell>
          <cell r="E294" t="str">
            <v>CR</v>
          </cell>
          <cell r="F294">
            <v>1.48</v>
          </cell>
          <cell r="G294">
            <v>1.38</v>
          </cell>
          <cell r="H294">
            <v>1.6</v>
          </cell>
          <cell r="I294">
            <v>1.41</v>
          </cell>
          <cell r="J294">
            <v>1.27</v>
          </cell>
          <cell r="K294">
            <v>0.89</v>
          </cell>
          <cell r="L294">
            <v>1.1000000000000001</v>
          </cell>
        </row>
        <row r="295">
          <cell r="B295">
            <v>43130</v>
          </cell>
          <cell r="C295" t="str">
            <v>ARAME GALVANIZADO 12 BWG, D = 2,76 MM (0,048 KG/M) OU 14 BWG, D = 2,11 MM (0,026 KG/M)</v>
          </cell>
          <cell r="D295" t="str">
            <v>KG</v>
          </cell>
          <cell r="E295" t="str">
            <v>C</v>
          </cell>
          <cell r="F295">
            <v>26.8</v>
          </cell>
          <cell r="G295">
            <v>25</v>
          </cell>
          <cell r="H295">
            <v>29</v>
          </cell>
          <cell r="I295">
            <v>25.6</v>
          </cell>
          <cell r="J295">
            <v>23.1</v>
          </cell>
          <cell r="K295">
            <v>16.12</v>
          </cell>
          <cell r="L295">
            <v>20</v>
          </cell>
        </row>
        <row r="296">
          <cell r="B296">
            <v>344</v>
          </cell>
          <cell r="C296" t="str">
            <v>ARAME GALVANIZADO 16 BWG, D = 1,65MM (0,0166 KG/M)</v>
          </cell>
          <cell r="D296" t="str">
            <v>KG</v>
          </cell>
          <cell r="E296" t="str">
            <v>CR</v>
          </cell>
          <cell r="F296">
            <v>35.229999999999997</v>
          </cell>
          <cell r="G296">
            <v>32.86</v>
          </cell>
          <cell r="H296">
            <v>38.119999999999997</v>
          </cell>
          <cell r="I296">
            <v>33.65</v>
          </cell>
          <cell r="J296">
            <v>30.36</v>
          </cell>
          <cell r="K296">
            <v>21.19</v>
          </cell>
          <cell r="L296">
            <v>26.29</v>
          </cell>
        </row>
        <row r="297">
          <cell r="B297">
            <v>345</v>
          </cell>
          <cell r="C297" t="str">
            <v>ARAME GALVANIZADO 18 BWG, D = 1,24MM (0,009 KG/M)</v>
          </cell>
          <cell r="D297" t="str">
            <v>KG</v>
          </cell>
          <cell r="E297" t="str">
            <v>CR</v>
          </cell>
          <cell r="F297">
            <v>38.22</v>
          </cell>
          <cell r="G297">
            <v>35.659999999999997</v>
          </cell>
          <cell r="H297">
            <v>41.36</v>
          </cell>
          <cell r="I297">
            <v>36.51</v>
          </cell>
          <cell r="J297">
            <v>32.950000000000003</v>
          </cell>
          <cell r="K297">
            <v>22.99</v>
          </cell>
          <cell r="L297">
            <v>28.52</v>
          </cell>
        </row>
        <row r="298">
          <cell r="B298">
            <v>43131</v>
          </cell>
          <cell r="C298" t="str">
            <v>ARAME GALVANIZADO 6 BWG, D = 5,16 MM (0,157 KG/M), OU 8 BWG, D = 4,19 MM (0,101 KG/M), OU 10 BWG, D = 3,40 MM (0,0713 KG/M)</v>
          </cell>
          <cell r="D298" t="str">
            <v>KG</v>
          </cell>
          <cell r="E298" t="str">
            <v>CR</v>
          </cell>
          <cell r="F298">
            <v>31.13</v>
          </cell>
          <cell r="G298">
            <v>29.04</v>
          </cell>
          <cell r="H298">
            <v>33.69</v>
          </cell>
          <cell r="I298">
            <v>29.74</v>
          </cell>
          <cell r="J298">
            <v>26.83</v>
          </cell>
          <cell r="K298">
            <v>18.72</v>
          </cell>
          <cell r="L298">
            <v>23.23</v>
          </cell>
        </row>
        <row r="299">
          <cell r="B299">
            <v>3313</v>
          </cell>
          <cell r="C299" t="str">
            <v>ARAME PROTEGIDO COM POLIMERO PARA GABIAO, DIAMETRO 2,2 MM</v>
          </cell>
          <cell r="D299" t="str">
            <v>KG</v>
          </cell>
          <cell r="E299" t="str">
            <v>CR</v>
          </cell>
          <cell r="F299">
            <v>36.18</v>
          </cell>
          <cell r="G299">
            <v>33.75</v>
          </cell>
          <cell r="H299">
            <v>39.15</v>
          </cell>
          <cell r="I299">
            <v>34.56</v>
          </cell>
          <cell r="J299">
            <v>31.19</v>
          </cell>
          <cell r="K299">
            <v>21.76</v>
          </cell>
          <cell r="L299">
            <v>27</v>
          </cell>
        </row>
        <row r="300">
          <cell r="B300">
            <v>43132</v>
          </cell>
          <cell r="C300" t="str">
            <v>ARAME RECOZIDO 16 BWG, D = 1,65 MM (0,016 KG/M) OU 18 BWG, D = 1,25 MM (0,01 KG/M)</v>
          </cell>
          <cell r="D300" t="str">
            <v>KG</v>
          </cell>
          <cell r="E300" t="str">
            <v>CR</v>
          </cell>
          <cell r="F300">
            <v>26.8</v>
          </cell>
          <cell r="G300">
            <v>25</v>
          </cell>
          <cell r="H300">
            <v>29</v>
          </cell>
          <cell r="I300">
            <v>25.6</v>
          </cell>
          <cell r="J300">
            <v>23.1</v>
          </cell>
          <cell r="K300">
            <v>16.12</v>
          </cell>
          <cell r="L300">
            <v>20</v>
          </cell>
        </row>
        <row r="301">
          <cell r="B301">
            <v>45245</v>
          </cell>
          <cell r="C301" t="str">
            <v>ARCO DE SERRA REGULAVEL PARA LAMINAS DE 8" A 12"</v>
          </cell>
          <cell r="D301" t="str">
            <v>UN</v>
          </cell>
          <cell r="E301" t="str">
            <v>CR</v>
          </cell>
          <cell r="F301">
            <v>43.55</v>
          </cell>
          <cell r="G301">
            <v>34.299999999999997</v>
          </cell>
          <cell r="H301"/>
          <cell r="I301">
            <v>41.3</v>
          </cell>
          <cell r="J301">
            <v>33.229999999999997</v>
          </cell>
          <cell r="K301"/>
          <cell r="L301">
            <v>37.71</v>
          </cell>
        </row>
        <row r="302">
          <cell r="B302">
            <v>366</v>
          </cell>
          <cell r="C302" t="str">
            <v>AREIA FINA - POSTO JAZIDA/FORNECEDOR (RETIRADO NA JAZIDA, SEM TRANSPORTE)</v>
          </cell>
          <cell r="D302" t="str">
            <v>M3</v>
          </cell>
          <cell r="E302" t="str">
            <v>C</v>
          </cell>
          <cell r="F302">
            <v>140</v>
          </cell>
          <cell r="G302">
            <v>120</v>
          </cell>
          <cell r="H302">
            <v>110</v>
          </cell>
          <cell r="I302">
            <v>150</v>
          </cell>
          <cell r="J302">
            <v>144.80000000000001</v>
          </cell>
          <cell r="K302">
            <v>130</v>
          </cell>
          <cell r="L302">
            <v>210.23</v>
          </cell>
        </row>
        <row r="303">
          <cell r="B303">
            <v>367</v>
          </cell>
          <cell r="C303" t="str">
            <v>AREIA GROSSA - POSTO JAZIDA/FORNECEDOR (RETIRADO NA JAZIDA, SEM TRANSPORTE)</v>
          </cell>
          <cell r="D303" t="str">
            <v>M3</v>
          </cell>
          <cell r="E303" t="str">
            <v>CR</v>
          </cell>
          <cell r="F303">
            <v>141.83000000000001</v>
          </cell>
          <cell r="G303">
            <v>121.56</v>
          </cell>
          <cell r="H303">
            <v>111.43</v>
          </cell>
          <cell r="I303">
            <v>151.96</v>
          </cell>
          <cell r="J303">
            <v>146.69</v>
          </cell>
          <cell r="K303">
            <v>131.69</v>
          </cell>
          <cell r="L303">
            <v>212.97</v>
          </cell>
        </row>
        <row r="304">
          <cell r="B304">
            <v>370</v>
          </cell>
          <cell r="C304" t="str">
            <v>AREIA MEDIA - POSTO JAZIDA/FORNECEDOR (RETIRADO NA JAZIDA, SEM TRANSPORTE)</v>
          </cell>
          <cell r="D304" t="str">
            <v>M3</v>
          </cell>
          <cell r="E304" t="str">
            <v>CR</v>
          </cell>
          <cell r="F304">
            <v>140</v>
          </cell>
          <cell r="G304">
            <v>120</v>
          </cell>
          <cell r="H304">
            <v>110</v>
          </cell>
          <cell r="I304">
            <v>150</v>
          </cell>
          <cell r="J304">
            <v>144.80000000000001</v>
          </cell>
          <cell r="K304">
            <v>130</v>
          </cell>
          <cell r="L304">
            <v>210.23</v>
          </cell>
        </row>
        <row r="305">
          <cell r="B305">
            <v>368</v>
          </cell>
          <cell r="C305" t="str">
            <v>AREIA PARA ATERRO - POSTO JAZIDA/FORNECEDOR (RETIRADO NA JAZIDA, SEM TRANSPORTE)</v>
          </cell>
          <cell r="D305" t="str">
            <v>M3</v>
          </cell>
          <cell r="E305" t="str">
            <v>CR</v>
          </cell>
          <cell r="F305">
            <v>70</v>
          </cell>
          <cell r="G305">
            <v>60</v>
          </cell>
          <cell r="H305">
            <v>55</v>
          </cell>
          <cell r="I305">
            <v>75</v>
          </cell>
          <cell r="J305">
            <v>72.400000000000006</v>
          </cell>
          <cell r="K305">
            <v>65</v>
          </cell>
          <cell r="L305">
            <v>105.11</v>
          </cell>
        </row>
        <row r="306">
          <cell r="B306">
            <v>11075</v>
          </cell>
          <cell r="C306" t="str">
            <v>AREIA PARA LEITO FILTRANTE (0,42 A 1,68 MM) - POSTO JAZIDA/FORNECEDOR (RETIRADO NA JAZIDA, SEM TRANSPORTE)</v>
          </cell>
          <cell r="D306" t="str">
            <v>M3</v>
          </cell>
          <cell r="E306" t="str">
            <v>CR</v>
          </cell>
          <cell r="F306">
            <v>1606.76</v>
          </cell>
          <cell r="G306">
            <v>1377.23</v>
          </cell>
          <cell r="H306">
            <v>1262.46</v>
          </cell>
          <cell r="I306">
            <v>1721.53</v>
          </cell>
          <cell r="J306">
            <v>1661.85</v>
          </cell>
          <cell r="K306">
            <v>1491.99</v>
          </cell>
          <cell r="L306">
            <v>2412.79</v>
          </cell>
        </row>
        <row r="307">
          <cell r="B307">
            <v>1381</v>
          </cell>
          <cell r="C307" t="str">
            <v>ARGAMASSA COLANTE AC I PARA CERAMICAS</v>
          </cell>
          <cell r="D307" t="str">
            <v>KG</v>
          </cell>
          <cell r="E307" t="str">
            <v>C</v>
          </cell>
          <cell r="F307">
            <v>1.3</v>
          </cell>
          <cell r="G307">
            <v>1</v>
          </cell>
          <cell r="H307">
            <v>1.28</v>
          </cell>
          <cell r="I307">
            <v>1.1299999999999999</v>
          </cell>
          <cell r="J307">
            <v>0.85</v>
          </cell>
          <cell r="K307">
            <v>1.17</v>
          </cell>
          <cell r="L307">
            <v>0.64</v>
          </cell>
        </row>
        <row r="308">
          <cell r="B308">
            <v>34353</v>
          </cell>
          <cell r="C308" t="str">
            <v>ARGAMASSA COLANTE AC II</v>
          </cell>
          <cell r="D308" t="str">
            <v>KG</v>
          </cell>
          <cell r="E308" t="str">
            <v>CR</v>
          </cell>
          <cell r="F308">
            <v>2.42</v>
          </cell>
          <cell r="G308">
            <v>1.86</v>
          </cell>
          <cell r="H308">
            <v>2.38</v>
          </cell>
          <cell r="I308">
            <v>2.1</v>
          </cell>
          <cell r="J308">
            <v>1.58</v>
          </cell>
          <cell r="K308">
            <v>2.17</v>
          </cell>
          <cell r="L308">
            <v>1.19</v>
          </cell>
        </row>
        <row r="309">
          <cell r="B309">
            <v>37595</v>
          </cell>
          <cell r="C309" t="str">
            <v>ARGAMASSA COLANTE TIPO AC III</v>
          </cell>
          <cell r="D309" t="str">
            <v>KG</v>
          </cell>
          <cell r="E309" t="str">
            <v>CR</v>
          </cell>
          <cell r="F309">
            <v>3.99</v>
          </cell>
          <cell r="G309">
            <v>3.07</v>
          </cell>
          <cell r="H309">
            <v>3.93</v>
          </cell>
          <cell r="I309">
            <v>3.47</v>
          </cell>
          <cell r="J309">
            <v>2.61</v>
          </cell>
          <cell r="K309">
            <v>3.59</v>
          </cell>
          <cell r="L309">
            <v>1.96</v>
          </cell>
        </row>
        <row r="310">
          <cell r="B310">
            <v>37596</v>
          </cell>
          <cell r="C310" t="str">
            <v>ARGAMASSA COLANTE TIPO AC III E</v>
          </cell>
          <cell r="D310" t="str">
            <v>KG</v>
          </cell>
          <cell r="E310" t="str">
            <v>CR</v>
          </cell>
          <cell r="F310">
            <v>4.58</v>
          </cell>
          <cell r="G310">
            <v>3.52</v>
          </cell>
          <cell r="H310">
            <v>4.51</v>
          </cell>
          <cell r="I310">
            <v>3.98</v>
          </cell>
          <cell r="J310">
            <v>2.99</v>
          </cell>
          <cell r="K310">
            <v>4.12</v>
          </cell>
          <cell r="L310">
            <v>2.25</v>
          </cell>
        </row>
        <row r="311">
          <cell r="B311">
            <v>371</v>
          </cell>
          <cell r="C311" t="str">
            <v>ARGAMASSA INDUSTRIALIZADA MULTIUSO, PARA REVESTIMENTO INTERNO E EXTERNO E ASSENTAMENTO DE BLOCOS DIVERSOS</v>
          </cell>
          <cell r="D311" t="str">
            <v>KG</v>
          </cell>
          <cell r="E311" t="str">
            <v>CR</v>
          </cell>
          <cell r="F311">
            <v>1.42</v>
          </cell>
          <cell r="G311">
            <v>1.0900000000000001</v>
          </cell>
          <cell r="H311">
            <v>1.39</v>
          </cell>
          <cell r="I311">
            <v>1.23</v>
          </cell>
          <cell r="J311">
            <v>0.92</v>
          </cell>
          <cell r="K311">
            <v>1.27</v>
          </cell>
          <cell r="L311">
            <v>0.69</v>
          </cell>
        </row>
        <row r="312">
          <cell r="B312">
            <v>37553</v>
          </cell>
          <cell r="C312" t="str">
            <v>ARGAMASSA INDUSTRIALIZADA PARA CHAPISCO COLANTE</v>
          </cell>
          <cell r="D312" t="str">
            <v>KG</v>
          </cell>
          <cell r="E312" t="str">
            <v>CR</v>
          </cell>
          <cell r="F312">
            <v>2.65</v>
          </cell>
          <cell r="G312">
            <v>2.04</v>
          </cell>
          <cell r="H312">
            <v>2.61</v>
          </cell>
          <cell r="I312">
            <v>2.31</v>
          </cell>
          <cell r="J312">
            <v>1.73</v>
          </cell>
          <cell r="K312">
            <v>2.39</v>
          </cell>
          <cell r="L312">
            <v>1.3</v>
          </cell>
        </row>
        <row r="313">
          <cell r="B313">
            <v>37552</v>
          </cell>
          <cell r="C313" t="str">
            <v>ARGAMASSA INDUSTRIALIZADA PARA CHAPISCO ROLADO</v>
          </cell>
          <cell r="D313" t="str">
            <v>KG</v>
          </cell>
          <cell r="E313" t="str">
            <v>CR</v>
          </cell>
          <cell r="F313">
            <v>4.2699999999999996</v>
          </cell>
          <cell r="G313">
            <v>3.28</v>
          </cell>
          <cell r="H313">
            <v>4.2</v>
          </cell>
          <cell r="I313">
            <v>3.71</v>
          </cell>
          <cell r="J313">
            <v>2.79</v>
          </cell>
          <cell r="K313">
            <v>3.84</v>
          </cell>
          <cell r="L313">
            <v>2.1</v>
          </cell>
        </row>
        <row r="314">
          <cell r="B314">
            <v>36880</v>
          </cell>
          <cell r="C314" t="str">
            <v>ARGAMASSA PARA REVESTIMENTO DECORATIVO MONOCAMADA</v>
          </cell>
          <cell r="D314" t="str">
            <v>KG</v>
          </cell>
          <cell r="E314" t="str">
            <v>CR</v>
          </cell>
          <cell r="F314">
            <v>4.34</v>
          </cell>
          <cell r="G314">
            <v>3.33</v>
          </cell>
          <cell r="H314">
            <v>4.2699999999999996</v>
          </cell>
          <cell r="I314">
            <v>3.77</v>
          </cell>
          <cell r="J314">
            <v>2.83</v>
          </cell>
          <cell r="K314">
            <v>3.9</v>
          </cell>
          <cell r="L314">
            <v>2.13</v>
          </cell>
        </row>
        <row r="315">
          <cell r="B315">
            <v>34355</v>
          </cell>
          <cell r="C315" t="str">
            <v>ARGAMASSA PISO SOBRE PISO</v>
          </cell>
          <cell r="D315" t="str">
            <v>KG</v>
          </cell>
          <cell r="E315" t="str">
            <v>CR</v>
          </cell>
          <cell r="F315">
            <v>3.73</v>
          </cell>
          <cell r="G315">
            <v>2.87</v>
          </cell>
          <cell r="H315">
            <v>3.68</v>
          </cell>
          <cell r="I315">
            <v>3.24</v>
          </cell>
          <cell r="J315">
            <v>2.44</v>
          </cell>
          <cell r="K315">
            <v>3.36</v>
          </cell>
          <cell r="L315">
            <v>1.84</v>
          </cell>
        </row>
        <row r="316">
          <cell r="B316">
            <v>130</v>
          </cell>
          <cell r="C316" t="str">
            <v>ARGAMASSA POLIMERICA DE REPARO ESTRUTURAL, BICOMPONENTE</v>
          </cell>
          <cell r="D316" t="str">
            <v>KG</v>
          </cell>
          <cell r="E316" t="str">
            <v>CR</v>
          </cell>
          <cell r="F316">
            <v>6.13</v>
          </cell>
          <cell r="G316">
            <v>5.48</v>
          </cell>
          <cell r="H316"/>
          <cell r="I316">
            <v>4.78</v>
          </cell>
          <cell r="J316">
            <v>3.86</v>
          </cell>
          <cell r="K316">
            <v>4.79</v>
          </cell>
          <cell r="L316">
            <v>4.78</v>
          </cell>
        </row>
        <row r="317">
          <cell r="B317">
            <v>135</v>
          </cell>
          <cell r="C317" t="str">
            <v>ARGAMASSA POLIMERICA IMPERMEABILIZANTE SEMIFLEXIVEL, BICOMPONENTE, A BASE DE CIMENTO E ADITIVOS</v>
          </cell>
          <cell r="D317" t="str">
            <v>KG</v>
          </cell>
          <cell r="E317" t="str">
            <v>CR</v>
          </cell>
          <cell r="F317">
            <v>4.93</v>
          </cell>
          <cell r="G317">
            <v>4.41</v>
          </cell>
          <cell r="H317"/>
          <cell r="I317">
            <v>3.85</v>
          </cell>
          <cell r="J317">
            <v>3.11</v>
          </cell>
          <cell r="K317">
            <v>3.85</v>
          </cell>
          <cell r="L317">
            <v>3.85</v>
          </cell>
        </row>
        <row r="318">
          <cell r="B318">
            <v>36886</v>
          </cell>
          <cell r="C318" t="str">
            <v>ARGAMASSA PRONTA PARA CONTRAPISO</v>
          </cell>
          <cell r="D318" t="str">
            <v>KG</v>
          </cell>
          <cell r="E318" t="str">
            <v>CR</v>
          </cell>
          <cell r="F318">
            <v>1.34</v>
          </cell>
          <cell r="G318">
            <v>1.03</v>
          </cell>
          <cell r="H318">
            <v>1.32</v>
          </cell>
          <cell r="I318">
            <v>1.17</v>
          </cell>
          <cell r="J318">
            <v>0.88</v>
          </cell>
          <cell r="K318">
            <v>1.21</v>
          </cell>
          <cell r="L318">
            <v>0.66</v>
          </cell>
        </row>
        <row r="319">
          <cell r="B319">
            <v>38546</v>
          </cell>
          <cell r="C319" t="str">
            <v>ARGAMASSA USINADA AUTOADENSAVEL E AUTONIVELANTE PARA CONTRAPISO, COM BOMBEAMENTO (DISPONIBILIZACAO DE BOMBA), SEM O LANCAMENTO</v>
          </cell>
          <cell r="D319" t="str">
            <v>M3</v>
          </cell>
          <cell r="E319" t="str">
            <v>CR</v>
          </cell>
          <cell r="F319">
            <v>1833.75</v>
          </cell>
          <cell r="G319">
            <v>589.22</v>
          </cell>
          <cell r="H319">
            <v>927.47</v>
          </cell>
          <cell r="I319">
            <v>894.74</v>
          </cell>
          <cell r="J319">
            <v>627.41</v>
          </cell>
          <cell r="K319">
            <v>529.20000000000005</v>
          </cell>
          <cell r="L319">
            <v>578.29999999999995</v>
          </cell>
        </row>
        <row r="320">
          <cell r="B320">
            <v>34549</v>
          </cell>
          <cell r="C320" t="str">
            <v>ARGILA EXPANDIDA, GRANULOMETRIA 2215</v>
          </cell>
          <cell r="D320" t="str">
            <v>M3</v>
          </cell>
          <cell r="E320" t="str">
            <v>CR</v>
          </cell>
          <cell r="F320"/>
          <cell r="G320"/>
          <cell r="H320"/>
          <cell r="I320"/>
          <cell r="J320"/>
          <cell r="K320"/>
          <cell r="L320"/>
        </row>
        <row r="321">
          <cell r="B321">
            <v>6081</v>
          </cell>
          <cell r="C321" t="str">
            <v>ARGILA OU BARRO PARA ATERRO/REATERRO (COM TRANSPORTE ATE 10 KM)</v>
          </cell>
          <cell r="D321" t="str">
            <v>M3</v>
          </cell>
          <cell r="E321" t="str">
            <v>CR</v>
          </cell>
          <cell r="F321"/>
          <cell r="G321"/>
          <cell r="H321"/>
          <cell r="I321"/>
          <cell r="J321"/>
          <cell r="K321"/>
          <cell r="L321"/>
        </row>
        <row r="322">
          <cell r="B322">
            <v>6077</v>
          </cell>
          <cell r="C322" t="str">
            <v>ARGILA OU BARRO PARA ATERRO/REATERRO (RETIRADO NA JAZIDA, SEM TRANSPORTE)</v>
          </cell>
          <cell r="D322" t="str">
            <v>M3</v>
          </cell>
          <cell r="E322" t="str">
            <v>CR</v>
          </cell>
          <cell r="F322"/>
          <cell r="G322"/>
          <cell r="H322"/>
          <cell r="I322"/>
          <cell r="J322"/>
          <cell r="K322"/>
          <cell r="L322"/>
        </row>
        <row r="323">
          <cell r="B323">
            <v>6079</v>
          </cell>
          <cell r="C323" t="str">
            <v>ARGILA, ARGILA VERMELHA OU ARGILA ARENOSA (RETIRADA NA JAZIDA, SEM TRANSPORTE)</v>
          </cell>
          <cell r="D323" t="str">
            <v>M3</v>
          </cell>
          <cell r="E323" t="str">
            <v>CR</v>
          </cell>
          <cell r="F323"/>
          <cell r="G323"/>
          <cell r="H323"/>
          <cell r="I323"/>
          <cell r="J323"/>
          <cell r="K323"/>
          <cell r="L323"/>
        </row>
        <row r="324">
          <cell r="B324">
            <v>1091</v>
          </cell>
          <cell r="C324" t="str">
            <v>ARMACAO VERTICAL COM HASTE E CONTRA-PINO, EM CHAPA DE ACO GALVANIZADO 3/16", COM 1 ESTRIBO E 1 ISOLADOR</v>
          </cell>
          <cell r="D324" t="str">
            <v>UN</v>
          </cell>
          <cell r="E324" t="str">
            <v>CR</v>
          </cell>
          <cell r="F324">
            <v>25.6</v>
          </cell>
          <cell r="G324">
            <v>48.2</v>
          </cell>
          <cell r="H324">
            <v>33.630000000000003</v>
          </cell>
          <cell r="I324">
            <v>26.08</v>
          </cell>
          <cell r="J324">
            <v>52.17</v>
          </cell>
          <cell r="K324"/>
          <cell r="L324">
            <v>49.07</v>
          </cell>
        </row>
        <row r="325">
          <cell r="B325">
            <v>1094</v>
          </cell>
          <cell r="C325" t="str">
            <v>ARMACAO VERTICAL COM HASTE E CONTRA-PINO, EM CHAPA DE ACO GALVANIZADO 3/16", COM 1 ESTRIBO, SEM ISOLADOR</v>
          </cell>
          <cell r="D325" t="str">
            <v>UN</v>
          </cell>
          <cell r="E325" t="str">
            <v>CR</v>
          </cell>
          <cell r="F325">
            <v>17.91</v>
          </cell>
          <cell r="G325">
            <v>33.71</v>
          </cell>
          <cell r="H325">
            <v>23.52</v>
          </cell>
          <cell r="I325">
            <v>18.239999999999998</v>
          </cell>
          <cell r="J325">
            <v>36.49</v>
          </cell>
          <cell r="K325"/>
          <cell r="L325">
            <v>34.32</v>
          </cell>
        </row>
        <row r="326">
          <cell r="B326">
            <v>1095</v>
          </cell>
          <cell r="C326" t="str">
            <v>ARMACAO VERTICAL COM HASTE E CONTRA-PINO, EM CHAPA DE ACO GALVANIZADO 3/16", COM 2 ESTRIBOS, E 2 ISOLADORES</v>
          </cell>
          <cell r="D326" t="str">
            <v>UN</v>
          </cell>
          <cell r="E326" t="str">
            <v>CR</v>
          </cell>
          <cell r="F326">
            <v>38.06</v>
          </cell>
          <cell r="G326">
            <v>71.650000000000006</v>
          </cell>
          <cell r="H326">
            <v>49.99</v>
          </cell>
          <cell r="I326">
            <v>38.770000000000003</v>
          </cell>
          <cell r="J326">
            <v>77.540000000000006</v>
          </cell>
          <cell r="K326"/>
          <cell r="L326">
            <v>72.94</v>
          </cell>
        </row>
        <row r="327">
          <cell r="B327">
            <v>1092</v>
          </cell>
          <cell r="C327" t="str">
            <v>ARMACAO VERTICAL COM HASTE E CONTRA-PINO, EM CHAPA DE ACO GALVANIZADO 3/16", COM 2 ESTRIBOS, SEM ISOLADOR</v>
          </cell>
          <cell r="D327" t="str">
            <v>UN</v>
          </cell>
          <cell r="E327" t="str">
            <v>C</v>
          </cell>
          <cell r="F327">
            <v>29.45</v>
          </cell>
          <cell r="G327">
            <v>55.44</v>
          </cell>
          <cell r="H327">
            <v>38.68</v>
          </cell>
          <cell r="I327">
            <v>30</v>
          </cell>
          <cell r="J327">
            <v>60</v>
          </cell>
          <cell r="K327"/>
          <cell r="L327">
            <v>56.44</v>
          </cell>
        </row>
        <row r="328">
          <cell r="B328">
            <v>1093</v>
          </cell>
          <cell r="C328" t="str">
            <v>ARMACAO VERTICAL COM HASTE E CONTRA-PINO, EM CHAPA DE ACO GALVANIZADO 3/16", COM 3 ESTRIBOS E 3 ISOLADORES</v>
          </cell>
          <cell r="D328" t="str">
            <v>UN</v>
          </cell>
          <cell r="E328" t="str">
            <v>CR</v>
          </cell>
          <cell r="F328">
            <v>68.77</v>
          </cell>
          <cell r="G328">
            <v>129.47</v>
          </cell>
          <cell r="H328">
            <v>90.33</v>
          </cell>
          <cell r="I328">
            <v>70.06</v>
          </cell>
          <cell r="J328">
            <v>140.12</v>
          </cell>
          <cell r="K328"/>
          <cell r="L328">
            <v>131.81</v>
          </cell>
        </row>
        <row r="329">
          <cell r="B329">
            <v>1090</v>
          </cell>
          <cell r="C329" t="str">
            <v>ARMACAO VERTICAL COM HASTE E CONTRA-PINO, EM CHAPA DE ACO GALVANIZADO 3/16", COM 3 ESTRIBOS, SEM ISOLADOR</v>
          </cell>
          <cell r="D329" t="str">
            <v>UN</v>
          </cell>
          <cell r="E329" t="str">
            <v>CR</v>
          </cell>
          <cell r="F329">
            <v>49.24</v>
          </cell>
          <cell r="G329">
            <v>92.7</v>
          </cell>
          <cell r="H329">
            <v>64.67</v>
          </cell>
          <cell r="I329">
            <v>50.16</v>
          </cell>
          <cell r="J329">
            <v>100.32</v>
          </cell>
          <cell r="K329"/>
          <cell r="L329">
            <v>94.37</v>
          </cell>
        </row>
        <row r="330">
          <cell r="B330">
            <v>1096</v>
          </cell>
          <cell r="C330" t="str">
            <v>ARMACAO VERTICAL COM HASTE E CONTRA-PINO, EM CHAPA DE ACO GALVANIZADO 3/16", COM 4 ESTRIBOS E 4 ISOLADORES</v>
          </cell>
          <cell r="D330" t="str">
            <v>UN</v>
          </cell>
          <cell r="E330" t="str">
            <v>CR</v>
          </cell>
          <cell r="F330">
            <v>88.62</v>
          </cell>
          <cell r="G330">
            <v>166.82</v>
          </cell>
          <cell r="H330">
            <v>116.39</v>
          </cell>
          <cell r="I330">
            <v>90.27</v>
          </cell>
          <cell r="J330">
            <v>180.55</v>
          </cell>
          <cell r="K330"/>
          <cell r="L330">
            <v>169.83</v>
          </cell>
        </row>
        <row r="331">
          <cell r="B331">
            <v>1097</v>
          </cell>
          <cell r="C331" t="str">
            <v>ARMACAO VERTICAL COM HASTE E CONTRA-PINO, EM CHAPA DE ACO GALVANIZADO 3/16", COM 4 ESTRIBOS, SEM ISOLADOR</v>
          </cell>
          <cell r="D331" t="str">
            <v>UN</v>
          </cell>
          <cell r="E331" t="str">
            <v>CR</v>
          </cell>
          <cell r="F331">
            <v>75.22</v>
          </cell>
          <cell r="G331">
            <v>141.61000000000001</v>
          </cell>
          <cell r="H331">
            <v>98.8</v>
          </cell>
          <cell r="I331">
            <v>76.63</v>
          </cell>
          <cell r="J331">
            <v>153.26</v>
          </cell>
          <cell r="K331"/>
          <cell r="L331">
            <v>144.16999999999999</v>
          </cell>
        </row>
        <row r="332">
          <cell r="B332">
            <v>378</v>
          </cell>
          <cell r="C332" t="str">
            <v>ARMADOR (HORISTA)</v>
          </cell>
          <cell r="D332" t="str">
            <v>H</v>
          </cell>
          <cell r="E332" t="str">
            <v>CR</v>
          </cell>
          <cell r="F332">
            <v>23.38</v>
          </cell>
          <cell r="G332">
            <v>20.27</v>
          </cell>
          <cell r="H332">
            <v>21.67</v>
          </cell>
          <cell r="I332">
            <v>21.32</v>
          </cell>
          <cell r="J332">
            <v>24.29</v>
          </cell>
          <cell r="K332">
            <v>21.92</v>
          </cell>
          <cell r="L332">
            <v>23.15</v>
          </cell>
        </row>
        <row r="333">
          <cell r="B333">
            <v>40911</v>
          </cell>
          <cell r="C333" t="str">
            <v>ARMADOR (MENSALISTA)</v>
          </cell>
          <cell r="D333" t="str">
            <v>MES</v>
          </cell>
          <cell r="E333" t="str">
            <v>CR</v>
          </cell>
          <cell r="F333">
            <v>4090.52</v>
          </cell>
          <cell r="G333">
            <v>3533.91</v>
          </cell>
          <cell r="H333">
            <v>3802.69</v>
          </cell>
          <cell r="I333">
            <v>3707.64</v>
          </cell>
          <cell r="J333">
            <v>4243.8100000000004</v>
          </cell>
          <cell r="K333">
            <v>3862.27</v>
          </cell>
          <cell r="L333">
            <v>4120.0200000000004</v>
          </cell>
        </row>
        <row r="334">
          <cell r="B334">
            <v>33939</v>
          </cell>
          <cell r="C334" t="str">
            <v>ARQUITETO JUNIOR (HORISTA)</v>
          </cell>
          <cell r="D334" t="str">
            <v>H</v>
          </cell>
          <cell r="E334" t="str">
            <v>CR</v>
          </cell>
          <cell r="F334">
            <v>130.69</v>
          </cell>
          <cell r="G334">
            <v>132.84</v>
          </cell>
          <cell r="H334">
            <v>131.63999999999999</v>
          </cell>
          <cell r="I334">
            <v>132.27000000000001</v>
          </cell>
          <cell r="J334">
            <v>133.83000000000001</v>
          </cell>
          <cell r="K334">
            <v>132.53</v>
          </cell>
          <cell r="L334">
            <v>130.97999999999999</v>
          </cell>
        </row>
        <row r="335">
          <cell r="B335">
            <v>40815</v>
          </cell>
          <cell r="C335" t="str">
            <v>ARQUITETO JUNIOR (MENSALISTA)</v>
          </cell>
          <cell r="D335" t="str">
            <v>MES</v>
          </cell>
          <cell r="E335" t="str">
            <v>CR</v>
          </cell>
          <cell r="F335">
            <v>22859.51</v>
          </cell>
          <cell r="G335">
            <v>23159.74</v>
          </cell>
          <cell r="H335">
            <v>23098.880000000001</v>
          </cell>
          <cell r="I335">
            <v>22998.81</v>
          </cell>
          <cell r="J335">
            <v>23376.13</v>
          </cell>
          <cell r="K335">
            <v>23323.38</v>
          </cell>
          <cell r="L335">
            <v>23311.23</v>
          </cell>
        </row>
        <row r="336">
          <cell r="B336">
            <v>33952</v>
          </cell>
          <cell r="C336" t="str">
            <v>ARQUITETO PLENO (HORISTA)</v>
          </cell>
          <cell r="D336" t="str">
            <v>H</v>
          </cell>
          <cell r="E336" t="str">
            <v>CR</v>
          </cell>
          <cell r="F336">
            <v>138.44999999999999</v>
          </cell>
          <cell r="G336">
            <v>140.72999999999999</v>
          </cell>
          <cell r="H336">
            <v>139.46</v>
          </cell>
          <cell r="I336">
            <v>140.12</v>
          </cell>
          <cell r="J336">
            <v>141.78</v>
          </cell>
          <cell r="K336">
            <v>140.4</v>
          </cell>
          <cell r="L336">
            <v>136.80000000000001</v>
          </cell>
        </row>
        <row r="337">
          <cell r="B337">
            <v>40816</v>
          </cell>
          <cell r="C337" t="str">
            <v>ARQUITETO PLENO (MENSALISTA)</v>
          </cell>
          <cell r="D337" t="str">
            <v>MES</v>
          </cell>
          <cell r="E337" t="str">
            <v>CR</v>
          </cell>
          <cell r="F337">
            <v>24217.45</v>
          </cell>
          <cell r="G337">
            <v>24535.51</v>
          </cell>
          <cell r="H337">
            <v>24471.040000000001</v>
          </cell>
          <cell r="I337">
            <v>24365.02</v>
          </cell>
          <cell r="J337">
            <v>24764.75</v>
          </cell>
          <cell r="K337">
            <v>24708.87</v>
          </cell>
          <cell r="L337">
            <v>24347.83</v>
          </cell>
        </row>
        <row r="338">
          <cell r="B338">
            <v>33953</v>
          </cell>
          <cell r="C338" t="str">
            <v>ARQUITETO SENIOR (HORISTA)</v>
          </cell>
          <cell r="D338" t="str">
            <v>H</v>
          </cell>
          <cell r="E338" t="str">
            <v>CR</v>
          </cell>
          <cell r="F338">
            <v>145.1</v>
          </cell>
          <cell r="G338">
            <v>147.5</v>
          </cell>
          <cell r="H338">
            <v>146.16</v>
          </cell>
          <cell r="I338">
            <v>146.86000000000001</v>
          </cell>
          <cell r="J338">
            <v>148.6</v>
          </cell>
          <cell r="K338">
            <v>147.15</v>
          </cell>
          <cell r="L338">
            <v>143.37</v>
          </cell>
        </row>
        <row r="339">
          <cell r="B339">
            <v>40817</v>
          </cell>
          <cell r="C339" t="str">
            <v>ARQUITETO SENIOR (MENSALISTA)</v>
          </cell>
          <cell r="D339" t="str">
            <v>MES</v>
          </cell>
          <cell r="E339" t="str">
            <v>CR</v>
          </cell>
          <cell r="F339">
            <v>25380.68</v>
          </cell>
          <cell r="G339">
            <v>25714.02</v>
          </cell>
          <cell r="H339">
            <v>25646.45</v>
          </cell>
          <cell r="I339">
            <v>25535.34</v>
          </cell>
          <cell r="J339">
            <v>25954.27</v>
          </cell>
          <cell r="K339">
            <v>25895.71</v>
          </cell>
          <cell r="L339">
            <v>25517.32</v>
          </cell>
        </row>
        <row r="340">
          <cell r="B340">
            <v>13348</v>
          </cell>
          <cell r="C340" t="str">
            <v>ARRUELA EM ACO GALVANIZADO, DIAMETRO EXTERNO = 35MM, ESPESSURA = 3MM, DIAMETRO DO FURO= 18MM</v>
          </cell>
          <cell r="D340" t="str">
            <v>UN</v>
          </cell>
          <cell r="E340" t="str">
            <v>CR</v>
          </cell>
          <cell r="F340"/>
          <cell r="G340"/>
          <cell r="H340">
            <v>1.63</v>
          </cell>
          <cell r="I340"/>
          <cell r="J340">
            <v>1.58</v>
          </cell>
          <cell r="K340"/>
          <cell r="L340"/>
        </row>
        <row r="341">
          <cell r="B341">
            <v>39212</v>
          </cell>
          <cell r="C341" t="str">
            <v>ARRUELA EM ALUMINIO, COM ROSCA, DE 1 1/2", PARA ELETRODUTO</v>
          </cell>
          <cell r="D341" t="str">
            <v>UN</v>
          </cell>
          <cell r="E341" t="str">
            <v>CR</v>
          </cell>
          <cell r="F341"/>
          <cell r="G341">
            <v>1.86</v>
          </cell>
          <cell r="H341">
            <v>2.02</v>
          </cell>
          <cell r="I341">
            <v>2.0699999999999998</v>
          </cell>
          <cell r="J341">
            <v>2.2999999999999998</v>
          </cell>
          <cell r="K341"/>
          <cell r="L341">
            <v>1.74</v>
          </cell>
        </row>
        <row r="342">
          <cell r="B342">
            <v>39211</v>
          </cell>
          <cell r="C342" t="str">
            <v>ARRUELA EM ALUMINIO, COM ROSCA, DE 1 1/4", PARA ELETRODUTO</v>
          </cell>
          <cell r="D342" t="str">
            <v>UN</v>
          </cell>
          <cell r="E342" t="str">
            <v>CR</v>
          </cell>
          <cell r="F342"/>
          <cell r="G342">
            <v>1.67</v>
          </cell>
          <cell r="H342">
            <v>1.81</v>
          </cell>
          <cell r="I342">
            <v>1.86</v>
          </cell>
          <cell r="J342">
            <v>2.06</v>
          </cell>
          <cell r="K342"/>
          <cell r="L342">
            <v>1.56</v>
          </cell>
        </row>
        <row r="343">
          <cell r="B343">
            <v>39210</v>
          </cell>
          <cell r="C343" t="str">
            <v>ARRUELA EM ALUMINIO, COM ROSCA, DE 1", PARA ELETRODUTO</v>
          </cell>
          <cell r="D343" t="str">
            <v>UN</v>
          </cell>
          <cell r="E343" t="str">
            <v>CR</v>
          </cell>
          <cell r="F343"/>
          <cell r="G343">
            <v>0.93</v>
          </cell>
          <cell r="H343">
            <v>1.01</v>
          </cell>
          <cell r="I343">
            <v>1.04</v>
          </cell>
          <cell r="J343">
            <v>1.1499999999999999</v>
          </cell>
          <cell r="K343"/>
          <cell r="L343">
            <v>0.87</v>
          </cell>
        </row>
        <row r="344">
          <cell r="B344">
            <v>39208</v>
          </cell>
          <cell r="C344" t="str">
            <v>ARRUELA EM ALUMINIO, COM ROSCA, DE 1/2", PARA ELETRODUTO</v>
          </cell>
          <cell r="D344" t="str">
            <v>UN</v>
          </cell>
          <cell r="E344" t="str">
            <v>CR</v>
          </cell>
          <cell r="F344"/>
          <cell r="G344">
            <v>0.51</v>
          </cell>
          <cell r="H344">
            <v>0.55000000000000004</v>
          </cell>
          <cell r="I344">
            <v>0.56000000000000005</v>
          </cell>
          <cell r="J344">
            <v>0.63</v>
          </cell>
          <cell r="K344"/>
          <cell r="L344">
            <v>0.47</v>
          </cell>
        </row>
        <row r="345">
          <cell r="B345">
            <v>39214</v>
          </cell>
          <cell r="C345" t="str">
            <v>ARRUELA EM ALUMINIO, COM ROSCA, DE 2 1/2", PARA ELETRODUTO</v>
          </cell>
          <cell r="D345" t="str">
            <v>UN</v>
          </cell>
          <cell r="E345" t="str">
            <v>CR</v>
          </cell>
          <cell r="F345"/>
          <cell r="G345">
            <v>3.45</v>
          </cell>
          <cell r="H345">
            <v>3.74</v>
          </cell>
          <cell r="I345">
            <v>3.83</v>
          </cell>
          <cell r="J345">
            <v>4.26</v>
          </cell>
          <cell r="K345"/>
          <cell r="L345">
            <v>3.22</v>
          </cell>
        </row>
        <row r="346">
          <cell r="B346">
            <v>39213</v>
          </cell>
          <cell r="C346" t="str">
            <v>ARRUELA EM ALUMINIO, COM ROSCA, DE 2", PARA ELETRODUTO</v>
          </cell>
          <cell r="D346" t="str">
            <v>UN</v>
          </cell>
          <cell r="E346" t="str">
            <v>CR</v>
          </cell>
          <cell r="F346"/>
          <cell r="G346">
            <v>2.44</v>
          </cell>
          <cell r="H346">
            <v>2.64</v>
          </cell>
          <cell r="I346">
            <v>2.71</v>
          </cell>
          <cell r="J346">
            <v>3.01</v>
          </cell>
          <cell r="K346"/>
          <cell r="L346">
            <v>2.2799999999999998</v>
          </cell>
        </row>
        <row r="347">
          <cell r="B347">
            <v>39215</v>
          </cell>
          <cell r="C347" t="str">
            <v>ARRUELA EM ALUMINIO, COM ROSCA, DE 3", PARA ELETRODUTO</v>
          </cell>
          <cell r="D347" t="str">
            <v>UN</v>
          </cell>
          <cell r="E347" t="str">
            <v>CR</v>
          </cell>
          <cell r="F347"/>
          <cell r="G347">
            <v>6.29</v>
          </cell>
          <cell r="H347">
            <v>6.82</v>
          </cell>
          <cell r="I347">
            <v>6.99</v>
          </cell>
          <cell r="J347">
            <v>7.76</v>
          </cell>
          <cell r="K347"/>
          <cell r="L347">
            <v>5.88</v>
          </cell>
        </row>
        <row r="348">
          <cell r="B348">
            <v>39209</v>
          </cell>
          <cell r="C348" t="str">
            <v>ARRUELA EM ALUMINIO, COM ROSCA, DE 3/4", PARA ELETRODUTO</v>
          </cell>
          <cell r="D348" t="str">
            <v>UN</v>
          </cell>
          <cell r="E348" t="str">
            <v>CR</v>
          </cell>
          <cell r="F348"/>
          <cell r="G348">
            <v>0.6</v>
          </cell>
          <cell r="H348">
            <v>0.65</v>
          </cell>
          <cell r="I348">
            <v>0.67</v>
          </cell>
          <cell r="J348">
            <v>0.75</v>
          </cell>
          <cell r="K348"/>
          <cell r="L348">
            <v>0.56000000000000005</v>
          </cell>
        </row>
        <row r="349">
          <cell r="B349">
            <v>39207</v>
          </cell>
          <cell r="C349" t="str">
            <v>ARRUELA EM ALUMINIO, COM ROSCA, DE 3/8", PARA ELETRODUTO</v>
          </cell>
          <cell r="D349" t="str">
            <v>UN</v>
          </cell>
          <cell r="E349" t="str">
            <v>CR</v>
          </cell>
          <cell r="F349"/>
          <cell r="G349">
            <v>0.93</v>
          </cell>
          <cell r="H349">
            <v>1.01</v>
          </cell>
          <cell r="I349">
            <v>1.04</v>
          </cell>
          <cell r="J349">
            <v>1.1499999999999999</v>
          </cell>
          <cell r="K349"/>
          <cell r="L349">
            <v>0.87</v>
          </cell>
        </row>
        <row r="350">
          <cell r="B350">
            <v>39216</v>
          </cell>
          <cell r="C350" t="str">
            <v>ARRUELA EM ALUMINIO, COM ROSCA, DE 4", PARA ELETRODUTO</v>
          </cell>
          <cell r="D350" t="str">
            <v>UN</v>
          </cell>
          <cell r="E350" t="str">
            <v>CR</v>
          </cell>
          <cell r="F350"/>
          <cell r="G350">
            <v>8.77</v>
          </cell>
          <cell r="H350">
            <v>9.52</v>
          </cell>
          <cell r="I350">
            <v>9.75</v>
          </cell>
          <cell r="J350">
            <v>10.83</v>
          </cell>
          <cell r="K350"/>
          <cell r="L350">
            <v>8.1999999999999993</v>
          </cell>
        </row>
        <row r="351">
          <cell r="B351">
            <v>11267</v>
          </cell>
          <cell r="C351" t="str">
            <v>ARRUELA LISA, REDONDA, DE LATAO POLIDO, DIAMETRO NOMINAL 5/8", DIAMETRO EXTERNO = 34 MM, DIAMETRO DO FURO = 17 MM, ESPESSURA = *2,5* MM</v>
          </cell>
          <cell r="D351" t="str">
            <v>UN</v>
          </cell>
          <cell r="E351" t="str">
            <v>CR</v>
          </cell>
          <cell r="F351"/>
          <cell r="G351"/>
          <cell r="H351">
            <v>1.43</v>
          </cell>
          <cell r="I351"/>
          <cell r="J351">
            <v>1.38</v>
          </cell>
          <cell r="K351"/>
          <cell r="L351"/>
        </row>
        <row r="352">
          <cell r="B352">
            <v>379</v>
          </cell>
          <cell r="C352" t="str">
            <v>ARRUELA QUADRADA EM ACO GALVANIZADO, DIMENSAO = 38 MM, ESPESSURA = 3MM, DIAMETRO DO FURO= 18 MM</v>
          </cell>
          <cell r="D352" t="str">
            <v>UN</v>
          </cell>
          <cell r="E352" t="str">
            <v>CR</v>
          </cell>
          <cell r="F352"/>
          <cell r="G352"/>
          <cell r="H352">
            <v>1.43</v>
          </cell>
          <cell r="I352"/>
          <cell r="J352">
            <v>1.39</v>
          </cell>
          <cell r="K352"/>
          <cell r="L352"/>
        </row>
        <row r="353">
          <cell r="B353">
            <v>510</v>
          </cell>
          <cell r="C353" t="str">
            <v>ASFALTO MODIFICADO TIPO I - NBR 9910 (ASFALTO OXIDADO PARA IMPERMEABILIZACAO, COEFICIENTE DE PENETRACAO 25-40)</v>
          </cell>
          <cell r="D353" t="str">
            <v>KG</v>
          </cell>
          <cell r="E353" t="str">
            <v>CR</v>
          </cell>
          <cell r="F353">
            <v>18.41</v>
          </cell>
          <cell r="G353"/>
          <cell r="H353"/>
          <cell r="I353">
            <v>20.86</v>
          </cell>
          <cell r="J353">
            <v>16.55</v>
          </cell>
          <cell r="K353"/>
          <cell r="L353">
            <v>13.17</v>
          </cell>
        </row>
        <row r="354">
          <cell r="B354">
            <v>516</v>
          </cell>
          <cell r="C354" t="str">
            <v>ASFALTO MODIFICADO TIPO II - NBR 9910 (ASFALTO OXIDADO PARA IMPERMEABILIZACAO, COEFICIENTE DE PENETRACAO 20-35)</v>
          </cell>
          <cell r="D354" t="str">
            <v>KG</v>
          </cell>
          <cell r="E354" t="str">
            <v>CR</v>
          </cell>
          <cell r="F354">
            <v>21.81</v>
          </cell>
          <cell r="G354"/>
          <cell r="H354"/>
          <cell r="I354">
            <v>24.72</v>
          </cell>
          <cell r="J354">
            <v>19.600000000000001</v>
          </cell>
          <cell r="K354"/>
          <cell r="L354">
            <v>15.6</v>
          </cell>
        </row>
        <row r="355">
          <cell r="B355">
            <v>509</v>
          </cell>
          <cell r="C355" t="str">
            <v>ASFALTO MODIFICADO TIPO III - NBR 9910 (ASFALTO OXIDADO PARA IMPERMEABILIZACAO, COEFICIENTE DE PENETRACAO 15-25)</v>
          </cell>
          <cell r="D355" t="str">
            <v>KG</v>
          </cell>
          <cell r="E355" t="str">
            <v>CR</v>
          </cell>
          <cell r="F355">
            <v>24.48</v>
          </cell>
          <cell r="G355"/>
          <cell r="H355"/>
          <cell r="I355">
            <v>27.74</v>
          </cell>
          <cell r="J355">
            <v>22</v>
          </cell>
          <cell r="K355"/>
          <cell r="L355">
            <v>17.510000000000002</v>
          </cell>
        </row>
        <row r="356">
          <cell r="B356">
            <v>40331</v>
          </cell>
          <cell r="C356" t="str">
            <v>ASSENTADOR DE MANILHAS (HORISTA)</v>
          </cell>
          <cell r="D356" t="str">
            <v>H</v>
          </cell>
          <cell r="E356" t="str">
            <v>CR</v>
          </cell>
          <cell r="F356">
            <v>14.6</v>
          </cell>
          <cell r="G356">
            <v>11.56</v>
          </cell>
          <cell r="H356">
            <v>17.88</v>
          </cell>
          <cell r="I356">
            <v>12.48</v>
          </cell>
          <cell r="J356">
            <v>20.59</v>
          </cell>
          <cell r="K356">
            <v>16.47</v>
          </cell>
          <cell r="L356">
            <v>18.399999999999999</v>
          </cell>
        </row>
        <row r="357">
          <cell r="B357">
            <v>40930</v>
          </cell>
          <cell r="C357" t="str">
            <v>ASSENTADOR DE MANILHAS (MENSALISTA)</v>
          </cell>
          <cell r="D357" t="str">
            <v>MES</v>
          </cell>
          <cell r="E357" t="str">
            <v>CR</v>
          </cell>
          <cell r="F357">
            <v>2554.77</v>
          </cell>
          <cell r="G357">
            <v>2017.54</v>
          </cell>
          <cell r="H357">
            <v>3140</v>
          </cell>
          <cell r="I357">
            <v>2173.16</v>
          </cell>
          <cell r="J357">
            <v>3597.37</v>
          </cell>
          <cell r="K357">
            <v>2900.86</v>
          </cell>
          <cell r="L357">
            <v>3278.58</v>
          </cell>
        </row>
        <row r="358">
          <cell r="B358">
            <v>377</v>
          </cell>
          <cell r="C358" t="str">
            <v>ASSENTO SANITARIO DE PLASTICO, TIPO CONVENCIONAL</v>
          </cell>
          <cell r="D358" t="str">
            <v>UN</v>
          </cell>
          <cell r="E358" t="str">
            <v>C</v>
          </cell>
          <cell r="F358">
            <v>40.98</v>
          </cell>
          <cell r="G358">
            <v>37</v>
          </cell>
          <cell r="H358">
            <v>38.15</v>
          </cell>
          <cell r="I358">
            <v>35</v>
          </cell>
          <cell r="J358">
            <v>36</v>
          </cell>
          <cell r="K358">
            <v>39.950000000000003</v>
          </cell>
          <cell r="L358">
            <v>44.1</v>
          </cell>
        </row>
        <row r="359">
          <cell r="B359">
            <v>11761</v>
          </cell>
          <cell r="C359" t="str">
            <v>ASSENTO VASO SANITARIO INFANTIL EM PLASTICO BRANCO</v>
          </cell>
          <cell r="D359" t="str">
            <v>UN</v>
          </cell>
          <cell r="E359" t="str">
            <v>CR</v>
          </cell>
          <cell r="F359">
            <v>87.21</v>
          </cell>
          <cell r="G359">
            <v>78.739999999999995</v>
          </cell>
          <cell r="H359">
            <v>81.180000000000007</v>
          </cell>
          <cell r="I359">
            <v>74.48</v>
          </cell>
          <cell r="J359">
            <v>76.61</v>
          </cell>
          <cell r="K359">
            <v>85.01</v>
          </cell>
          <cell r="L359">
            <v>93.85</v>
          </cell>
        </row>
        <row r="360">
          <cell r="B360">
            <v>7588</v>
          </cell>
          <cell r="C360" t="str">
            <v>AUTOMATICO DE BOIA SUPERIOR / INFERIOR, *15* A / 250 V</v>
          </cell>
          <cell r="D360" t="str">
            <v>UN</v>
          </cell>
          <cell r="E360" t="str">
            <v>C</v>
          </cell>
          <cell r="F360">
            <v>54.6</v>
          </cell>
          <cell r="G360">
            <v>51.9</v>
          </cell>
          <cell r="H360">
            <v>45.7</v>
          </cell>
          <cell r="I360">
            <v>56.9</v>
          </cell>
          <cell r="J360">
            <v>47.8</v>
          </cell>
          <cell r="K360">
            <v>48.9</v>
          </cell>
          <cell r="L360">
            <v>56.9</v>
          </cell>
        </row>
        <row r="361">
          <cell r="B361">
            <v>34551</v>
          </cell>
          <cell r="C361" t="str">
            <v>AUXILIAR DE AZULEJISTA (HORISTA)</v>
          </cell>
          <cell r="D361" t="str">
            <v>H</v>
          </cell>
          <cell r="E361" t="str">
            <v>CR</v>
          </cell>
          <cell r="F361">
            <v>14.52</v>
          </cell>
          <cell r="G361">
            <v>14.45</v>
          </cell>
          <cell r="H361">
            <v>15.99</v>
          </cell>
          <cell r="I361">
            <v>14.84</v>
          </cell>
          <cell r="J361">
            <v>15.11</v>
          </cell>
          <cell r="K361">
            <v>14.4</v>
          </cell>
          <cell r="L361">
            <v>15.06</v>
          </cell>
        </row>
        <row r="362">
          <cell r="B362">
            <v>41078</v>
          </cell>
          <cell r="C362" t="str">
            <v>AUXILIAR DE AZULEJISTA (MENSALISTA)</v>
          </cell>
          <cell r="D362" t="str">
            <v>MES</v>
          </cell>
          <cell r="E362" t="str">
            <v>CR</v>
          </cell>
          <cell r="F362">
            <v>2542.4899999999998</v>
          </cell>
          <cell r="G362">
            <v>2521.84</v>
          </cell>
          <cell r="H362">
            <v>2810.41</v>
          </cell>
          <cell r="I362">
            <v>2584.4499999999998</v>
          </cell>
          <cell r="J362">
            <v>2641.77</v>
          </cell>
          <cell r="K362">
            <v>2537.0700000000002</v>
          </cell>
          <cell r="L362">
            <v>2682.55</v>
          </cell>
        </row>
        <row r="363">
          <cell r="B363">
            <v>246</v>
          </cell>
          <cell r="C363" t="str">
            <v>AUXILIAR DE ENCANADOR OU BOMBEIRO HIDRAULICO (HORISTA)</v>
          </cell>
          <cell r="D363" t="str">
            <v>H</v>
          </cell>
          <cell r="E363" t="str">
            <v>CR</v>
          </cell>
          <cell r="F363">
            <v>17.829999999999998</v>
          </cell>
          <cell r="G363">
            <v>17.05</v>
          </cell>
          <cell r="H363">
            <v>17.47</v>
          </cell>
          <cell r="I363">
            <v>18.05</v>
          </cell>
          <cell r="J363">
            <v>16.89</v>
          </cell>
          <cell r="K363">
            <v>17.2</v>
          </cell>
          <cell r="L363">
            <v>16.57</v>
          </cell>
        </row>
        <row r="364">
          <cell r="B364">
            <v>40927</v>
          </cell>
          <cell r="C364" t="str">
            <v>AUXILIAR DE ENCANADOR OU BOMBEIRO HIDRAULICO (MENSALISTA)</v>
          </cell>
          <cell r="D364" t="str">
            <v>MES</v>
          </cell>
          <cell r="E364" t="str">
            <v>CR</v>
          </cell>
          <cell r="F364">
            <v>3120.59</v>
          </cell>
          <cell r="G364">
            <v>2975.99</v>
          </cell>
          <cell r="H364">
            <v>3069.53</v>
          </cell>
          <cell r="I364">
            <v>3140.61</v>
          </cell>
          <cell r="J364">
            <v>2952.79</v>
          </cell>
          <cell r="K364">
            <v>3028.34</v>
          </cell>
          <cell r="L364">
            <v>2951.04</v>
          </cell>
        </row>
        <row r="365">
          <cell r="B365">
            <v>2350</v>
          </cell>
          <cell r="C365" t="str">
            <v>AUXILIAR DE ESCRITORIO (HORISTA)</v>
          </cell>
          <cell r="D365" t="str">
            <v>H</v>
          </cell>
          <cell r="E365" t="str">
            <v>CR</v>
          </cell>
          <cell r="F365">
            <v>17.3</v>
          </cell>
          <cell r="G365">
            <v>16.64</v>
          </cell>
          <cell r="H365">
            <v>31.52</v>
          </cell>
          <cell r="I365">
            <v>15.08</v>
          </cell>
          <cell r="J365">
            <v>20.7</v>
          </cell>
          <cell r="K365">
            <v>17.18</v>
          </cell>
          <cell r="L365">
            <v>28.78</v>
          </cell>
        </row>
        <row r="366">
          <cell r="B366">
            <v>40812</v>
          </cell>
          <cell r="C366" t="str">
            <v>AUXILIAR DE ESCRITORIO (MENSALISTA)</v>
          </cell>
          <cell r="D366" t="str">
            <v>MES</v>
          </cell>
          <cell r="E366" t="str">
            <v>CR</v>
          </cell>
          <cell r="F366">
            <v>3029.11</v>
          </cell>
          <cell r="G366">
            <v>2903.49</v>
          </cell>
          <cell r="H366">
            <v>5531.64</v>
          </cell>
          <cell r="I366">
            <v>2625.64</v>
          </cell>
          <cell r="J366">
            <v>3617.56</v>
          </cell>
          <cell r="K366">
            <v>3024.34</v>
          </cell>
          <cell r="L366">
            <v>5124.6000000000004</v>
          </cell>
        </row>
        <row r="367">
          <cell r="B367">
            <v>245</v>
          </cell>
          <cell r="C367" t="str">
            <v>AUXILIAR DE LABORATORISTA DE SOLOS E DE CONCRETO (HORISTA)</v>
          </cell>
          <cell r="D367" t="str">
            <v>H</v>
          </cell>
          <cell r="E367" t="str">
            <v>CR</v>
          </cell>
          <cell r="F367">
            <v>22.89</v>
          </cell>
          <cell r="G367">
            <v>27.42</v>
          </cell>
          <cell r="H367">
            <v>53.11</v>
          </cell>
          <cell r="I367">
            <v>27.02</v>
          </cell>
          <cell r="J367">
            <v>30.13</v>
          </cell>
          <cell r="K367">
            <v>30.07</v>
          </cell>
          <cell r="L367">
            <v>36.51</v>
          </cell>
        </row>
        <row r="368">
          <cell r="B368">
            <v>41090</v>
          </cell>
          <cell r="C368" t="str">
            <v>AUXILIAR DE LABORATORISTA DE SOLOS E DE CONCRETO (MENSALISTA)</v>
          </cell>
          <cell r="D368" t="str">
            <v>MES</v>
          </cell>
          <cell r="E368" t="str">
            <v>CR</v>
          </cell>
          <cell r="F368">
            <v>4007.73</v>
          </cell>
          <cell r="G368">
            <v>4781.84</v>
          </cell>
          <cell r="H368">
            <v>9319.3700000000008</v>
          </cell>
          <cell r="I368">
            <v>4701.01</v>
          </cell>
          <cell r="J368">
            <v>5264.02</v>
          </cell>
          <cell r="K368">
            <v>5295.21</v>
          </cell>
          <cell r="L368">
            <v>6500.68</v>
          </cell>
        </row>
        <row r="369">
          <cell r="B369">
            <v>251</v>
          </cell>
          <cell r="C369" t="str">
            <v>AUXILIAR DE MECANICO (HORISTA)</v>
          </cell>
          <cell r="D369" t="str">
            <v>H</v>
          </cell>
          <cell r="E369" t="str">
            <v>CR</v>
          </cell>
          <cell r="F369">
            <v>17.829999999999998</v>
          </cell>
          <cell r="G369">
            <v>17.05</v>
          </cell>
          <cell r="H369">
            <v>17.47</v>
          </cell>
          <cell r="I369">
            <v>18.05</v>
          </cell>
          <cell r="J369">
            <v>16.89</v>
          </cell>
          <cell r="K369">
            <v>17.2</v>
          </cell>
          <cell r="L369">
            <v>16.57</v>
          </cell>
        </row>
        <row r="370">
          <cell r="B370">
            <v>40975</v>
          </cell>
          <cell r="C370" t="str">
            <v>AUXILIAR DE MECANICO (MENSALISTA)</v>
          </cell>
          <cell r="D370" t="str">
            <v>MES</v>
          </cell>
          <cell r="E370" t="str">
            <v>CR</v>
          </cell>
          <cell r="F370">
            <v>3120.59</v>
          </cell>
          <cell r="G370">
            <v>2975.99</v>
          </cell>
          <cell r="H370">
            <v>3069.53</v>
          </cell>
          <cell r="I370">
            <v>3140.61</v>
          </cell>
          <cell r="J370">
            <v>2952.79</v>
          </cell>
          <cell r="K370">
            <v>3028.34</v>
          </cell>
          <cell r="L370">
            <v>2951.04</v>
          </cell>
        </row>
        <row r="371">
          <cell r="B371">
            <v>6127</v>
          </cell>
          <cell r="C371" t="str">
            <v>AUXILIAR DE PEDREIRO (HORISTA)</v>
          </cell>
          <cell r="D371" t="str">
            <v>H</v>
          </cell>
          <cell r="E371" t="str">
            <v>CR</v>
          </cell>
          <cell r="F371">
            <v>17.829999999999998</v>
          </cell>
          <cell r="G371">
            <v>17.05</v>
          </cell>
          <cell r="H371">
            <v>17.47</v>
          </cell>
          <cell r="I371">
            <v>18.05</v>
          </cell>
          <cell r="J371">
            <v>16.89</v>
          </cell>
          <cell r="K371">
            <v>17.2</v>
          </cell>
          <cell r="L371">
            <v>16.57</v>
          </cell>
        </row>
        <row r="372">
          <cell r="B372">
            <v>41072</v>
          </cell>
          <cell r="C372" t="str">
            <v>AUXILIAR DE PEDREIRO (MENSALISTA)</v>
          </cell>
          <cell r="D372" t="str">
            <v>MES</v>
          </cell>
          <cell r="E372" t="str">
            <v>CR</v>
          </cell>
          <cell r="F372">
            <v>3120.59</v>
          </cell>
          <cell r="G372">
            <v>2975.99</v>
          </cell>
          <cell r="H372">
            <v>3069.53</v>
          </cell>
          <cell r="I372">
            <v>3140.61</v>
          </cell>
          <cell r="J372">
            <v>2952.79</v>
          </cell>
          <cell r="K372">
            <v>3028.34</v>
          </cell>
          <cell r="L372">
            <v>2951.04</v>
          </cell>
        </row>
        <row r="373">
          <cell r="B373">
            <v>6121</v>
          </cell>
          <cell r="C373" t="str">
            <v>AUXILIAR DE SERVICOS GERAIS (HORISTA)</v>
          </cell>
          <cell r="D373" t="str">
            <v>H</v>
          </cell>
          <cell r="E373" t="str">
            <v>CR</v>
          </cell>
          <cell r="F373">
            <v>16.28</v>
          </cell>
          <cell r="G373">
            <v>15.92</v>
          </cell>
          <cell r="H373">
            <v>16.010000000000002</v>
          </cell>
          <cell r="I373">
            <v>15.85</v>
          </cell>
          <cell r="J373">
            <v>16.3</v>
          </cell>
          <cell r="K373">
            <v>15.89</v>
          </cell>
          <cell r="L373">
            <v>15.65</v>
          </cell>
        </row>
        <row r="374">
          <cell r="B374">
            <v>41071</v>
          </cell>
          <cell r="C374" t="str">
            <v>AUXILIAR DE SERVICOS GERAIS (MENSALISTA)</v>
          </cell>
          <cell r="D374" t="str">
            <v>MES</v>
          </cell>
          <cell r="E374" t="str">
            <v>CR</v>
          </cell>
          <cell r="F374">
            <v>2848.49</v>
          </cell>
          <cell r="G374">
            <v>2776.64</v>
          </cell>
          <cell r="H374">
            <v>2810.68</v>
          </cell>
          <cell r="I374">
            <v>2757.35</v>
          </cell>
          <cell r="J374">
            <v>2848.41</v>
          </cell>
          <cell r="K374">
            <v>2796.26</v>
          </cell>
          <cell r="L374">
            <v>2785.31</v>
          </cell>
        </row>
        <row r="375">
          <cell r="B375">
            <v>244</v>
          </cell>
          <cell r="C375" t="str">
            <v>AUXILIAR DE TOPOGRAFO (HORISTA)</v>
          </cell>
          <cell r="D375" t="str">
            <v>H</v>
          </cell>
          <cell r="E375" t="str">
            <v>CR</v>
          </cell>
          <cell r="F375">
            <v>12.84</v>
          </cell>
          <cell r="G375">
            <v>19.04</v>
          </cell>
          <cell r="H375">
            <v>20.45</v>
          </cell>
          <cell r="I375">
            <v>11.12</v>
          </cell>
          <cell r="J375">
            <v>17.02</v>
          </cell>
          <cell r="K375">
            <v>23.3</v>
          </cell>
          <cell r="L375">
            <v>10.39</v>
          </cell>
        </row>
        <row r="376">
          <cell r="B376">
            <v>41093</v>
          </cell>
          <cell r="C376" t="str">
            <v>AUXILIAR DE TOPOGRAFO (MENSALISTA)</v>
          </cell>
          <cell r="D376" t="str">
            <v>MES</v>
          </cell>
          <cell r="E376" t="str">
            <v>CR</v>
          </cell>
          <cell r="F376">
            <v>2247.5</v>
          </cell>
          <cell r="G376">
            <v>3319.76</v>
          </cell>
          <cell r="H376">
            <v>3590.06</v>
          </cell>
          <cell r="I376">
            <v>1934.56</v>
          </cell>
          <cell r="J376">
            <v>2975.99</v>
          </cell>
          <cell r="K376">
            <v>4103.04</v>
          </cell>
          <cell r="L376">
            <v>1854.13</v>
          </cell>
        </row>
        <row r="377">
          <cell r="B377">
            <v>532</v>
          </cell>
          <cell r="C377" t="str">
            <v>AUXILIAR TECNICO / ASSISTENTE DE ENGENHARIA (HORISTA)</v>
          </cell>
          <cell r="D377" t="str">
            <v>H</v>
          </cell>
          <cell r="E377" t="str">
            <v>CR</v>
          </cell>
          <cell r="F377">
            <v>20.6</v>
          </cell>
          <cell r="G377">
            <v>32.93</v>
          </cell>
          <cell r="H377">
            <v>32.29</v>
          </cell>
          <cell r="I377">
            <v>28.81</v>
          </cell>
          <cell r="J377">
            <v>47.98</v>
          </cell>
          <cell r="K377">
            <v>31.84</v>
          </cell>
          <cell r="L377">
            <v>36.299999999999997</v>
          </cell>
        </row>
        <row r="378">
          <cell r="B378">
            <v>40931</v>
          </cell>
          <cell r="C378" t="str">
            <v>AUXILIAR TECNICO / ASSISTENTE DE ENGENHARIA (MENSALISTA)</v>
          </cell>
          <cell r="D378" t="str">
            <v>MES</v>
          </cell>
          <cell r="E378" t="str">
            <v>CR</v>
          </cell>
          <cell r="F378">
            <v>3605.83</v>
          </cell>
          <cell r="G378">
            <v>5741.9</v>
          </cell>
          <cell r="H378">
            <v>5669.03</v>
          </cell>
          <cell r="I378">
            <v>5011.6499999999996</v>
          </cell>
          <cell r="J378">
            <v>8383.32</v>
          </cell>
          <cell r="K378">
            <v>5604</v>
          </cell>
          <cell r="L378">
            <v>6460.72</v>
          </cell>
        </row>
        <row r="379">
          <cell r="B379">
            <v>36150</v>
          </cell>
          <cell r="C379" t="str">
            <v>AVENTAL DE SEGURANCA DE RASPA DE COURO 1,00 X 0,60 M</v>
          </cell>
          <cell r="D379" t="str">
            <v>UN</v>
          </cell>
          <cell r="E379" t="str">
            <v>CR</v>
          </cell>
          <cell r="F379">
            <v>46.99</v>
          </cell>
          <cell r="G379">
            <v>43.56</v>
          </cell>
          <cell r="H379">
            <v>44.29</v>
          </cell>
          <cell r="I379">
            <v>52.27</v>
          </cell>
          <cell r="J379">
            <v>42.69</v>
          </cell>
          <cell r="K379">
            <v>46.06</v>
          </cell>
          <cell r="L379">
            <v>39.67</v>
          </cell>
        </row>
        <row r="380">
          <cell r="B380">
            <v>45262</v>
          </cell>
          <cell r="C380" t="str">
            <v>AVENTAL EM PVC, FORRADO, *0,3* MM DE ESPESSURA, *1,15 X 0,70* M (COMPRIMENTO X LARGURA), 100% IMPERMEAVEL</v>
          </cell>
          <cell r="D380" t="str">
            <v>UN</v>
          </cell>
          <cell r="E380" t="str">
            <v>CR</v>
          </cell>
          <cell r="F380">
            <v>13.99</v>
          </cell>
          <cell r="G380">
            <v>12.97</v>
          </cell>
          <cell r="H380">
            <v>13.18</v>
          </cell>
          <cell r="I380">
            <v>15.56</v>
          </cell>
          <cell r="J380">
            <v>12.71</v>
          </cell>
          <cell r="K380">
            <v>13.71</v>
          </cell>
          <cell r="L380">
            <v>11.81</v>
          </cell>
        </row>
        <row r="381">
          <cell r="B381">
            <v>4760</v>
          </cell>
          <cell r="C381" t="str">
            <v>AZULEJISTA OU LADRILHEIRO (HORISTA)</v>
          </cell>
          <cell r="D381" t="str">
            <v>H</v>
          </cell>
          <cell r="E381" t="str">
            <v>CR</v>
          </cell>
          <cell r="F381">
            <v>23.38</v>
          </cell>
          <cell r="G381">
            <v>20.27</v>
          </cell>
          <cell r="H381">
            <v>26.42</v>
          </cell>
          <cell r="I381">
            <v>25.32</v>
          </cell>
          <cell r="J381">
            <v>24.29</v>
          </cell>
          <cell r="K381">
            <v>21.86</v>
          </cell>
          <cell r="L381">
            <v>23.15</v>
          </cell>
        </row>
        <row r="382">
          <cell r="B382">
            <v>41069</v>
          </cell>
          <cell r="C382" t="str">
            <v>AZULEJISTA OU LADRILHEIRO (MENSALISTA)</v>
          </cell>
          <cell r="D382" t="str">
            <v>MES</v>
          </cell>
          <cell r="E382" t="str">
            <v>CR</v>
          </cell>
          <cell r="F382">
            <v>4090.52</v>
          </cell>
          <cell r="G382">
            <v>3533.91</v>
          </cell>
          <cell r="H382">
            <v>4638.84</v>
          </cell>
          <cell r="I382">
            <v>4404.8</v>
          </cell>
          <cell r="J382">
            <v>4243.8100000000004</v>
          </cell>
          <cell r="K382">
            <v>3847.23</v>
          </cell>
          <cell r="L382">
            <v>4120.0200000000004</v>
          </cell>
        </row>
        <row r="383">
          <cell r="B383">
            <v>10422</v>
          </cell>
          <cell r="C383" t="str">
            <v>BACIA SANITARIA (VASO) COM CAIXA ACOPLADA, SIFAO APARENTE, DE LOUCA BRANCA (SEM ASSENTO)</v>
          </cell>
          <cell r="D383" t="str">
            <v>UN</v>
          </cell>
          <cell r="E383" t="str">
            <v>CR</v>
          </cell>
          <cell r="F383">
            <v>409.35</v>
          </cell>
          <cell r="G383">
            <v>407.39</v>
          </cell>
          <cell r="H383">
            <v>375.63</v>
          </cell>
          <cell r="I383">
            <v>336.45</v>
          </cell>
          <cell r="J383">
            <v>446.98</v>
          </cell>
          <cell r="K383">
            <v>421.41</v>
          </cell>
          <cell r="L383">
            <v>383</v>
          </cell>
        </row>
        <row r="384">
          <cell r="B384">
            <v>44019</v>
          </cell>
          <cell r="C384" t="str">
            <v>BACIA SANITARIA (VASO) COM CAIXA ACOPLADA, SIFAO OCULTO / CARENADO, DE LOUCA BRANCA (SEM ASSENTO) - PADRAO ALTO</v>
          </cell>
          <cell r="D384" t="str">
            <v>UN</v>
          </cell>
          <cell r="E384" t="str">
            <v>CR</v>
          </cell>
          <cell r="F384">
            <v>566.65</v>
          </cell>
          <cell r="G384">
            <v>563.92999999999995</v>
          </cell>
          <cell r="H384">
            <v>519.97</v>
          </cell>
          <cell r="I384">
            <v>465.74</v>
          </cell>
          <cell r="J384">
            <v>618.73</v>
          </cell>
          <cell r="K384">
            <v>583.33000000000004</v>
          </cell>
          <cell r="L384">
            <v>530.16</v>
          </cell>
        </row>
        <row r="385">
          <cell r="B385">
            <v>36520</v>
          </cell>
          <cell r="C385" t="str">
            <v>BACIA SANITARIA (VASO) CONVENCIONAL PARA PCD, SEM FURO FRONTAL, DE LOUCA BRANCA (SEM ASSENTO)</v>
          </cell>
          <cell r="D385" t="str">
            <v>UN</v>
          </cell>
          <cell r="E385" t="str">
            <v>CR</v>
          </cell>
          <cell r="F385">
            <v>688.98</v>
          </cell>
          <cell r="G385">
            <v>685.68</v>
          </cell>
          <cell r="H385">
            <v>632.22</v>
          </cell>
          <cell r="I385">
            <v>566.28</v>
          </cell>
          <cell r="J385">
            <v>752.31</v>
          </cell>
          <cell r="K385">
            <v>709.27</v>
          </cell>
          <cell r="L385">
            <v>644.62</v>
          </cell>
        </row>
        <row r="386">
          <cell r="B386">
            <v>42319</v>
          </cell>
          <cell r="C386" t="str">
            <v>BACIA SANITARIA (VASO) CONVENCIONAL PARA USO ESPECIFICO (HOSPITAIS, CLINICAS), COM FURO FRONTAL, DE LOUCA BRANCA, SEM ASSENTO</v>
          </cell>
          <cell r="D386" t="str">
            <v>UN</v>
          </cell>
          <cell r="E386" t="str">
            <v>CR</v>
          </cell>
          <cell r="F386">
            <v>617.36</v>
          </cell>
          <cell r="G386">
            <v>614.4</v>
          </cell>
          <cell r="H386">
            <v>566.51</v>
          </cell>
          <cell r="I386">
            <v>507.42</v>
          </cell>
          <cell r="J386">
            <v>674.11</v>
          </cell>
          <cell r="K386">
            <v>635.54</v>
          </cell>
          <cell r="L386">
            <v>577.61</v>
          </cell>
        </row>
        <row r="387">
          <cell r="B387">
            <v>10420</v>
          </cell>
          <cell r="C387" t="str">
            <v>BACIA SANITARIA (VASO) CONVENCIONAL, DE LOUCA BRANCA, SIFAO APARENTE, SAIDA VERTICAL (SEM ASSENTO)</v>
          </cell>
          <cell r="D387" t="str">
            <v>UN</v>
          </cell>
          <cell r="E387" t="str">
            <v>C</v>
          </cell>
          <cell r="F387">
            <v>219</v>
          </cell>
          <cell r="G387">
            <v>217.95</v>
          </cell>
          <cell r="H387">
            <v>200.96</v>
          </cell>
          <cell r="I387">
            <v>180</v>
          </cell>
          <cell r="J387">
            <v>239.13</v>
          </cell>
          <cell r="K387">
            <v>225.45</v>
          </cell>
          <cell r="L387">
            <v>204.9</v>
          </cell>
        </row>
        <row r="388">
          <cell r="B388">
            <v>10421</v>
          </cell>
          <cell r="C388" t="str">
            <v>BACIA SANITARIA (VASO) CONVENCIONAL, DE LOUCA COLORIDA, SIFAO APARENTE, SAIDA VERTICAL (SEM ASSENTO)</v>
          </cell>
          <cell r="D388" t="str">
            <v>UN</v>
          </cell>
          <cell r="E388" t="str">
            <v>CR</v>
          </cell>
          <cell r="F388">
            <v>240.65</v>
          </cell>
          <cell r="G388">
            <v>239.5</v>
          </cell>
          <cell r="H388">
            <v>220.83</v>
          </cell>
          <cell r="I388">
            <v>197.8</v>
          </cell>
          <cell r="J388">
            <v>262.77</v>
          </cell>
          <cell r="K388">
            <v>247.74</v>
          </cell>
          <cell r="L388">
            <v>225.16</v>
          </cell>
        </row>
        <row r="389">
          <cell r="B389">
            <v>11786</v>
          </cell>
          <cell r="C389" t="str">
            <v>BACIA SANITARIA (VASO) INFANTIL, SIFONADO, DE LOUCA BRANCA, (SEM ASSENTO)</v>
          </cell>
          <cell r="D389" t="str">
            <v>UN</v>
          </cell>
          <cell r="E389" t="str">
            <v>CR</v>
          </cell>
          <cell r="F389">
            <v>485.25</v>
          </cell>
          <cell r="G389">
            <v>482.92</v>
          </cell>
          <cell r="H389">
            <v>445.28</v>
          </cell>
          <cell r="I389">
            <v>398.83</v>
          </cell>
          <cell r="J389">
            <v>529.85</v>
          </cell>
          <cell r="K389">
            <v>499.54</v>
          </cell>
          <cell r="L389">
            <v>454.01</v>
          </cell>
        </row>
        <row r="390">
          <cell r="B390">
            <v>45195</v>
          </cell>
          <cell r="C390" t="str">
            <v>BALANCIM INDIVIDUAL, TIPO CADEIRA SUSPENSA SOBE E DESCE</v>
          </cell>
          <cell r="D390" t="str">
            <v>UN</v>
          </cell>
          <cell r="E390" t="str">
            <v>CR</v>
          </cell>
          <cell r="F390">
            <v>5167.28</v>
          </cell>
          <cell r="G390">
            <v>4069.23</v>
          </cell>
          <cell r="H390"/>
          <cell r="I390">
            <v>4900</v>
          </cell>
          <cell r="J390">
            <v>3942.27</v>
          </cell>
          <cell r="K390"/>
          <cell r="L390">
            <v>4474.59</v>
          </cell>
        </row>
        <row r="391">
          <cell r="B391">
            <v>45226</v>
          </cell>
          <cell r="C391" t="str">
            <v>BALDE DE PLASTICO CAPACIDADE 12 L</v>
          </cell>
          <cell r="D391" t="str">
            <v>UN</v>
          </cell>
          <cell r="E391" t="str">
            <v>CR</v>
          </cell>
          <cell r="F391">
            <v>11.74</v>
          </cell>
          <cell r="G391">
            <v>12.9</v>
          </cell>
          <cell r="H391"/>
          <cell r="I391">
            <v>13.66</v>
          </cell>
          <cell r="J391">
            <v>15.15</v>
          </cell>
          <cell r="K391"/>
          <cell r="L391">
            <v>19.43</v>
          </cell>
        </row>
        <row r="392">
          <cell r="B392">
            <v>4815</v>
          </cell>
          <cell r="C392" t="str">
            <v>BALDE VERMELHO PARA SINALIZACAO DE VIAS</v>
          </cell>
          <cell r="D392" t="str">
            <v>UN</v>
          </cell>
          <cell r="E392" t="str">
            <v>CR</v>
          </cell>
          <cell r="F392">
            <v>11.51</v>
          </cell>
          <cell r="G392">
            <v>10.67</v>
          </cell>
          <cell r="H392">
            <v>10.85</v>
          </cell>
          <cell r="I392">
            <v>12.8</v>
          </cell>
          <cell r="J392">
            <v>10.46</v>
          </cell>
          <cell r="K392">
            <v>11.28</v>
          </cell>
          <cell r="L392">
            <v>9.7200000000000006</v>
          </cell>
        </row>
        <row r="393">
          <cell r="B393">
            <v>541</v>
          </cell>
          <cell r="C393" t="str">
            <v>BANCADA DE MARMORE SINTETICO COM UMA CUBA, 120 X *60* CM</v>
          </cell>
          <cell r="D393" t="str">
            <v>UN</v>
          </cell>
          <cell r="E393" t="str">
            <v>C</v>
          </cell>
          <cell r="F393">
            <v>278.5</v>
          </cell>
          <cell r="G393">
            <v>157.94999999999999</v>
          </cell>
          <cell r="H393">
            <v>262.43</v>
          </cell>
          <cell r="I393">
            <v>247.68</v>
          </cell>
          <cell r="J393">
            <v>193.73</v>
          </cell>
          <cell r="K393">
            <v>116.81</v>
          </cell>
          <cell r="L393">
            <v>261.25</v>
          </cell>
        </row>
        <row r="394">
          <cell r="B394">
            <v>542</v>
          </cell>
          <cell r="C394" t="str">
            <v>BANCADA DE MARMORE SINTETICO COM UMA CUBA, 150 X *60* CM</v>
          </cell>
          <cell r="D394" t="str">
            <v>UN</v>
          </cell>
          <cell r="E394" t="str">
            <v>CR</v>
          </cell>
          <cell r="F394">
            <v>349.1</v>
          </cell>
          <cell r="G394">
            <v>197.99</v>
          </cell>
          <cell r="H394">
            <v>328.96</v>
          </cell>
          <cell r="I394">
            <v>310.47000000000003</v>
          </cell>
          <cell r="J394">
            <v>242.84</v>
          </cell>
          <cell r="K394">
            <v>146.41999999999999</v>
          </cell>
          <cell r="L394">
            <v>327.48</v>
          </cell>
        </row>
        <row r="395">
          <cell r="B395">
            <v>540</v>
          </cell>
          <cell r="C395" t="str">
            <v>BANCADA DE MARMORE SINTETICO COM UMA CUBA, 200 X *60* CM</v>
          </cell>
          <cell r="D395" t="str">
            <v>UN</v>
          </cell>
          <cell r="E395" t="str">
            <v>CR</v>
          </cell>
          <cell r="F395">
            <v>786.7</v>
          </cell>
          <cell r="G395">
            <v>446.17</v>
          </cell>
          <cell r="H395">
            <v>741.3</v>
          </cell>
          <cell r="I395">
            <v>699.64</v>
          </cell>
          <cell r="J395">
            <v>547.24</v>
          </cell>
          <cell r="K395">
            <v>329.96</v>
          </cell>
          <cell r="L395">
            <v>737.97</v>
          </cell>
        </row>
        <row r="396">
          <cell r="B396">
            <v>38364</v>
          </cell>
          <cell r="C396" t="str">
            <v>BANCADA/ BANCA EM GRANITO, POLIDO, TIPO ANDORINHA/ QUARTZ/ CASTELO/ CORUMBA OU OUTROS EQUIVALENTES DA REGIAO, COM CUBA INOX, FORMATO *120 X 60* CM, E= *2* CM</v>
          </cell>
          <cell r="D396" t="str">
            <v>UN</v>
          </cell>
          <cell r="E396" t="str">
            <v>CR</v>
          </cell>
          <cell r="F396">
            <v>1781.97</v>
          </cell>
          <cell r="G396">
            <v>922.43</v>
          </cell>
          <cell r="H396">
            <v>1090.1400000000001</v>
          </cell>
          <cell r="I396">
            <v>1257.8599999999999</v>
          </cell>
          <cell r="J396">
            <v>670.85</v>
          </cell>
          <cell r="K396">
            <v>718.02</v>
          </cell>
          <cell r="L396">
            <v>796.64</v>
          </cell>
        </row>
        <row r="397">
          <cell r="B397">
            <v>11692</v>
          </cell>
          <cell r="C397" t="str">
            <v>BANCADA/ BANCA/ BALCAO/ TAMPO EM MARMORE BRANCO COMUM, POLIDO, LISO, ACABAMENTO RETO, E= *3* CM (SEM FUROS)</v>
          </cell>
          <cell r="D397" t="str">
            <v>M2</v>
          </cell>
          <cell r="E397" t="str">
            <v>CR</v>
          </cell>
          <cell r="F397">
            <v>1022.41</v>
          </cell>
          <cell r="G397">
            <v>617.04999999999995</v>
          </cell>
          <cell r="H397">
            <v>709.67</v>
          </cell>
          <cell r="I397">
            <v>639.91</v>
          </cell>
          <cell r="J397">
            <v>384.9</v>
          </cell>
          <cell r="K397"/>
          <cell r="L397">
            <v>481.13</v>
          </cell>
        </row>
        <row r="398">
          <cell r="B398">
            <v>1746</v>
          </cell>
          <cell r="C398" t="str">
            <v>BANCADA/BANCA/PIA DE ACO INOXIDAVEL (AISI 430) COM 1 CUBA CENTRAL, COM VALVULA, ESCORREDOR DUPLO, DE *0,55 X 1,20* M</v>
          </cell>
          <cell r="D398" t="str">
            <v>UN</v>
          </cell>
          <cell r="E398" t="str">
            <v>C</v>
          </cell>
          <cell r="F398">
            <v>309.3</v>
          </cell>
          <cell r="G398">
            <v>254.7</v>
          </cell>
          <cell r="H398">
            <v>249.64</v>
          </cell>
          <cell r="I398">
            <v>310</v>
          </cell>
          <cell r="J398">
            <v>223.13</v>
          </cell>
          <cell r="K398">
            <v>211.9</v>
          </cell>
          <cell r="L398">
            <v>295.33999999999997</v>
          </cell>
        </row>
        <row r="399">
          <cell r="B399">
            <v>1748</v>
          </cell>
          <cell r="C399" t="str">
            <v>BANCADA/BANCA/PIA DE ACO INOXIDAVEL (AISI 430) COM 1 CUBA CENTRAL, COM VALVULA, ESCORREDOR DUPLO, DE *0,55 X 1,40* M</v>
          </cell>
          <cell r="D399" t="str">
            <v>UN</v>
          </cell>
          <cell r="E399" t="str">
            <v>CR</v>
          </cell>
          <cell r="F399">
            <v>411.29</v>
          </cell>
          <cell r="G399">
            <v>338.69</v>
          </cell>
          <cell r="H399">
            <v>331.96</v>
          </cell>
          <cell r="I399">
            <v>412.22</v>
          </cell>
          <cell r="J399">
            <v>296.70999999999998</v>
          </cell>
          <cell r="K399">
            <v>281.77</v>
          </cell>
          <cell r="L399">
            <v>392.73</v>
          </cell>
        </row>
        <row r="400">
          <cell r="B400">
            <v>1749</v>
          </cell>
          <cell r="C400" t="str">
            <v>BANCADA/BANCA/PIA DE ACO INOXIDAVEL (AISI 430) COM 1 CUBA CENTRAL, COM VALVULA, ESCORREDOR DUPLO, DE *0,55 X 1,80* M</v>
          </cell>
          <cell r="D400" t="str">
            <v>UN</v>
          </cell>
          <cell r="E400" t="str">
            <v>CR</v>
          </cell>
          <cell r="F400">
            <v>595.89</v>
          </cell>
          <cell r="G400">
            <v>490.7</v>
          </cell>
          <cell r="H400">
            <v>480.95</v>
          </cell>
          <cell r="I400">
            <v>597.24</v>
          </cell>
          <cell r="J400">
            <v>429.88</v>
          </cell>
          <cell r="K400">
            <v>408.24</v>
          </cell>
          <cell r="L400">
            <v>569</v>
          </cell>
        </row>
        <row r="401">
          <cell r="B401">
            <v>37412</v>
          </cell>
          <cell r="C401" t="str">
            <v>BANCADA/BANCA/PIA DE ACO INOXIDAVEL (AISI 430) COM 1 CUBA CENTRAL, COM VALVULA, LISA (SEM ESCORREDOR), DE *0,55 X 1,20* M</v>
          </cell>
          <cell r="D401" t="str">
            <v>UN</v>
          </cell>
          <cell r="E401" t="str">
            <v>CR</v>
          </cell>
          <cell r="F401">
            <v>302.33999999999997</v>
          </cell>
          <cell r="G401">
            <v>248.97</v>
          </cell>
          <cell r="H401">
            <v>244.02</v>
          </cell>
          <cell r="I401">
            <v>303.02</v>
          </cell>
          <cell r="J401">
            <v>218.11</v>
          </cell>
          <cell r="K401">
            <v>207.13</v>
          </cell>
          <cell r="L401">
            <v>288.69</v>
          </cell>
        </row>
        <row r="402">
          <cell r="B402">
            <v>1745</v>
          </cell>
          <cell r="C402" t="str">
            <v>BANCADA/BANCA/PIA DE ACO INOXIDAVEL (AISI 430) COM 1 CUBA CENTRAL, SEM VALVULA, ESCORREDOR DUPLO, DE *0,55 X 1,60* M</v>
          </cell>
          <cell r="D402" t="str">
            <v>UN</v>
          </cell>
          <cell r="E402" t="str">
            <v>CR</v>
          </cell>
          <cell r="F402">
            <v>359.52</v>
          </cell>
          <cell r="G402">
            <v>296.05</v>
          </cell>
          <cell r="H402">
            <v>290.17</v>
          </cell>
          <cell r="I402">
            <v>360.33</v>
          </cell>
          <cell r="J402">
            <v>259.36</v>
          </cell>
          <cell r="K402">
            <v>246.3</v>
          </cell>
          <cell r="L402">
            <v>343.29</v>
          </cell>
        </row>
        <row r="403">
          <cell r="B403">
            <v>1750</v>
          </cell>
          <cell r="C403" t="str">
            <v>BANCADA/BANCA/PIA DE ACO INOXIDAVEL (AISI 430) COM 2 CUBAS, COM VALVULAS, ESCORREDOR DUPLO, DE *0,55 X 2,00* M</v>
          </cell>
          <cell r="D403" t="str">
            <v>UN</v>
          </cell>
          <cell r="E403" t="str">
            <v>CR</v>
          </cell>
          <cell r="F403">
            <v>840.15</v>
          </cell>
          <cell r="G403">
            <v>691.84</v>
          </cell>
          <cell r="H403">
            <v>678.09</v>
          </cell>
          <cell r="I403">
            <v>842.05</v>
          </cell>
          <cell r="J403">
            <v>606.09</v>
          </cell>
          <cell r="K403">
            <v>575.58000000000004</v>
          </cell>
          <cell r="L403">
            <v>802.23</v>
          </cell>
        </row>
        <row r="404">
          <cell r="B404">
            <v>11687</v>
          </cell>
          <cell r="C404" t="str">
            <v>BANCADA/TAMPO ACO INOX (AISI 304), LARGURA 60 CM, COM RODABANCA (NAO INCLUI PES DE APOIO)</v>
          </cell>
          <cell r="D404" t="str">
            <v>M</v>
          </cell>
          <cell r="E404" t="str">
            <v>CR</v>
          </cell>
          <cell r="F404">
            <v>1338.62</v>
          </cell>
          <cell r="G404">
            <v>1102.31</v>
          </cell>
          <cell r="H404">
            <v>1080.4100000000001</v>
          </cell>
          <cell r="I404">
            <v>1341.64</v>
          </cell>
          <cell r="J404">
            <v>965.68</v>
          </cell>
          <cell r="K404">
            <v>917.08</v>
          </cell>
          <cell r="L404">
            <v>1278.2</v>
          </cell>
        </row>
        <row r="405">
          <cell r="B405">
            <v>11689</v>
          </cell>
          <cell r="C405" t="str">
            <v>BANCADA/TAMPO ACO INOX (AISI 304), LARGURA 70 CM, COM RODABANCA (NAO INCLUI PES DE APOIO)</v>
          </cell>
          <cell r="D405" t="str">
            <v>M</v>
          </cell>
          <cell r="E405" t="str">
            <v>CR</v>
          </cell>
          <cell r="F405">
            <v>1677.21</v>
          </cell>
          <cell r="G405">
            <v>1381.13</v>
          </cell>
          <cell r="H405">
            <v>1353.69</v>
          </cell>
          <cell r="I405">
            <v>1681</v>
          </cell>
          <cell r="J405">
            <v>1209.94</v>
          </cell>
          <cell r="K405">
            <v>1149.05</v>
          </cell>
          <cell r="L405">
            <v>1601.51</v>
          </cell>
        </row>
        <row r="406">
          <cell r="B406">
            <v>11693</v>
          </cell>
          <cell r="C406" t="str">
            <v>BANCADA/TAMPO LISO (SEM CUBA) EM MARMORE SINTETICO</v>
          </cell>
          <cell r="D406" t="str">
            <v>M2</v>
          </cell>
          <cell r="E406" t="str">
            <v>CR</v>
          </cell>
          <cell r="F406">
            <v>308.8</v>
          </cell>
          <cell r="G406">
            <v>175.13</v>
          </cell>
          <cell r="H406">
            <v>290.98</v>
          </cell>
          <cell r="I406">
            <v>274.62</v>
          </cell>
          <cell r="J406">
            <v>214.8</v>
          </cell>
          <cell r="K406">
            <v>129.51</v>
          </cell>
          <cell r="L406">
            <v>289.67</v>
          </cell>
        </row>
        <row r="407">
          <cell r="B407">
            <v>36215</v>
          </cell>
          <cell r="C407" t="str">
            <v>BANCO ARTICULADO PARA BANHO, EM ACO INOX POLIDO, 70* CM X 45* CM</v>
          </cell>
          <cell r="D407" t="str">
            <v>UN</v>
          </cell>
          <cell r="E407" t="str">
            <v>CR</v>
          </cell>
          <cell r="F407">
            <v>741.59</v>
          </cell>
          <cell r="G407"/>
          <cell r="H407">
            <v>816.29</v>
          </cell>
          <cell r="I407">
            <v>1151.9000000000001</v>
          </cell>
          <cell r="J407">
            <v>905.06</v>
          </cell>
          <cell r="K407">
            <v>1463.69</v>
          </cell>
          <cell r="L407">
            <v>865.65</v>
          </cell>
        </row>
        <row r="408">
          <cell r="B408">
            <v>42439</v>
          </cell>
          <cell r="C408" t="str">
            <v>BANCO COM ENCOSTO, 1,60M* DE COMPRIMENTO, EM TUBO DE ACO CARBONO E PINTURA NO PROCESSO ELETROSTATICO - PARA ACADEMIA AO AR LIVRE / ACADEMIA DA TERCEIRA IDADE - ATI</v>
          </cell>
          <cell r="D408" t="str">
            <v>UN</v>
          </cell>
          <cell r="E408" t="str">
            <v>CR</v>
          </cell>
          <cell r="F408"/>
          <cell r="G408"/>
          <cell r="H408"/>
          <cell r="I408"/>
          <cell r="J408"/>
          <cell r="K408"/>
          <cell r="L408"/>
        </row>
        <row r="409">
          <cell r="B409">
            <v>38381</v>
          </cell>
          <cell r="C409" t="str">
            <v>BANDEJA DE PINTURA PARA ROLO 23 CM</v>
          </cell>
          <cell r="D409" t="str">
            <v>UN</v>
          </cell>
          <cell r="E409" t="str">
            <v>CR</v>
          </cell>
          <cell r="F409">
            <v>9.39</v>
          </cell>
          <cell r="G409">
            <v>10.32</v>
          </cell>
          <cell r="H409"/>
          <cell r="I409">
            <v>10.93</v>
          </cell>
          <cell r="J409">
            <v>12.12</v>
          </cell>
          <cell r="K409"/>
          <cell r="L409">
            <v>15.54</v>
          </cell>
        </row>
        <row r="410">
          <cell r="B410">
            <v>39621</v>
          </cell>
          <cell r="C410" t="str">
            <v>BARRA ANTIPANICO DUPLA, CEGA EM LADO OPOSTO, COR CINZA</v>
          </cell>
          <cell r="D410" t="str">
            <v>PAR</v>
          </cell>
          <cell r="E410" t="str">
            <v>CR</v>
          </cell>
          <cell r="F410">
            <v>936.32</v>
          </cell>
          <cell r="G410">
            <v>1218.27</v>
          </cell>
          <cell r="H410">
            <v>1263.95</v>
          </cell>
          <cell r="I410">
            <v>1452.78</v>
          </cell>
          <cell r="J410">
            <v>1323.71</v>
          </cell>
          <cell r="K410">
            <v>1111.78</v>
          </cell>
          <cell r="L410">
            <v>1384.34</v>
          </cell>
        </row>
        <row r="411">
          <cell r="B411">
            <v>39624</v>
          </cell>
          <cell r="C411" t="str">
            <v>BARRA ANTIPANICO DUPLA, PARA PORTA DE VIDRO, COR CINZA</v>
          </cell>
          <cell r="D411" t="str">
            <v>PAR</v>
          </cell>
          <cell r="E411" t="str">
            <v>CR</v>
          </cell>
          <cell r="F411">
            <v>1032.8699999999999</v>
          </cell>
          <cell r="G411">
            <v>1343.88</v>
          </cell>
          <cell r="H411">
            <v>1394.28</v>
          </cell>
          <cell r="I411">
            <v>1602.58</v>
          </cell>
          <cell r="J411">
            <v>1460.2</v>
          </cell>
          <cell r="K411">
            <v>1226.4100000000001</v>
          </cell>
          <cell r="L411">
            <v>1527.08</v>
          </cell>
        </row>
        <row r="412">
          <cell r="B412">
            <v>39615</v>
          </cell>
          <cell r="C412" t="str">
            <v>BARRA ANTIPANICO SIMPLES, CEGA EM LADO OPOSTO, COR CINZA</v>
          </cell>
          <cell r="D412" t="str">
            <v>UN</v>
          </cell>
          <cell r="E412" t="str">
            <v>CR</v>
          </cell>
          <cell r="F412">
            <v>417.37</v>
          </cell>
          <cell r="G412">
            <v>543.04999999999995</v>
          </cell>
          <cell r="H412">
            <v>563.41999999999996</v>
          </cell>
          <cell r="I412">
            <v>647.59</v>
          </cell>
          <cell r="J412">
            <v>590.04999999999995</v>
          </cell>
          <cell r="K412">
            <v>495.58</v>
          </cell>
          <cell r="L412">
            <v>617.08000000000004</v>
          </cell>
        </row>
        <row r="413">
          <cell r="B413">
            <v>39620</v>
          </cell>
          <cell r="C413" t="str">
            <v>BARRA ANTIPANICO SIMPLES, COM FECHADURA LADO OPOSTO, COR CINZA</v>
          </cell>
          <cell r="D413" t="str">
            <v>UN</v>
          </cell>
          <cell r="E413" t="str">
            <v>CR</v>
          </cell>
          <cell r="F413">
            <v>637.44000000000005</v>
          </cell>
          <cell r="G413">
            <v>829.39</v>
          </cell>
          <cell r="H413">
            <v>860.49</v>
          </cell>
          <cell r="I413">
            <v>989.04</v>
          </cell>
          <cell r="J413">
            <v>901.17</v>
          </cell>
          <cell r="K413">
            <v>756.89</v>
          </cell>
          <cell r="L413">
            <v>942.45</v>
          </cell>
        </row>
        <row r="414">
          <cell r="B414">
            <v>39623</v>
          </cell>
          <cell r="C414" t="str">
            <v>BARRA ANTIPANICO SIMPLES, PARA PORTA DE VIDRO, COR CINZA</v>
          </cell>
          <cell r="D414" t="str">
            <v>UN</v>
          </cell>
          <cell r="E414" t="str">
            <v>CR</v>
          </cell>
          <cell r="F414">
            <v>682.76</v>
          </cell>
          <cell r="G414">
            <v>888.34</v>
          </cell>
          <cell r="H414">
            <v>921.66</v>
          </cell>
          <cell r="I414">
            <v>1059.3499999999999</v>
          </cell>
          <cell r="J414">
            <v>965.23</v>
          </cell>
          <cell r="K414">
            <v>810.69</v>
          </cell>
          <cell r="L414">
            <v>1009.44</v>
          </cell>
        </row>
        <row r="415">
          <cell r="B415">
            <v>546</v>
          </cell>
          <cell r="C415" t="str">
            <v>BARRA DE ACO CHATA, RETANGULAR (QUALQUER BITOLA)</v>
          </cell>
          <cell r="D415" t="str">
            <v>KG</v>
          </cell>
          <cell r="E415" t="str">
            <v>C</v>
          </cell>
          <cell r="F415">
            <v>12.59</v>
          </cell>
          <cell r="G415">
            <v>11.9</v>
          </cell>
          <cell r="H415">
            <v>10.52</v>
          </cell>
          <cell r="I415">
            <v>9.52</v>
          </cell>
          <cell r="J415">
            <v>9.17</v>
          </cell>
          <cell r="K415">
            <v>9.74</v>
          </cell>
          <cell r="L415">
            <v>10.49</v>
          </cell>
        </row>
        <row r="416">
          <cell r="B416">
            <v>566</v>
          </cell>
          <cell r="C416" t="str">
            <v>BARRA DE ACO CHATO, RETANGULAR, 19,05 MM X 3,17 MM (L X E), 0,47 KG/M</v>
          </cell>
          <cell r="D416" t="str">
            <v>M</v>
          </cell>
          <cell r="E416" t="str">
            <v>CR</v>
          </cell>
          <cell r="F416">
            <v>5.97</v>
          </cell>
          <cell r="G416">
            <v>5.65</v>
          </cell>
          <cell r="H416">
            <v>4.99</v>
          </cell>
          <cell r="I416">
            <v>4.5199999999999996</v>
          </cell>
          <cell r="J416">
            <v>4.3499999999999996</v>
          </cell>
          <cell r="K416">
            <v>4.62</v>
          </cell>
          <cell r="L416">
            <v>4.9800000000000004</v>
          </cell>
        </row>
        <row r="417">
          <cell r="B417">
            <v>565</v>
          </cell>
          <cell r="C417" t="str">
            <v>BARRA DE ACO CHATO, RETANGULAR, 25,4 MM X 4,76 MM (L X E), 0,94 KG/M</v>
          </cell>
          <cell r="D417" t="str">
            <v>M</v>
          </cell>
          <cell r="E417" t="str">
            <v>CR</v>
          </cell>
          <cell r="F417">
            <v>11.84</v>
          </cell>
          <cell r="G417">
            <v>11.19</v>
          </cell>
          <cell r="H417">
            <v>9.89</v>
          </cell>
          <cell r="I417">
            <v>8.9499999999999993</v>
          </cell>
          <cell r="J417">
            <v>8.6199999999999992</v>
          </cell>
          <cell r="K417">
            <v>9.16</v>
          </cell>
          <cell r="L417">
            <v>9.86</v>
          </cell>
        </row>
        <row r="418">
          <cell r="B418">
            <v>555</v>
          </cell>
          <cell r="C418" t="str">
            <v>BARRA DE ACO CHATO, RETANGULAR, 25,4 MM X 6,35 MM (L X E), 1,2265 KG/M</v>
          </cell>
          <cell r="D418" t="str">
            <v>M</v>
          </cell>
          <cell r="E418" t="str">
            <v>CR</v>
          </cell>
          <cell r="F418">
            <v>15.44</v>
          </cell>
          <cell r="G418">
            <v>14.59</v>
          </cell>
          <cell r="H418">
            <v>12.9</v>
          </cell>
          <cell r="I418">
            <v>11.67</v>
          </cell>
          <cell r="J418">
            <v>11.24</v>
          </cell>
          <cell r="K418">
            <v>11.94</v>
          </cell>
          <cell r="L418">
            <v>12.86</v>
          </cell>
        </row>
        <row r="419">
          <cell r="B419">
            <v>557</v>
          </cell>
          <cell r="C419" t="str">
            <v>BARRA DE ACO CHATO, RETANGULAR, 38,1 MM X 12,7 MM (L X E), 3,79 KG/M</v>
          </cell>
          <cell r="D419" t="str">
            <v>M</v>
          </cell>
          <cell r="E419" t="str">
            <v>CR</v>
          </cell>
          <cell r="F419">
            <v>48.44</v>
          </cell>
          <cell r="G419">
            <v>45.79</v>
          </cell>
          <cell r="H419">
            <v>40.479999999999997</v>
          </cell>
          <cell r="I419">
            <v>36.630000000000003</v>
          </cell>
          <cell r="J419">
            <v>35.28</v>
          </cell>
          <cell r="K419">
            <v>37.47</v>
          </cell>
          <cell r="L419">
            <v>40.36</v>
          </cell>
        </row>
        <row r="420">
          <cell r="B420">
            <v>552</v>
          </cell>
          <cell r="C420" t="str">
            <v>BARRA DE ACO CHATO, RETANGULAR, 38,1 MM X 6,35 MM (L X E), 1,89 KG/M</v>
          </cell>
          <cell r="D420" t="str">
            <v>M</v>
          </cell>
          <cell r="E420" t="str">
            <v>CR</v>
          </cell>
          <cell r="F420">
            <v>24.03</v>
          </cell>
          <cell r="G420">
            <v>22.72</v>
          </cell>
          <cell r="H420">
            <v>20.079999999999998</v>
          </cell>
          <cell r="I420">
            <v>18.170000000000002</v>
          </cell>
          <cell r="J420">
            <v>17.5</v>
          </cell>
          <cell r="K420">
            <v>18.59</v>
          </cell>
          <cell r="L420">
            <v>20.02</v>
          </cell>
        </row>
        <row r="421">
          <cell r="B421">
            <v>563</v>
          </cell>
          <cell r="C421" t="str">
            <v>BARRA DE ACO CHATO, RETANGULAR, 38,1 MM X 9,53 MM (L X E), 2,84 KG/M</v>
          </cell>
          <cell r="D421" t="str">
            <v>M</v>
          </cell>
          <cell r="E421" t="str">
            <v>CR</v>
          </cell>
          <cell r="F421">
            <v>36.119999999999997</v>
          </cell>
          <cell r="G421">
            <v>34.14</v>
          </cell>
          <cell r="H421">
            <v>30.18</v>
          </cell>
          <cell r="I421">
            <v>27.31</v>
          </cell>
          <cell r="J421">
            <v>26.3</v>
          </cell>
          <cell r="K421">
            <v>27.94</v>
          </cell>
          <cell r="L421">
            <v>30.09</v>
          </cell>
        </row>
        <row r="422">
          <cell r="B422">
            <v>549</v>
          </cell>
          <cell r="C422" t="str">
            <v>BARRA DE ACO CHATO, RETANGULAR, 50,8 MM X 12,7 MM (L X E), 5,06 KG/M</v>
          </cell>
          <cell r="D422" t="str">
            <v>M</v>
          </cell>
          <cell r="E422" t="str">
            <v>CR</v>
          </cell>
          <cell r="F422">
            <v>65</v>
          </cell>
          <cell r="G422">
            <v>61.44</v>
          </cell>
          <cell r="H422">
            <v>54.31</v>
          </cell>
          <cell r="I422">
            <v>49.15</v>
          </cell>
          <cell r="J422">
            <v>47.34</v>
          </cell>
          <cell r="K422">
            <v>50.29</v>
          </cell>
          <cell r="L422">
            <v>54.16</v>
          </cell>
        </row>
        <row r="423">
          <cell r="B423">
            <v>551</v>
          </cell>
          <cell r="C423" t="str">
            <v>BARRA DE ACO CHATO, RETANGULAR, 50,8 MM X 25,4 MM (L X E), 10,12 KG/M</v>
          </cell>
          <cell r="D423" t="str">
            <v>M</v>
          </cell>
          <cell r="E423" t="str">
            <v>CR</v>
          </cell>
          <cell r="F423">
            <v>128.71</v>
          </cell>
          <cell r="G423">
            <v>121.65</v>
          </cell>
          <cell r="H423">
            <v>107.54</v>
          </cell>
          <cell r="I423">
            <v>97.32</v>
          </cell>
          <cell r="J423">
            <v>93.74</v>
          </cell>
          <cell r="K423">
            <v>99.57</v>
          </cell>
          <cell r="L423">
            <v>107.24</v>
          </cell>
        </row>
        <row r="424">
          <cell r="B424">
            <v>559</v>
          </cell>
          <cell r="C424" t="str">
            <v>BARRA DE ACO CHATO, RETANGULAR, 50,8 MM X 6,35 MM (L X E), 2,53 KG/M</v>
          </cell>
          <cell r="D424" t="str">
            <v>M</v>
          </cell>
          <cell r="E424" t="str">
            <v>CR</v>
          </cell>
          <cell r="F424">
            <v>32.17</v>
          </cell>
          <cell r="G424">
            <v>30.41</v>
          </cell>
          <cell r="H424">
            <v>26.88</v>
          </cell>
          <cell r="I424">
            <v>24.33</v>
          </cell>
          <cell r="J424">
            <v>23.43</v>
          </cell>
          <cell r="K424">
            <v>24.89</v>
          </cell>
          <cell r="L424">
            <v>26.81</v>
          </cell>
        </row>
        <row r="425">
          <cell r="B425">
            <v>560</v>
          </cell>
          <cell r="C425" t="str">
            <v>BARRA DE ACO CHATO, RETANGULAR, 50,8 MM X 7,94 MM (L X E), 3,162 KG/M</v>
          </cell>
          <cell r="D425" t="str">
            <v>M</v>
          </cell>
          <cell r="E425" t="str">
            <v>CR</v>
          </cell>
          <cell r="F425">
            <v>40.25</v>
          </cell>
          <cell r="G425">
            <v>38.049999999999997</v>
          </cell>
          <cell r="H425">
            <v>33.630000000000003</v>
          </cell>
          <cell r="I425">
            <v>30.44</v>
          </cell>
          <cell r="J425">
            <v>29.32</v>
          </cell>
          <cell r="K425">
            <v>31.14</v>
          </cell>
          <cell r="L425">
            <v>33.54</v>
          </cell>
        </row>
        <row r="426">
          <cell r="B426">
            <v>547</v>
          </cell>
          <cell r="C426" t="str">
            <v>BARRA DE ACO CHATO, RETANGULAR, 50,8 MM X 9,53 MM (L X E), 3,79KG/M</v>
          </cell>
          <cell r="D426" t="str">
            <v>M</v>
          </cell>
          <cell r="E426" t="str">
            <v>CR</v>
          </cell>
          <cell r="F426">
            <v>48.2</v>
          </cell>
          <cell r="G426">
            <v>45.56</v>
          </cell>
          <cell r="H426">
            <v>40.270000000000003</v>
          </cell>
          <cell r="I426">
            <v>36.44</v>
          </cell>
          <cell r="J426">
            <v>35.1</v>
          </cell>
          <cell r="K426">
            <v>37.29</v>
          </cell>
          <cell r="L426">
            <v>40.159999999999997</v>
          </cell>
        </row>
        <row r="427">
          <cell r="B427">
            <v>36207</v>
          </cell>
          <cell r="C427" t="str">
            <v>BARRA DE APOIO EM "L", EM ACO INOX POLIDO 70 X 70 CM, DIAMETRO MINIMO 3 CM</v>
          </cell>
          <cell r="D427" t="str">
            <v>UN</v>
          </cell>
          <cell r="E427" t="str">
            <v>CR</v>
          </cell>
          <cell r="F427">
            <v>328.47</v>
          </cell>
          <cell r="G427"/>
          <cell r="H427">
            <v>361.56</v>
          </cell>
          <cell r="I427">
            <v>510.21</v>
          </cell>
          <cell r="J427">
            <v>400.88</v>
          </cell>
          <cell r="K427">
            <v>648.30999999999995</v>
          </cell>
          <cell r="L427">
            <v>383.42</v>
          </cell>
        </row>
        <row r="428">
          <cell r="B428">
            <v>36209</v>
          </cell>
          <cell r="C428" t="str">
            <v>BARRA DE APOIO EM "L", EM ACO INOX POLIDO 80 X 80 CM, DIAMETRO MINIMO 3 CM</v>
          </cell>
          <cell r="D428" t="str">
            <v>UN</v>
          </cell>
          <cell r="E428" t="str">
            <v>CR</v>
          </cell>
          <cell r="F428">
            <v>376.97</v>
          </cell>
          <cell r="G428"/>
          <cell r="H428">
            <v>414.94</v>
          </cell>
          <cell r="I428">
            <v>585.54999999999995</v>
          </cell>
          <cell r="J428">
            <v>460.07</v>
          </cell>
          <cell r="K428">
            <v>744.04</v>
          </cell>
          <cell r="L428">
            <v>440.04</v>
          </cell>
        </row>
        <row r="429">
          <cell r="B429">
            <v>36210</v>
          </cell>
          <cell r="C429" t="str">
            <v>BARRA DE APOIO LATERAL ARTICULADA, COM TRAVA, EM ACO INOX POLIDO, 70 CM, DIAMETRO MINIMO 3 CM</v>
          </cell>
          <cell r="D429" t="str">
            <v>UN</v>
          </cell>
          <cell r="E429" t="str">
            <v>CR</v>
          </cell>
          <cell r="F429">
            <v>407.87</v>
          </cell>
          <cell r="G429"/>
          <cell r="H429">
            <v>448.96</v>
          </cell>
          <cell r="I429">
            <v>633.54</v>
          </cell>
          <cell r="J429">
            <v>497.78</v>
          </cell>
          <cell r="K429">
            <v>805.03</v>
          </cell>
          <cell r="L429">
            <v>476.11</v>
          </cell>
        </row>
        <row r="430">
          <cell r="B430">
            <v>36204</v>
          </cell>
          <cell r="C430" t="str">
            <v>BARRA DE APOIO RETA, EM ACO INOX POLIDO, COMPRIMENTO 60CM, DIAMETRO MINIMO 3 CM</v>
          </cell>
          <cell r="D430" t="str">
            <v>UN</v>
          </cell>
          <cell r="E430" t="str">
            <v>CR</v>
          </cell>
          <cell r="F430">
            <v>144.61000000000001</v>
          </cell>
          <cell r="G430"/>
          <cell r="H430">
            <v>159.18</v>
          </cell>
          <cell r="I430">
            <v>224.63</v>
          </cell>
          <cell r="J430">
            <v>176.49</v>
          </cell>
          <cell r="K430">
            <v>285.43</v>
          </cell>
          <cell r="L430">
            <v>168.81</v>
          </cell>
        </row>
        <row r="431">
          <cell r="B431">
            <v>36205</v>
          </cell>
          <cell r="C431" t="str">
            <v>BARRA DE APOIO RETA, EM ACO INOX POLIDO, COMPRIMENTO 70CM, DIAMETRO MINIMO 3 CM</v>
          </cell>
          <cell r="D431" t="str">
            <v>UN</v>
          </cell>
          <cell r="E431" t="str">
            <v>CR</v>
          </cell>
          <cell r="F431">
            <v>160.61000000000001</v>
          </cell>
          <cell r="G431"/>
          <cell r="H431">
            <v>176.79</v>
          </cell>
          <cell r="I431">
            <v>249.47</v>
          </cell>
          <cell r="J431">
            <v>196.01</v>
          </cell>
          <cell r="K431">
            <v>317</v>
          </cell>
          <cell r="L431">
            <v>187.48</v>
          </cell>
        </row>
        <row r="432">
          <cell r="B432">
            <v>36081</v>
          </cell>
          <cell r="C432" t="str">
            <v>BARRA DE APOIO RETA, EM ACO INOX POLIDO, COMPRIMENTO 80CM, DIAMETRO MINIMO 3 CM</v>
          </cell>
          <cell r="D432" t="str">
            <v>UN</v>
          </cell>
          <cell r="E432" t="str">
            <v>C</v>
          </cell>
          <cell r="F432">
            <v>171.25</v>
          </cell>
          <cell r="G432"/>
          <cell r="H432">
            <v>188.5</v>
          </cell>
          <cell r="I432">
            <v>266</v>
          </cell>
          <cell r="J432">
            <v>209</v>
          </cell>
          <cell r="K432">
            <v>338</v>
          </cell>
          <cell r="L432">
            <v>199.9</v>
          </cell>
        </row>
        <row r="433">
          <cell r="B433">
            <v>36206</v>
          </cell>
          <cell r="C433" t="str">
            <v>BARRA DE APOIO RETA, EM ACO INOX POLIDO, COMPRIMENTO 90 CM, DIAMETRO MINIMO 3 CM</v>
          </cell>
          <cell r="D433" t="str">
            <v>UN</v>
          </cell>
          <cell r="E433" t="str">
            <v>CR</v>
          </cell>
          <cell r="F433">
            <v>179.41</v>
          </cell>
          <cell r="G433"/>
          <cell r="H433">
            <v>197.48</v>
          </cell>
          <cell r="I433">
            <v>278.68</v>
          </cell>
          <cell r="J433">
            <v>218.96</v>
          </cell>
          <cell r="K433">
            <v>354.11</v>
          </cell>
          <cell r="L433">
            <v>209.43</v>
          </cell>
        </row>
        <row r="434">
          <cell r="B434">
            <v>36218</v>
          </cell>
          <cell r="C434" t="str">
            <v>BARRA DE APOIO RETA, EM ALUMINIO, COMPRIMENTO 60CM, DIAMETRO MINIMO 3 CM</v>
          </cell>
          <cell r="D434" t="str">
            <v>UN</v>
          </cell>
          <cell r="E434" t="str">
            <v>CR</v>
          </cell>
          <cell r="F434"/>
          <cell r="G434"/>
          <cell r="H434"/>
          <cell r="I434"/>
          <cell r="J434">
            <v>99.81</v>
          </cell>
          <cell r="K434"/>
          <cell r="L434"/>
        </row>
        <row r="435">
          <cell r="B435">
            <v>36220</v>
          </cell>
          <cell r="C435" t="str">
            <v>BARRA DE APOIO RETA, EM ALUMINIO, COMPRIMENTO 70CM, DIAMETRO MINIMO 3 CM</v>
          </cell>
          <cell r="D435" t="str">
            <v>UN</v>
          </cell>
          <cell r="E435" t="str">
            <v>CR</v>
          </cell>
          <cell r="F435"/>
          <cell r="G435"/>
          <cell r="H435"/>
          <cell r="I435"/>
          <cell r="J435">
            <v>114.45</v>
          </cell>
          <cell r="K435"/>
          <cell r="L435"/>
        </row>
        <row r="436">
          <cell r="B436">
            <v>36080</v>
          </cell>
          <cell r="C436" t="str">
            <v>BARRA DE APOIO RETA, EM ALUMINIO, COMPRIMENTO 80 CM, DIAMETRO MINIMO 3 CM</v>
          </cell>
          <cell r="D436" t="str">
            <v>UN</v>
          </cell>
          <cell r="E436" t="str">
            <v>C</v>
          </cell>
          <cell r="F436"/>
          <cell r="G436"/>
          <cell r="H436"/>
          <cell r="I436"/>
          <cell r="J436">
            <v>123.8</v>
          </cell>
          <cell r="K436"/>
          <cell r="L436"/>
        </row>
        <row r="437">
          <cell r="B437">
            <v>36223</v>
          </cell>
          <cell r="C437" t="str">
            <v>BARRA DE APOIO RETA, EM ALUMINIO, COMPRIMENTO 90 CM, DIAMETRO MINIMO 3 CM</v>
          </cell>
          <cell r="D437" t="str">
            <v>UN</v>
          </cell>
          <cell r="E437" t="str">
            <v>CR</v>
          </cell>
          <cell r="F437"/>
          <cell r="G437"/>
          <cell r="H437"/>
          <cell r="I437"/>
          <cell r="J437">
            <v>129.63</v>
          </cell>
          <cell r="K437"/>
          <cell r="L437"/>
        </row>
        <row r="438">
          <cell r="B438">
            <v>38127</v>
          </cell>
          <cell r="C438" t="str">
            <v>BASE DE MISTURADOR MONOCOMANDO PARA CHUVEIRO, DE PAREDE (NAO INCLUI ACABAMENTOS)</v>
          </cell>
          <cell r="D438" t="str">
            <v>UN</v>
          </cell>
          <cell r="E438" t="str">
            <v>CR</v>
          </cell>
          <cell r="F438">
            <v>336.5</v>
          </cell>
          <cell r="G438">
            <v>448.81</v>
          </cell>
          <cell r="H438">
            <v>681.43</v>
          </cell>
          <cell r="I438">
            <v>910.32</v>
          </cell>
          <cell r="J438">
            <v>467.08</v>
          </cell>
          <cell r="K438">
            <v>480.09</v>
          </cell>
          <cell r="L438">
            <v>472.91</v>
          </cell>
        </row>
        <row r="439">
          <cell r="B439">
            <v>38060</v>
          </cell>
          <cell r="C439" t="str">
            <v>BASE PARA MASTRO DE PARA-RAIOS DIAMETRO NOMINAL 1 1/2"</v>
          </cell>
          <cell r="D439" t="str">
            <v>UN</v>
          </cell>
          <cell r="E439" t="str">
            <v>CR</v>
          </cell>
          <cell r="F439">
            <v>53.28</v>
          </cell>
          <cell r="G439"/>
          <cell r="H439">
            <v>71.42</v>
          </cell>
          <cell r="I439">
            <v>52.85</v>
          </cell>
          <cell r="J439">
            <v>58.08</v>
          </cell>
          <cell r="K439"/>
          <cell r="L439">
            <v>42.65</v>
          </cell>
        </row>
        <row r="440">
          <cell r="B440">
            <v>10956</v>
          </cell>
          <cell r="C440" t="str">
            <v>BASE PARA MASTRO DE PARA-RAIOS DIAMETRO NOMINAL 2"</v>
          </cell>
          <cell r="D440" t="str">
            <v>UN</v>
          </cell>
          <cell r="E440" t="str">
            <v>CR</v>
          </cell>
          <cell r="F440">
            <v>58.43</v>
          </cell>
          <cell r="G440"/>
          <cell r="H440">
            <v>78.33</v>
          </cell>
          <cell r="I440">
            <v>57.96</v>
          </cell>
          <cell r="J440">
            <v>63.7</v>
          </cell>
          <cell r="K440"/>
          <cell r="L440">
            <v>46.77</v>
          </cell>
        </row>
        <row r="441">
          <cell r="B441">
            <v>39380</v>
          </cell>
          <cell r="C441" t="str">
            <v>BASE PARA RELE COM SUPORTE METALICO</v>
          </cell>
          <cell r="D441" t="str">
            <v>UN</v>
          </cell>
          <cell r="E441" t="str">
            <v>CR</v>
          </cell>
          <cell r="F441"/>
          <cell r="G441"/>
          <cell r="H441"/>
          <cell r="I441"/>
          <cell r="J441"/>
          <cell r="K441"/>
          <cell r="L441"/>
        </row>
        <row r="442">
          <cell r="B442">
            <v>44172</v>
          </cell>
          <cell r="C442" t="str">
            <v>BASTIDOR PARA BLOCO M10</v>
          </cell>
          <cell r="D442" t="str">
            <v>UN</v>
          </cell>
          <cell r="E442" t="str">
            <v>CR</v>
          </cell>
          <cell r="F442">
            <v>11.01</v>
          </cell>
          <cell r="G442">
            <v>7.72</v>
          </cell>
          <cell r="H442">
            <v>11.04</v>
          </cell>
          <cell r="I442"/>
          <cell r="J442">
            <v>7.83</v>
          </cell>
          <cell r="K442">
            <v>7.58</v>
          </cell>
          <cell r="L442"/>
        </row>
        <row r="443">
          <cell r="B443">
            <v>37597</v>
          </cell>
          <cell r="C443" t="str">
            <v>BATE-ESTACAS POR GRAVIDADE, POTENCIA160 HP, PESO DO MARTELO ATE 3 TONELADAS</v>
          </cell>
          <cell r="D443" t="str">
            <v>UN</v>
          </cell>
          <cell r="E443" t="str">
            <v>CR</v>
          </cell>
          <cell r="F443"/>
          <cell r="G443"/>
          <cell r="H443"/>
          <cell r="I443"/>
          <cell r="J443"/>
          <cell r="K443"/>
          <cell r="L443"/>
        </row>
        <row r="444">
          <cell r="B444">
            <v>183</v>
          </cell>
          <cell r="C444" t="str">
            <v>BATENTE / PORTAL / ADUELA / MARCO EM MADEIRA MACICA COM REBAIXO, E = *3* CM, L = *14* CM, PARA PORTAS DE GIRO DE *60 CM A 120* CM X *210* CM, CEDRINHO / ANGELIM COMERCIAL / TAURI / CURUPIXA / PEROBA / CUMARU OU EQUIVALENTE DA REGIAO (NAO INCLUI ALIZARES)</v>
          </cell>
          <cell r="D444" t="str">
            <v>JG</v>
          </cell>
          <cell r="E444" t="str">
            <v>C</v>
          </cell>
          <cell r="F444">
            <v>210</v>
          </cell>
          <cell r="G444">
            <v>209</v>
          </cell>
          <cell r="H444">
            <v>104.1</v>
          </cell>
          <cell r="I444">
            <v>190</v>
          </cell>
          <cell r="J444">
            <v>219.9</v>
          </cell>
          <cell r="K444">
            <v>258.74</v>
          </cell>
          <cell r="L444">
            <v>299.89999999999998</v>
          </cell>
        </row>
        <row r="445">
          <cell r="B445">
            <v>184</v>
          </cell>
          <cell r="C445" t="str">
            <v>BATENTE / PORTAL / ADUELA / MARCO EM MADEIRA MACICA COM REBAIXO, E = *3* CM, L = *14* CM, PARA PORTAS DE GIRO DE *60 CM A 120* CM X *210* CM, PINUS / EUCALIPTO / VIROLA OU EQUIVALENTE DA REGIAO (NAO INCLUI ALIZARES)</v>
          </cell>
          <cell r="D445" t="str">
            <v>JG</v>
          </cell>
          <cell r="E445" t="str">
            <v>CR</v>
          </cell>
          <cell r="F445">
            <v>130.06</v>
          </cell>
          <cell r="G445">
            <v>129.44</v>
          </cell>
          <cell r="H445">
            <v>64.47</v>
          </cell>
          <cell r="I445">
            <v>117.67</v>
          </cell>
          <cell r="J445">
            <v>136.19</v>
          </cell>
          <cell r="K445">
            <v>160.25</v>
          </cell>
          <cell r="L445">
            <v>185.74</v>
          </cell>
        </row>
        <row r="446">
          <cell r="B446">
            <v>181</v>
          </cell>
          <cell r="C446" t="str">
            <v>BATENTE / PORTAL / ADUELA / MARCO EM MADEIRA MACICA COM REBAIXO, E = *3* CM, L = *16* CM, PARA PORTAS DE GIRO DE *60 CM A 120* CM X *210* CM, CEDRINHO / ANGELIM COMERCIAL / TAURI / CURUPIXA / PEROBA / CUMARU OU EQUIVALENTE DA REGIAO (NAO INCLUI ALIZARES)</v>
          </cell>
          <cell r="D446" t="str">
            <v>JG</v>
          </cell>
          <cell r="E446" t="str">
            <v>CR</v>
          </cell>
          <cell r="F446">
            <v>280.45</v>
          </cell>
          <cell r="G446">
            <v>279.11</v>
          </cell>
          <cell r="H446">
            <v>139.02000000000001</v>
          </cell>
          <cell r="I446">
            <v>253.74</v>
          </cell>
          <cell r="J446">
            <v>293.67</v>
          </cell>
          <cell r="K446">
            <v>345.54</v>
          </cell>
          <cell r="L446">
            <v>400.51</v>
          </cell>
        </row>
        <row r="447">
          <cell r="B447">
            <v>20001</v>
          </cell>
          <cell r="C447" t="str">
            <v>BATENTE / PORTAL / ADUELA / MARCO EM MADEIRA MACICA COM REBAIXO, E = *3* CM, L = *16* CM, PARA PORTAS DE GIRO DE *60 CM A 120* CM X *210* CM, PINUS / EUCALIPTO / VIROLA OU EQUIVALENTE DA REGIAO (NAO INCLUI ALIZARES)</v>
          </cell>
          <cell r="D447" t="str">
            <v>JG</v>
          </cell>
          <cell r="E447" t="str">
            <v>CR</v>
          </cell>
          <cell r="F447">
            <v>162.58000000000001</v>
          </cell>
          <cell r="G447">
            <v>161.80000000000001</v>
          </cell>
          <cell r="H447">
            <v>80.59</v>
          </cell>
          <cell r="I447">
            <v>147.09</v>
          </cell>
          <cell r="J447">
            <v>170.24</v>
          </cell>
          <cell r="K447">
            <v>200.31</v>
          </cell>
          <cell r="L447">
            <v>232.18</v>
          </cell>
        </row>
        <row r="448">
          <cell r="B448">
            <v>39837</v>
          </cell>
          <cell r="C448" t="str">
            <v>BATENTE/PORTAL/ADUELA/MARCO, EM MDF/PVC WOOD/POLIESTIRENO OU MADEIRA LAMINADA, L = *9,0* CM COM GUARNICAO REGULAVEL 2 FACES = *35* MM, PRIMER</v>
          </cell>
          <cell r="D448" t="str">
            <v>JG</v>
          </cell>
          <cell r="E448" t="str">
            <v>CR</v>
          </cell>
          <cell r="F448"/>
          <cell r="G448"/>
          <cell r="H448"/>
          <cell r="I448"/>
          <cell r="J448">
            <v>337.78</v>
          </cell>
          <cell r="K448">
            <v>345.99</v>
          </cell>
          <cell r="L448">
            <v>409.07</v>
          </cell>
        </row>
        <row r="449">
          <cell r="B449">
            <v>43366</v>
          </cell>
          <cell r="C449" t="str">
            <v>BENTONITA, ARGILA CONSTITUIDA POR MONTMORILONITA</v>
          </cell>
          <cell r="D449" t="str">
            <v>KG</v>
          </cell>
          <cell r="E449" t="str">
            <v>CR</v>
          </cell>
          <cell r="F449"/>
          <cell r="G449"/>
          <cell r="H449"/>
          <cell r="I449"/>
          <cell r="J449"/>
          <cell r="K449"/>
          <cell r="L449"/>
        </row>
        <row r="450">
          <cell r="B450">
            <v>10535</v>
          </cell>
          <cell r="C450" t="str">
            <v>BETONEIRA, CAPACIDADE NOMINAL 400 L, CAPACIDADE DE MISTURA 280 L, MOTOR ELETRICO TRIFASICO 220/380 V, POTENCIA 2 CV, SEM CARREGADOR</v>
          </cell>
          <cell r="D450" t="str">
            <v>UN</v>
          </cell>
          <cell r="E450" t="str">
            <v>C</v>
          </cell>
          <cell r="F450"/>
          <cell r="G450">
            <v>4999</v>
          </cell>
          <cell r="H450"/>
          <cell r="I450">
            <v>5444.92</v>
          </cell>
          <cell r="J450">
            <v>5484.72</v>
          </cell>
          <cell r="K450">
            <v>5229.0600000000004</v>
          </cell>
          <cell r="L450">
            <v>5200</v>
          </cell>
        </row>
        <row r="451">
          <cell r="B451">
            <v>10537</v>
          </cell>
          <cell r="C451" t="str">
            <v>BETONEIRA, CAPACIDADE NOMINAL 400 L, CAPACIDADE DE MISTURA 310 L, MOTOR A DIESEL, POTENCIA 5 CV, SEM CARREGADOR</v>
          </cell>
          <cell r="D451" t="str">
            <v>UN</v>
          </cell>
          <cell r="E451" t="str">
            <v>CR</v>
          </cell>
          <cell r="F451"/>
          <cell r="G451">
            <v>6817.28</v>
          </cell>
          <cell r="H451"/>
          <cell r="I451">
            <v>7425.39</v>
          </cell>
          <cell r="J451">
            <v>7479.67</v>
          </cell>
          <cell r="K451">
            <v>7131.01</v>
          </cell>
          <cell r="L451">
            <v>7091.38</v>
          </cell>
        </row>
        <row r="452">
          <cell r="B452">
            <v>13891</v>
          </cell>
          <cell r="C452" t="str">
            <v>BETONEIRA, CAPACIDADE NOMINAL 400 L, CAPACIDADE DE MISTURA 310 L, MOTOR A GASOLINA, POTENCIA 5,5 CV, SEM CARREGADOR</v>
          </cell>
          <cell r="D452" t="str">
            <v>UN</v>
          </cell>
          <cell r="E452" t="str">
            <v>CR</v>
          </cell>
          <cell r="F452"/>
          <cell r="G452">
            <v>6252.98</v>
          </cell>
          <cell r="H452"/>
          <cell r="I452">
            <v>6810.76</v>
          </cell>
          <cell r="J452">
            <v>6860.54</v>
          </cell>
          <cell r="K452">
            <v>6540.75</v>
          </cell>
          <cell r="L452">
            <v>6504.4</v>
          </cell>
        </row>
        <row r="453">
          <cell r="B453">
            <v>36397</v>
          </cell>
          <cell r="C453" t="str">
            <v>BETONEIRA, CAPACIDADE NOMINAL 600 L, CAPACIDADE DE MISTURA 360 L, MOTOR ELETRICO TRIFASICO 220/380V, POTENCIA 4CV, SEM CARREGADOR</v>
          </cell>
          <cell r="D453" t="str">
            <v>UN</v>
          </cell>
          <cell r="E453" t="str">
            <v>CR</v>
          </cell>
          <cell r="F453"/>
          <cell r="G453">
            <v>20334.91</v>
          </cell>
          <cell r="H453"/>
          <cell r="I453">
            <v>22148.82</v>
          </cell>
          <cell r="J453">
            <v>22310.720000000001</v>
          </cell>
          <cell r="K453">
            <v>21270.75</v>
          </cell>
          <cell r="L453">
            <v>21152.54</v>
          </cell>
        </row>
        <row r="454">
          <cell r="B454">
            <v>36398</v>
          </cell>
          <cell r="C454" t="str">
            <v>BETONEIRA, CAPACIDADE NOMINAL 600 L, CAPACIDADE DE MISTURA 440 L, MOTOR A DIESEL, POTENCIA 10 CV, COM CARREGADOR</v>
          </cell>
          <cell r="D454" t="str">
            <v>UN</v>
          </cell>
          <cell r="E454" t="str">
            <v>CR</v>
          </cell>
          <cell r="F454"/>
          <cell r="G454">
            <v>24715.39</v>
          </cell>
          <cell r="H454"/>
          <cell r="I454">
            <v>26920.05</v>
          </cell>
          <cell r="J454">
            <v>27116.82</v>
          </cell>
          <cell r="K454">
            <v>25852.82</v>
          </cell>
          <cell r="L454">
            <v>25709.15</v>
          </cell>
        </row>
        <row r="455">
          <cell r="B455">
            <v>647</v>
          </cell>
          <cell r="C455" t="str">
            <v>BLASTER, DINAMITADOR OU CABO DE FOGO (HORISTA)</v>
          </cell>
          <cell r="D455" t="str">
            <v>H</v>
          </cell>
          <cell r="E455" t="str">
            <v>CR</v>
          </cell>
          <cell r="F455">
            <v>20.53</v>
          </cell>
          <cell r="G455">
            <v>16.61</v>
          </cell>
          <cell r="H455">
            <v>25.16</v>
          </cell>
          <cell r="I455">
            <v>17.55</v>
          </cell>
          <cell r="J455">
            <v>30.41</v>
          </cell>
          <cell r="K455">
            <v>22.55</v>
          </cell>
          <cell r="L455">
            <v>16.440000000000001</v>
          </cell>
        </row>
        <row r="456">
          <cell r="B456">
            <v>40920</v>
          </cell>
          <cell r="C456" t="str">
            <v>BLASTER, DINAMITADOR OU CABO DE FOGO (MENSALISTA)</v>
          </cell>
          <cell r="D456" t="str">
            <v>MES</v>
          </cell>
          <cell r="E456" t="str">
            <v>CR</v>
          </cell>
          <cell r="F456">
            <v>3592.74</v>
          </cell>
          <cell r="G456">
            <v>2897.56</v>
          </cell>
          <cell r="H456">
            <v>4415.74</v>
          </cell>
          <cell r="I456">
            <v>3056.08</v>
          </cell>
          <cell r="J456">
            <v>5313.37</v>
          </cell>
          <cell r="K456">
            <v>3970.11</v>
          </cell>
          <cell r="L456">
            <v>2929</v>
          </cell>
        </row>
        <row r="457">
          <cell r="B457">
            <v>715</v>
          </cell>
          <cell r="C457" t="str">
            <v>BLOCO / TIJOLO DE VIDRO INCOLOR, CANELADO / ONDULADO, *19 X 19 X 8* CM (A X L X E)</v>
          </cell>
          <cell r="D457" t="str">
            <v>UN</v>
          </cell>
          <cell r="E457" t="str">
            <v>C</v>
          </cell>
          <cell r="F457">
            <v>24.5</v>
          </cell>
          <cell r="G457">
            <v>25.5</v>
          </cell>
          <cell r="H457">
            <v>23.54</v>
          </cell>
          <cell r="I457"/>
          <cell r="J457">
            <v>29.81</v>
          </cell>
          <cell r="K457"/>
          <cell r="L457"/>
        </row>
        <row r="458">
          <cell r="B458">
            <v>716</v>
          </cell>
          <cell r="C458" t="str">
            <v>BLOCO / TIJOLO DE VIDRO INCOLOR, XADREZ, *20 X 20 X 10* CM (A X L X E)</v>
          </cell>
          <cell r="D458" t="str">
            <v>UN</v>
          </cell>
          <cell r="E458" t="str">
            <v>CR</v>
          </cell>
          <cell r="F458">
            <v>27.7</v>
          </cell>
          <cell r="G458">
            <v>28.83</v>
          </cell>
          <cell r="H458">
            <v>26.62</v>
          </cell>
          <cell r="I458"/>
          <cell r="J458">
            <v>33.71</v>
          </cell>
          <cell r="K458"/>
          <cell r="L458"/>
        </row>
        <row r="459">
          <cell r="B459">
            <v>7270</v>
          </cell>
          <cell r="C459" t="str">
            <v>BLOCO CERAMICO / TIJOLO VAZADO PARA ALVENARIA DE VEDACAO, 4 FUROS NA HORIZONTAL DE 9 X 9 X 19 CM (L X A X C)</v>
          </cell>
          <cell r="D459" t="str">
            <v>UN</v>
          </cell>
          <cell r="E459" t="str">
            <v>CR</v>
          </cell>
          <cell r="F459">
            <v>1.03</v>
          </cell>
          <cell r="G459">
            <v>0.91</v>
          </cell>
          <cell r="H459">
            <v>0.84</v>
          </cell>
          <cell r="I459">
            <v>1.04</v>
          </cell>
          <cell r="J459">
            <v>0.87</v>
          </cell>
          <cell r="K459">
            <v>0.79</v>
          </cell>
          <cell r="L459">
            <v>1.03</v>
          </cell>
        </row>
        <row r="460">
          <cell r="B460">
            <v>44460</v>
          </cell>
          <cell r="C460" t="str">
            <v>BLOCO CERAMICO / TIJOLO VAZADO PARA ALVENARIA DE VEDACAO, 6 FUROS NA HORIZONTAL DE 11,5 X 19 X 29 CM (L X A X C)</v>
          </cell>
          <cell r="D460" t="str">
            <v>UN</v>
          </cell>
          <cell r="E460" t="str">
            <v>CR</v>
          </cell>
          <cell r="F460">
            <v>1.73</v>
          </cell>
          <cell r="G460">
            <v>1.54</v>
          </cell>
          <cell r="H460">
            <v>1.41</v>
          </cell>
          <cell r="I460">
            <v>1.74</v>
          </cell>
          <cell r="J460">
            <v>1.46</v>
          </cell>
          <cell r="K460">
            <v>1.33</v>
          </cell>
          <cell r="L460">
            <v>1.73</v>
          </cell>
        </row>
        <row r="461">
          <cell r="B461">
            <v>44461</v>
          </cell>
          <cell r="C461" t="str">
            <v>BLOCO CERAMICO / TIJOLO VAZADO PARA ALVENARIA DE VEDACAO, 6 FUROS NA HORIZONTAL DE 11,5 X 19 X 39 CM (L X A X C)</v>
          </cell>
          <cell r="D461" t="str">
            <v>UN</v>
          </cell>
          <cell r="E461" t="str">
            <v>CR</v>
          </cell>
          <cell r="F461">
            <v>2.36</v>
          </cell>
          <cell r="G461">
            <v>2.1</v>
          </cell>
          <cell r="H461">
            <v>1.93</v>
          </cell>
          <cell r="I461">
            <v>2.38</v>
          </cell>
          <cell r="J461">
            <v>1.99</v>
          </cell>
          <cell r="K461">
            <v>1.82</v>
          </cell>
          <cell r="L461">
            <v>2.36</v>
          </cell>
        </row>
        <row r="462">
          <cell r="B462">
            <v>7267</v>
          </cell>
          <cell r="C462" t="str">
            <v>BLOCO CERAMICO / TIJOLO VAZADO PARA ALVENARIA DE VEDACAO, 6 FUROS NA HORIZONTAL DE 9 X 14 X 19 CM (L X A X C)</v>
          </cell>
          <cell r="D462" t="str">
            <v>UN</v>
          </cell>
          <cell r="E462" t="str">
            <v>CR</v>
          </cell>
          <cell r="F462">
            <v>0.87</v>
          </cell>
          <cell r="G462">
            <v>0.77</v>
          </cell>
          <cell r="H462">
            <v>0.71</v>
          </cell>
          <cell r="I462">
            <v>0.87</v>
          </cell>
          <cell r="J462">
            <v>0.73</v>
          </cell>
          <cell r="K462">
            <v>0.67</v>
          </cell>
          <cell r="L462">
            <v>0.87</v>
          </cell>
        </row>
        <row r="463">
          <cell r="B463">
            <v>44458</v>
          </cell>
          <cell r="C463" t="str">
            <v>BLOCO CERAMICO / TIJOLO VAZADO PARA ALVENARIA DE VEDACAO, 6 FUROS NA HORIZONTAL DE 9 X 14 X 24 CM (L X A X C)</v>
          </cell>
          <cell r="D463" t="str">
            <v>UN</v>
          </cell>
          <cell r="E463" t="str">
            <v>CR</v>
          </cell>
          <cell r="F463">
            <v>1.05</v>
          </cell>
          <cell r="G463">
            <v>0.94</v>
          </cell>
          <cell r="H463">
            <v>0.86</v>
          </cell>
          <cell r="I463">
            <v>1.06</v>
          </cell>
          <cell r="J463">
            <v>0.89</v>
          </cell>
          <cell r="K463">
            <v>0.81</v>
          </cell>
          <cell r="L463">
            <v>1.05</v>
          </cell>
        </row>
        <row r="464">
          <cell r="B464">
            <v>44457</v>
          </cell>
          <cell r="C464" t="str">
            <v>BLOCO CERAMICO / TIJOLO VAZADO PARA ALVENARIA DE VEDACAO, 6 FUROS NA HORIZONTAL DE 9 X 19 X 39 CM (L X A X C)</v>
          </cell>
          <cell r="D464" t="str">
            <v>UN</v>
          </cell>
          <cell r="E464" t="str">
            <v>CR</v>
          </cell>
          <cell r="F464">
            <v>2.0299999999999998</v>
          </cell>
          <cell r="G464">
            <v>1.81</v>
          </cell>
          <cell r="H464">
            <v>1.66</v>
          </cell>
          <cell r="I464">
            <v>2.0499999999999998</v>
          </cell>
          <cell r="J464">
            <v>1.72</v>
          </cell>
          <cell r="K464">
            <v>1.57</v>
          </cell>
          <cell r="L464">
            <v>2.0299999999999998</v>
          </cell>
        </row>
        <row r="465">
          <cell r="B465">
            <v>7271</v>
          </cell>
          <cell r="C465" t="str">
            <v>BLOCO CERAMICO / TIJOLO VAZADO PARA ALVENARIA DE VEDACAO, 8 FUROS NA HORIZONTAL DE 9 X 19 X 19 CM (L X A X C)</v>
          </cell>
          <cell r="D465" t="str">
            <v>UN</v>
          </cell>
          <cell r="E465" t="str">
            <v>C</v>
          </cell>
          <cell r="F465">
            <v>1.1000000000000001</v>
          </cell>
          <cell r="G465">
            <v>0.98</v>
          </cell>
          <cell r="H465">
            <v>0.9</v>
          </cell>
          <cell r="I465">
            <v>1.1100000000000001</v>
          </cell>
          <cell r="J465">
            <v>0.93</v>
          </cell>
          <cell r="K465">
            <v>0.85</v>
          </cell>
          <cell r="L465">
            <v>1.1000000000000001</v>
          </cell>
        </row>
        <row r="466">
          <cell r="B466">
            <v>7268</v>
          </cell>
          <cell r="C466" t="str">
            <v>BLOCO CERAMICO / TIJOLO VAZADO PARA ALVENARIA DE VEDACAO, 8 FUROS NA HORIZONTAL DE 9 X 19 X 29 CM (L X A X C)</v>
          </cell>
          <cell r="D466" t="str">
            <v>UN</v>
          </cell>
          <cell r="E466" t="str">
            <v>CR</v>
          </cell>
          <cell r="F466">
            <v>1.71</v>
          </cell>
          <cell r="G466">
            <v>1.53</v>
          </cell>
          <cell r="H466">
            <v>1.4</v>
          </cell>
          <cell r="I466">
            <v>1.73</v>
          </cell>
          <cell r="J466">
            <v>1.45</v>
          </cell>
          <cell r="K466">
            <v>1.32</v>
          </cell>
          <cell r="L466">
            <v>1.71</v>
          </cell>
        </row>
        <row r="467">
          <cell r="B467">
            <v>44459</v>
          </cell>
          <cell r="C467" t="str">
            <v>BLOCO CERAMICO / TIJOLO VAZADO PARA ALVENARIA DE VEDACAO, 9 FUROS NA HORIZONTAL DE 11,5 X 14 X 24 CM (L X A X C)</v>
          </cell>
          <cell r="D467" t="str">
            <v>UN</v>
          </cell>
          <cell r="E467" t="str">
            <v>CR</v>
          </cell>
          <cell r="F467">
            <v>1.1100000000000001</v>
          </cell>
          <cell r="G467">
            <v>0.99</v>
          </cell>
          <cell r="H467">
            <v>0.91</v>
          </cell>
          <cell r="I467">
            <v>1.1200000000000001</v>
          </cell>
          <cell r="J467">
            <v>0.94</v>
          </cell>
          <cell r="K467">
            <v>0.85</v>
          </cell>
          <cell r="L467">
            <v>1.1100000000000001</v>
          </cell>
        </row>
        <row r="468">
          <cell r="B468">
            <v>44462</v>
          </cell>
          <cell r="C468" t="str">
            <v>BLOCO CERAMICO / TIJOLO VAZADO PARA ALVENARIA DE VEDACAO, 9 FUROS NA HORIZONTAL DE 14 X 19 X 29 CM (L X A X C)</v>
          </cell>
          <cell r="D468" t="str">
            <v>UN</v>
          </cell>
          <cell r="E468" t="str">
            <v>CR</v>
          </cell>
          <cell r="F468">
            <v>1.96</v>
          </cell>
          <cell r="G468">
            <v>1.75</v>
          </cell>
          <cell r="H468">
            <v>1.6</v>
          </cell>
          <cell r="I468">
            <v>1.98</v>
          </cell>
          <cell r="J468">
            <v>1.66</v>
          </cell>
          <cell r="K468">
            <v>1.51</v>
          </cell>
          <cell r="L468">
            <v>1.96</v>
          </cell>
        </row>
        <row r="469">
          <cell r="B469">
            <v>44463</v>
          </cell>
          <cell r="C469" t="str">
            <v>BLOCO CERAMICO / TIJOLO VAZADO PARA ALVENARIA DE VEDACAO, 9 FUROS NA HORIZONTAL DE 14 X 19 X 39 CM (L X A X C)</v>
          </cell>
          <cell r="D469" t="str">
            <v>UN</v>
          </cell>
          <cell r="E469" t="str">
            <v>CR</v>
          </cell>
          <cell r="F469">
            <v>2.5299999999999998</v>
          </cell>
          <cell r="G469">
            <v>2.25</v>
          </cell>
          <cell r="H469">
            <v>2.0699999999999998</v>
          </cell>
          <cell r="I469">
            <v>2.5499999999999998</v>
          </cell>
          <cell r="J469">
            <v>2.13</v>
          </cell>
          <cell r="K469">
            <v>1.95</v>
          </cell>
          <cell r="L469">
            <v>2.5299999999999998</v>
          </cell>
        </row>
        <row r="470">
          <cell r="B470">
            <v>44464</v>
          </cell>
          <cell r="C470" t="str">
            <v>BLOCO CERAMICO / TIJOLO VAZADO PARA ALVENARIA DE VEDACAO, 9 FUROS NA HORIZONTAL DE 19 X 19 X 29 CM (L X A X C)</v>
          </cell>
          <cell r="D470" t="str">
            <v>UN</v>
          </cell>
          <cell r="E470" t="str">
            <v>CR</v>
          </cell>
          <cell r="F470">
            <v>2.62</v>
          </cell>
          <cell r="G470">
            <v>2.33</v>
          </cell>
          <cell r="H470">
            <v>2.14</v>
          </cell>
          <cell r="I470">
            <v>2.64</v>
          </cell>
          <cell r="J470">
            <v>2.21</v>
          </cell>
          <cell r="K470">
            <v>2.02</v>
          </cell>
          <cell r="L470">
            <v>2.62</v>
          </cell>
        </row>
        <row r="471">
          <cell r="B471">
            <v>44465</v>
          </cell>
          <cell r="C471" t="str">
            <v>BLOCO CERAMICO / TIJOLO VAZADO PARA ALVENARIA DE VEDACAO, 9 FUROS NA HORIZONTAL DE 19 X 19 X 39 CM (L X A X C)</v>
          </cell>
          <cell r="D471" t="str">
            <v>UN</v>
          </cell>
          <cell r="E471" t="str">
            <v>CR</v>
          </cell>
          <cell r="F471">
            <v>3.59</v>
          </cell>
          <cell r="G471">
            <v>3.2</v>
          </cell>
          <cell r="H471">
            <v>2.94</v>
          </cell>
          <cell r="I471">
            <v>3.62</v>
          </cell>
          <cell r="J471">
            <v>3.04</v>
          </cell>
          <cell r="K471">
            <v>2.77</v>
          </cell>
          <cell r="L471">
            <v>3.59</v>
          </cell>
        </row>
        <row r="472">
          <cell r="B472">
            <v>38783</v>
          </cell>
          <cell r="C472" t="str">
            <v>BLOCO CERAMICO / TIJOLO VAZADO PARA ALVENARIA DE VEDACAO, FUROS NA HORIZONTAL DE 11,5 X 19 X 19 CM (L X A X C)</v>
          </cell>
          <cell r="D472" t="str">
            <v>UN</v>
          </cell>
          <cell r="E472" t="str">
            <v>CR</v>
          </cell>
          <cell r="F472">
            <v>1.26</v>
          </cell>
          <cell r="G472">
            <v>1.1200000000000001</v>
          </cell>
          <cell r="H472">
            <v>1.03</v>
          </cell>
          <cell r="I472">
            <v>1.27</v>
          </cell>
          <cell r="J472">
            <v>1.06</v>
          </cell>
          <cell r="K472">
            <v>0.97</v>
          </cell>
          <cell r="L472">
            <v>1.26</v>
          </cell>
        </row>
        <row r="473">
          <cell r="B473">
            <v>44466</v>
          </cell>
          <cell r="C473" t="str">
            <v>BLOCO CERAMICO / TIJOLO VAZADO PARA ALVENARIA DE VEDACAO, FUROS NA VERTICAL DE 11,5 X 19 X 29 CM (L X A X C)</v>
          </cell>
          <cell r="D473" t="str">
            <v>UN</v>
          </cell>
          <cell r="E473" t="str">
            <v>CR</v>
          </cell>
          <cell r="F473">
            <v>2.5499999999999998</v>
          </cell>
          <cell r="G473">
            <v>2.27</v>
          </cell>
          <cell r="H473">
            <v>2.09</v>
          </cell>
          <cell r="I473">
            <v>2.58</v>
          </cell>
          <cell r="J473">
            <v>2.16</v>
          </cell>
          <cell r="K473">
            <v>1.97</v>
          </cell>
          <cell r="L473">
            <v>2.5499999999999998</v>
          </cell>
        </row>
        <row r="474">
          <cell r="B474">
            <v>44467</v>
          </cell>
          <cell r="C474" t="str">
            <v>BLOCO CERAMICO / TIJOLO VAZADO PARA ALVENARIA DE VEDACAO, FUROS NA VERTICAL DE 11,5 X 19 X 39 CM (L X A X C)</v>
          </cell>
          <cell r="D474" t="str">
            <v>UN</v>
          </cell>
          <cell r="E474" t="str">
            <v>CR</v>
          </cell>
          <cell r="F474">
            <v>3.07</v>
          </cell>
          <cell r="G474">
            <v>2.73</v>
          </cell>
          <cell r="H474">
            <v>2.5099999999999998</v>
          </cell>
          <cell r="I474">
            <v>3.1</v>
          </cell>
          <cell r="J474">
            <v>2.59</v>
          </cell>
          <cell r="K474">
            <v>2.37</v>
          </cell>
          <cell r="L474">
            <v>3.07</v>
          </cell>
        </row>
        <row r="475">
          <cell r="B475">
            <v>44468</v>
          </cell>
          <cell r="C475" t="str">
            <v>BLOCO CERAMICO / TIJOLO VAZADO PARA ALVENARIA DE VEDACAO, FUROS NA VERTICAL DE 14 X 19 X 29 CM (L X A X C)</v>
          </cell>
          <cell r="D475" t="str">
            <v>UN</v>
          </cell>
          <cell r="E475" t="str">
            <v>CR</v>
          </cell>
          <cell r="F475">
            <v>2.66</v>
          </cell>
          <cell r="G475">
            <v>2.37</v>
          </cell>
          <cell r="H475">
            <v>2.1800000000000002</v>
          </cell>
          <cell r="I475">
            <v>2.69</v>
          </cell>
          <cell r="J475">
            <v>2.25</v>
          </cell>
          <cell r="K475">
            <v>2.06</v>
          </cell>
          <cell r="L475">
            <v>2.66</v>
          </cell>
        </row>
        <row r="476">
          <cell r="B476">
            <v>37593</v>
          </cell>
          <cell r="C476" t="str">
            <v>BLOCO CERAMICO / TIJOLO VAZADO PARA ALVENARIA DE VEDACAO, FUROS NA VERTICAL DE 14 X 19 X 39 CM (L X A X C)</v>
          </cell>
          <cell r="D476" t="str">
            <v>UN</v>
          </cell>
          <cell r="E476" t="str">
            <v>CR</v>
          </cell>
          <cell r="F476">
            <v>3.43</v>
          </cell>
          <cell r="G476">
            <v>3.06</v>
          </cell>
          <cell r="H476">
            <v>2.81</v>
          </cell>
          <cell r="I476">
            <v>3.46</v>
          </cell>
          <cell r="J476">
            <v>2.9</v>
          </cell>
          <cell r="K476">
            <v>2.65</v>
          </cell>
          <cell r="L476">
            <v>3.43</v>
          </cell>
        </row>
        <row r="477">
          <cell r="B477">
            <v>37594</v>
          </cell>
          <cell r="C477" t="str">
            <v>BLOCO CERAMICO / TIJOLO VAZADO PARA ALVENARIA DE VEDACAO, FUROS NA VERTICAL DE 19 X 19 X 39 CM (L X A X C)</v>
          </cell>
          <cell r="D477" t="str">
            <v>UN</v>
          </cell>
          <cell r="E477" t="str">
            <v>CR</v>
          </cell>
          <cell r="F477">
            <v>4.07</v>
          </cell>
          <cell r="G477">
            <v>3.63</v>
          </cell>
          <cell r="H477">
            <v>3.33</v>
          </cell>
          <cell r="I477">
            <v>4.1100000000000003</v>
          </cell>
          <cell r="J477">
            <v>3.44</v>
          </cell>
          <cell r="K477">
            <v>3.15</v>
          </cell>
          <cell r="L477">
            <v>4.07</v>
          </cell>
        </row>
        <row r="478">
          <cell r="B478">
            <v>37592</v>
          </cell>
          <cell r="C478" t="str">
            <v>BLOCO CERAMICO / TIJOLO VAZADO PARA ALVENARIA DE VEDACAO, FUROS NA VERTICAL DE 9 X 19 X 39 CM (L X A X C)</v>
          </cell>
          <cell r="D478" t="str">
            <v>UN</v>
          </cell>
          <cell r="E478" t="str">
            <v>CR</v>
          </cell>
          <cell r="F478">
            <v>2.71</v>
          </cell>
          <cell r="G478">
            <v>2.42</v>
          </cell>
          <cell r="H478">
            <v>2.2200000000000002</v>
          </cell>
          <cell r="I478">
            <v>2.74</v>
          </cell>
          <cell r="J478">
            <v>2.29</v>
          </cell>
          <cell r="K478">
            <v>2.1</v>
          </cell>
          <cell r="L478">
            <v>2.71</v>
          </cell>
        </row>
        <row r="479">
          <cell r="B479">
            <v>41372</v>
          </cell>
          <cell r="C479" t="str">
            <v>BLOCO CONCRETO CELULAR AUTOCLAVADO 12,5 X 30 X 60 CM (E X A X C)</v>
          </cell>
          <cell r="D479" t="str">
            <v>M2</v>
          </cell>
          <cell r="E479" t="str">
            <v>CR</v>
          </cell>
          <cell r="F479"/>
          <cell r="G479"/>
          <cell r="H479"/>
          <cell r="I479"/>
          <cell r="J479"/>
          <cell r="K479"/>
          <cell r="L479"/>
        </row>
        <row r="480">
          <cell r="B480">
            <v>41371</v>
          </cell>
          <cell r="C480" t="str">
            <v>BLOCO CONCRETO CELULAR AUTOCLAVADO 7,5 X 30 X 60 CM (E X A X C)</v>
          </cell>
          <cell r="D480" t="str">
            <v>M2</v>
          </cell>
          <cell r="E480" t="str">
            <v>CR</v>
          </cell>
          <cell r="F480"/>
          <cell r="G480"/>
          <cell r="H480"/>
          <cell r="I480"/>
          <cell r="J480"/>
          <cell r="K480"/>
          <cell r="L480"/>
        </row>
        <row r="481">
          <cell r="B481">
            <v>34556</v>
          </cell>
          <cell r="C481" t="str">
            <v>BLOCO DE CONCRETO ESTRUTURAL 14 X 19 X 29 CM, FBK 10 MPA (NBR 6136)</v>
          </cell>
          <cell r="D481" t="str">
            <v>UN</v>
          </cell>
          <cell r="E481" t="str">
            <v>CR</v>
          </cell>
          <cell r="F481">
            <v>7.39</v>
          </cell>
          <cell r="G481">
            <v>4.18</v>
          </cell>
          <cell r="H481">
            <v>5.58</v>
          </cell>
          <cell r="I481">
            <v>5.42</v>
          </cell>
          <cell r="J481">
            <v>4.03</v>
          </cell>
          <cell r="K481">
            <v>5.1100000000000003</v>
          </cell>
          <cell r="L481">
            <v>5.73</v>
          </cell>
        </row>
        <row r="482">
          <cell r="B482">
            <v>37873</v>
          </cell>
          <cell r="C482" t="str">
            <v>BLOCO DE CONCRETO ESTRUTURAL 14 X 19 X 29 CM, FBK 12 MPA (NBR 6136)</v>
          </cell>
          <cell r="D482" t="str">
            <v>UN</v>
          </cell>
          <cell r="E482" t="str">
            <v>CR</v>
          </cell>
          <cell r="F482">
            <v>7.52</v>
          </cell>
          <cell r="G482">
            <v>4.26</v>
          </cell>
          <cell r="H482">
            <v>5.68</v>
          </cell>
          <cell r="I482">
            <v>5.52</v>
          </cell>
          <cell r="J482">
            <v>4.0999999999999996</v>
          </cell>
          <cell r="K482">
            <v>5.2</v>
          </cell>
          <cell r="L482">
            <v>5.83</v>
          </cell>
        </row>
        <row r="483">
          <cell r="B483">
            <v>34564</v>
          </cell>
          <cell r="C483" t="str">
            <v>BLOCO DE CONCRETO ESTRUTURAL 14 X 19 X 29 CM, FBK 14 MPA (NBR 6136)</v>
          </cell>
          <cell r="D483" t="str">
            <v>UN</v>
          </cell>
          <cell r="E483" t="str">
            <v>CR</v>
          </cell>
          <cell r="F483">
            <v>7.88</v>
          </cell>
          <cell r="G483">
            <v>4.46</v>
          </cell>
          <cell r="H483">
            <v>5.95</v>
          </cell>
          <cell r="I483">
            <v>5.78</v>
          </cell>
          <cell r="J483">
            <v>4.29</v>
          </cell>
          <cell r="K483">
            <v>5.45</v>
          </cell>
          <cell r="L483">
            <v>6.11</v>
          </cell>
        </row>
        <row r="484">
          <cell r="B484">
            <v>34565</v>
          </cell>
          <cell r="C484" t="str">
            <v>BLOCO DE CONCRETO ESTRUTURAL 14 X 19 X 29 CM, FBK 16 MPA (NBR 6136)</v>
          </cell>
          <cell r="D484" t="str">
            <v>UN</v>
          </cell>
          <cell r="E484" t="str">
            <v>CR</v>
          </cell>
          <cell r="F484">
            <v>8.33</v>
          </cell>
          <cell r="G484">
            <v>4.72</v>
          </cell>
          <cell r="H484">
            <v>6.29</v>
          </cell>
          <cell r="I484">
            <v>6.11</v>
          </cell>
          <cell r="J484">
            <v>4.54</v>
          </cell>
          <cell r="K484">
            <v>5.76</v>
          </cell>
          <cell r="L484">
            <v>6.46</v>
          </cell>
        </row>
        <row r="485">
          <cell r="B485">
            <v>38590</v>
          </cell>
          <cell r="C485" t="str">
            <v>BLOCO DE CONCRETO ESTRUTURAL 14 X 19 X 29 CM, FBK 4,5 MPA (NBR 6136)</v>
          </cell>
          <cell r="D485" t="str">
            <v>UN</v>
          </cell>
          <cell r="E485" t="str">
            <v>CR</v>
          </cell>
          <cell r="F485">
            <v>6.16</v>
          </cell>
          <cell r="G485">
            <v>3.48</v>
          </cell>
          <cell r="H485">
            <v>4.6500000000000004</v>
          </cell>
          <cell r="I485">
            <v>4.5199999999999996</v>
          </cell>
          <cell r="J485">
            <v>3.36</v>
          </cell>
          <cell r="K485">
            <v>4.26</v>
          </cell>
          <cell r="L485">
            <v>4.78</v>
          </cell>
        </row>
        <row r="486">
          <cell r="B486">
            <v>34566</v>
          </cell>
          <cell r="C486" t="str">
            <v>BLOCO DE CONCRETO ESTRUTURAL 14 X 19 X 29 CM, FBK 6 MPA (NBR 6136)</v>
          </cell>
          <cell r="D486" t="str">
            <v>UN</v>
          </cell>
          <cell r="E486" t="str">
            <v>CR</v>
          </cell>
          <cell r="F486">
            <v>6.47</v>
          </cell>
          <cell r="G486">
            <v>3.66</v>
          </cell>
          <cell r="H486">
            <v>4.88</v>
          </cell>
          <cell r="I486">
            <v>4.75</v>
          </cell>
          <cell r="J486">
            <v>3.52</v>
          </cell>
          <cell r="K486">
            <v>4.47</v>
          </cell>
          <cell r="L486">
            <v>5.0199999999999996</v>
          </cell>
        </row>
        <row r="487">
          <cell r="B487">
            <v>34567</v>
          </cell>
          <cell r="C487" t="str">
            <v>BLOCO DE CONCRETO ESTRUTURAL 14 X 19 X 29 CM, FBK 8 MPA (NBR 6136)</v>
          </cell>
          <cell r="D487" t="str">
            <v>UN</v>
          </cell>
          <cell r="E487" t="str">
            <v>CR</v>
          </cell>
          <cell r="F487">
            <v>6.86</v>
          </cell>
          <cell r="G487">
            <v>3.88</v>
          </cell>
          <cell r="H487">
            <v>5.17</v>
          </cell>
          <cell r="I487">
            <v>5.03</v>
          </cell>
          <cell r="J487">
            <v>3.74</v>
          </cell>
          <cell r="K487">
            <v>4.74</v>
          </cell>
          <cell r="L487">
            <v>5.32</v>
          </cell>
        </row>
        <row r="488">
          <cell r="B488">
            <v>38591</v>
          </cell>
          <cell r="C488" t="str">
            <v>BLOCO DE CONCRETO ESTRUTURAL 14 X 19 X 34 CM, FBK 4,5 MPA (NBR 6136)</v>
          </cell>
          <cell r="D488" t="str">
            <v>UN</v>
          </cell>
          <cell r="E488" t="str">
            <v>CR</v>
          </cell>
          <cell r="F488">
            <v>6.23</v>
          </cell>
          <cell r="G488">
            <v>3.52</v>
          </cell>
          <cell r="H488">
            <v>4.7</v>
          </cell>
          <cell r="I488">
            <v>4.57</v>
          </cell>
          <cell r="J488">
            <v>3.39</v>
          </cell>
          <cell r="K488">
            <v>4.3099999999999996</v>
          </cell>
          <cell r="L488">
            <v>4.83</v>
          </cell>
        </row>
        <row r="489">
          <cell r="B489">
            <v>34568</v>
          </cell>
          <cell r="C489" t="str">
            <v>BLOCO DE CONCRETO ESTRUTURAL 14 X 19 X 39 CM, FBK 10 MPA (NBR 6136)</v>
          </cell>
          <cell r="D489" t="str">
            <v>UN</v>
          </cell>
          <cell r="E489" t="str">
            <v>CR</v>
          </cell>
          <cell r="F489">
            <v>8.11</v>
          </cell>
          <cell r="G489">
            <v>4.59</v>
          </cell>
          <cell r="H489">
            <v>6.12</v>
          </cell>
          <cell r="I489">
            <v>5.95</v>
          </cell>
          <cell r="J489">
            <v>4.42</v>
          </cell>
          <cell r="K489">
            <v>5.61</v>
          </cell>
          <cell r="L489">
            <v>6.29</v>
          </cell>
        </row>
        <row r="490">
          <cell r="B490">
            <v>34569</v>
          </cell>
          <cell r="C490" t="str">
            <v>BLOCO DE CONCRETO ESTRUTURAL 14 X 19 X 39 CM, FBK 12 MPA (NBR 6136)</v>
          </cell>
          <cell r="D490" t="str">
            <v>UN</v>
          </cell>
          <cell r="E490" t="str">
            <v>CR</v>
          </cell>
          <cell r="F490">
            <v>8.33</v>
          </cell>
          <cell r="G490">
            <v>4.72</v>
          </cell>
          <cell r="H490">
            <v>6.29</v>
          </cell>
          <cell r="I490">
            <v>6.11</v>
          </cell>
          <cell r="J490">
            <v>4.54</v>
          </cell>
          <cell r="K490">
            <v>5.76</v>
          </cell>
          <cell r="L490">
            <v>6.46</v>
          </cell>
        </row>
        <row r="491">
          <cell r="B491">
            <v>34570</v>
          </cell>
          <cell r="C491" t="str">
            <v>BLOCO DE CONCRETO ESTRUTURAL 14 X 19 X 39 CM, FBK 14 MPA (NBR 6136)</v>
          </cell>
          <cell r="D491" t="str">
            <v>UN</v>
          </cell>
          <cell r="E491" t="str">
            <v>CR</v>
          </cell>
          <cell r="F491">
            <v>9.0500000000000007</v>
          </cell>
          <cell r="G491">
            <v>5.12</v>
          </cell>
          <cell r="H491">
            <v>6.83</v>
          </cell>
          <cell r="I491">
            <v>6.64</v>
          </cell>
          <cell r="J491">
            <v>4.93</v>
          </cell>
          <cell r="K491">
            <v>6.26</v>
          </cell>
          <cell r="L491">
            <v>7.02</v>
          </cell>
        </row>
        <row r="492">
          <cell r="B492">
            <v>25070</v>
          </cell>
          <cell r="C492" t="str">
            <v>BLOCO DE CONCRETO ESTRUTURAL 14 X 19 X 39 CM, FBK 4,5 MPA (NBR 6136)</v>
          </cell>
          <cell r="D492" t="str">
            <v>UN</v>
          </cell>
          <cell r="E492" t="str">
            <v>CR</v>
          </cell>
          <cell r="F492">
            <v>6.81</v>
          </cell>
          <cell r="G492">
            <v>3.85</v>
          </cell>
          <cell r="H492">
            <v>5.14</v>
          </cell>
          <cell r="I492">
            <v>4.99</v>
          </cell>
          <cell r="J492">
            <v>3.71</v>
          </cell>
          <cell r="K492">
            <v>4.71</v>
          </cell>
          <cell r="L492">
            <v>5.28</v>
          </cell>
        </row>
        <row r="493">
          <cell r="B493">
            <v>34571</v>
          </cell>
          <cell r="C493" t="str">
            <v>BLOCO DE CONCRETO ESTRUTURAL 14 X 19 X 39 CM, FBK 6 MPA (NBR 6136)</v>
          </cell>
          <cell r="D493" t="str">
            <v>UN</v>
          </cell>
          <cell r="E493" t="str">
            <v>CR</v>
          </cell>
          <cell r="F493">
            <v>6.87</v>
          </cell>
          <cell r="G493">
            <v>3.89</v>
          </cell>
          <cell r="H493">
            <v>5.19</v>
          </cell>
          <cell r="I493">
            <v>5.04</v>
          </cell>
          <cell r="J493">
            <v>3.74</v>
          </cell>
          <cell r="K493">
            <v>4.75</v>
          </cell>
          <cell r="L493">
            <v>5.33</v>
          </cell>
        </row>
        <row r="494">
          <cell r="B494">
            <v>34573</v>
          </cell>
          <cell r="C494" t="str">
            <v>BLOCO DE CONCRETO ESTRUTURAL 14 X 19 X 39 CM, FBK 8 MPA (NBR 6136)</v>
          </cell>
          <cell r="D494" t="str">
            <v>UN</v>
          </cell>
          <cell r="E494" t="str">
            <v>CR</v>
          </cell>
          <cell r="F494">
            <v>7.23</v>
          </cell>
          <cell r="G494">
            <v>4.09</v>
          </cell>
          <cell r="H494">
            <v>5.46</v>
          </cell>
          <cell r="I494">
            <v>5.3</v>
          </cell>
          <cell r="J494">
            <v>3.94</v>
          </cell>
          <cell r="K494">
            <v>5</v>
          </cell>
          <cell r="L494">
            <v>5.61</v>
          </cell>
        </row>
        <row r="495">
          <cell r="B495">
            <v>37107</v>
          </cell>
          <cell r="C495" t="str">
            <v>BLOCO DE CONCRETO ESTRUTURAL 14 X 19 X 39, FCK 16 MPA (NBR 6136)</v>
          </cell>
          <cell r="D495" t="str">
            <v>UN</v>
          </cell>
          <cell r="E495" t="str">
            <v>CR</v>
          </cell>
          <cell r="F495">
            <v>9.5500000000000007</v>
          </cell>
          <cell r="G495">
            <v>5.4</v>
          </cell>
          <cell r="H495">
            <v>7.21</v>
          </cell>
          <cell r="I495">
            <v>7.01</v>
          </cell>
          <cell r="J495">
            <v>5.2</v>
          </cell>
          <cell r="K495">
            <v>6.61</v>
          </cell>
          <cell r="L495">
            <v>7.41</v>
          </cell>
        </row>
        <row r="496">
          <cell r="B496">
            <v>34576</v>
          </cell>
          <cell r="C496" t="str">
            <v>BLOCO DE CONCRETO ESTRUTURAL 19 X 19 X 39 CM, FBK 10 MPA (NBR 6136)</v>
          </cell>
          <cell r="D496" t="str">
            <v>UN</v>
          </cell>
          <cell r="E496" t="str">
            <v>CR</v>
          </cell>
          <cell r="F496">
            <v>10.54</v>
          </cell>
          <cell r="G496">
            <v>5.96</v>
          </cell>
          <cell r="H496">
            <v>7.95</v>
          </cell>
          <cell r="I496">
            <v>7.73</v>
          </cell>
          <cell r="J496">
            <v>5.74</v>
          </cell>
          <cell r="K496">
            <v>7.29</v>
          </cell>
          <cell r="L496">
            <v>8.18</v>
          </cell>
        </row>
        <row r="497">
          <cell r="B497">
            <v>34577</v>
          </cell>
          <cell r="C497" t="str">
            <v>BLOCO DE CONCRETO ESTRUTURAL 19 X 19 X 39 CM, FBK 12 MPA (NBR 6136)</v>
          </cell>
          <cell r="D497" t="str">
            <v>UN</v>
          </cell>
          <cell r="E497" t="str">
            <v>CR</v>
          </cell>
          <cell r="F497">
            <v>11</v>
          </cell>
          <cell r="G497">
            <v>6.22</v>
          </cell>
          <cell r="H497">
            <v>8.3000000000000007</v>
          </cell>
          <cell r="I497">
            <v>8.07</v>
          </cell>
          <cell r="J497">
            <v>5.99</v>
          </cell>
          <cell r="K497">
            <v>7.61</v>
          </cell>
          <cell r="L497">
            <v>8.5299999999999994</v>
          </cell>
        </row>
        <row r="498">
          <cell r="B498">
            <v>34578</v>
          </cell>
          <cell r="C498" t="str">
            <v>BLOCO DE CONCRETO ESTRUTURAL 19 X 19 X 39 CM, FBK 14 MPA (NBR 6136)</v>
          </cell>
          <cell r="D498" t="str">
            <v>UN</v>
          </cell>
          <cell r="E498" t="str">
            <v>CR</v>
          </cell>
          <cell r="F498">
            <v>11.92</v>
          </cell>
          <cell r="G498">
            <v>6.75</v>
          </cell>
          <cell r="H498">
            <v>9</v>
          </cell>
          <cell r="I498">
            <v>8.75</v>
          </cell>
          <cell r="J498">
            <v>6.5</v>
          </cell>
          <cell r="K498">
            <v>8.25</v>
          </cell>
          <cell r="L498">
            <v>9.25</v>
          </cell>
        </row>
        <row r="499">
          <cell r="B499">
            <v>34579</v>
          </cell>
          <cell r="C499" t="str">
            <v>BLOCO DE CONCRETO ESTRUTURAL 19 X 19 X 39 CM, FBK 16 MPA (NBR 6136)</v>
          </cell>
          <cell r="D499" t="str">
            <v>UN</v>
          </cell>
          <cell r="E499" t="str">
            <v>CR</v>
          </cell>
          <cell r="F499">
            <v>12.72</v>
          </cell>
          <cell r="G499">
            <v>7.2</v>
          </cell>
          <cell r="H499">
            <v>9.6</v>
          </cell>
          <cell r="I499">
            <v>9.33</v>
          </cell>
          <cell r="J499">
            <v>6.93</v>
          </cell>
          <cell r="K499">
            <v>8.8000000000000007</v>
          </cell>
          <cell r="L499">
            <v>9.86</v>
          </cell>
        </row>
        <row r="500">
          <cell r="B500">
            <v>25067</v>
          </cell>
          <cell r="C500" t="str">
            <v>BLOCO DE CONCRETO ESTRUTURAL 19 X 19 X 39 CM, FBK 4,5 MPA (NBR 6136)</v>
          </cell>
          <cell r="D500" t="str">
            <v>UN</v>
          </cell>
          <cell r="E500" t="str">
            <v>CR</v>
          </cell>
          <cell r="F500">
            <v>8.51</v>
          </cell>
          <cell r="G500">
            <v>4.82</v>
          </cell>
          <cell r="H500">
            <v>6.42</v>
          </cell>
          <cell r="I500">
            <v>6.25</v>
          </cell>
          <cell r="J500">
            <v>4.6399999999999997</v>
          </cell>
          <cell r="K500">
            <v>5.89</v>
          </cell>
          <cell r="L500">
            <v>6.6</v>
          </cell>
        </row>
        <row r="501">
          <cell r="B501">
            <v>34580</v>
          </cell>
          <cell r="C501" t="str">
            <v>BLOCO DE CONCRETO ESTRUTURAL 19 X 19 X 39 CM, FBK 8 MPA (NBR 6136)</v>
          </cell>
          <cell r="D501" t="str">
            <v>UN</v>
          </cell>
          <cell r="E501" t="str">
            <v>CR</v>
          </cell>
          <cell r="F501">
            <v>9.5</v>
          </cell>
          <cell r="G501">
            <v>5.38</v>
          </cell>
          <cell r="H501">
            <v>7.17</v>
          </cell>
          <cell r="I501">
            <v>6.97</v>
          </cell>
          <cell r="J501">
            <v>5.18</v>
          </cell>
          <cell r="K501">
            <v>6.57</v>
          </cell>
          <cell r="L501">
            <v>7.37</v>
          </cell>
        </row>
        <row r="502">
          <cell r="B502">
            <v>25071</v>
          </cell>
          <cell r="C502" t="str">
            <v>BLOCO DE CONCRETO ESTRUTURAL 9 X 19 X 39 CM, FBK 4,5 MPA (NBR 6136)</v>
          </cell>
          <cell r="D502" t="str">
            <v>UN</v>
          </cell>
          <cell r="E502" t="str">
            <v>CR</v>
          </cell>
          <cell r="F502">
            <v>4.7300000000000004</v>
          </cell>
          <cell r="G502">
            <v>2.68</v>
          </cell>
          <cell r="H502">
            <v>3.57</v>
          </cell>
          <cell r="I502">
            <v>3.47</v>
          </cell>
          <cell r="J502">
            <v>2.58</v>
          </cell>
          <cell r="K502">
            <v>3.27</v>
          </cell>
          <cell r="L502">
            <v>3.67</v>
          </cell>
        </row>
        <row r="503">
          <cell r="B503">
            <v>44171</v>
          </cell>
          <cell r="C503" t="str">
            <v>BLOCO DE ENGATE RAPIDO PARA BASTIDOR TIPO M10</v>
          </cell>
          <cell r="D503" t="str">
            <v>UN</v>
          </cell>
          <cell r="E503" t="str">
            <v>CR</v>
          </cell>
          <cell r="F503">
            <v>31.4</v>
          </cell>
          <cell r="G503">
            <v>22.02</v>
          </cell>
          <cell r="H503">
            <v>31.51</v>
          </cell>
          <cell r="I503"/>
          <cell r="J503">
            <v>22.34</v>
          </cell>
          <cell r="K503">
            <v>21.62</v>
          </cell>
          <cell r="L503"/>
        </row>
        <row r="504">
          <cell r="B504">
            <v>38395</v>
          </cell>
          <cell r="C504" t="str">
            <v>BLOCO DE ESPUMA MULTIUSO *23X 13 X 8* CM</v>
          </cell>
          <cell r="D504" t="str">
            <v>UN</v>
          </cell>
          <cell r="E504" t="str">
            <v>CR</v>
          </cell>
          <cell r="F504">
            <v>9.41</v>
          </cell>
          <cell r="G504">
            <v>8</v>
          </cell>
          <cell r="H504">
            <v>6.04</v>
          </cell>
          <cell r="I504">
            <v>8.1199999999999992</v>
          </cell>
          <cell r="J504">
            <v>7.95</v>
          </cell>
          <cell r="K504">
            <v>6.71</v>
          </cell>
          <cell r="L504">
            <v>9.41</v>
          </cell>
        </row>
        <row r="505">
          <cell r="B505">
            <v>34583</v>
          </cell>
          <cell r="C505" t="str">
            <v>BLOCO DE GESSO COMPACTO / MACICO, BRANCO, E = 10 CM, DIMENSOES *67 X 50* CM</v>
          </cell>
          <cell r="D505" t="str">
            <v>M2</v>
          </cell>
          <cell r="E505" t="str">
            <v>CR</v>
          </cell>
          <cell r="F505">
            <v>77.23</v>
          </cell>
          <cell r="G505">
            <v>71.52</v>
          </cell>
          <cell r="H505">
            <v>60.83</v>
          </cell>
          <cell r="I505">
            <v>61.79</v>
          </cell>
          <cell r="J505">
            <v>57.21</v>
          </cell>
          <cell r="K505">
            <v>56.9</v>
          </cell>
          <cell r="L505">
            <v>54.19</v>
          </cell>
        </row>
        <row r="506">
          <cell r="B506">
            <v>34584</v>
          </cell>
          <cell r="C506" t="str">
            <v>BLOCO DE GESSO VAZADO, BRANCO, E = *7* CM, DIMENSOES *67 X 50* CM</v>
          </cell>
          <cell r="D506" t="str">
            <v>M2</v>
          </cell>
          <cell r="E506" t="str">
            <v>CR</v>
          </cell>
          <cell r="F506">
            <v>56.64</v>
          </cell>
          <cell r="G506">
            <v>52.45</v>
          </cell>
          <cell r="H506">
            <v>44.61</v>
          </cell>
          <cell r="I506">
            <v>45.31</v>
          </cell>
          <cell r="J506">
            <v>41.96</v>
          </cell>
          <cell r="K506">
            <v>41.73</v>
          </cell>
          <cell r="L506">
            <v>39.74</v>
          </cell>
        </row>
        <row r="507">
          <cell r="B507">
            <v>709</v>
          </cell>
          <cell r="C507" t="str">
            <v>BLOCO DE POLIETILENO ALTA DENSIDADE, *27* X *30* X *100* CM, ACOMPANHADOS PLACAS TERMINAIS E LONGARINAS, PARA FUNDO DE FILTRO</v>
          </cell>
          <cell r="D507" t="str">
            <v>M2</v>
          </cell>
          <cell r="E507" t="str">
            <v>CR</v>
          </cell>
          <cell r="F507">
            <v>797.72</v>
          </cell>
          <cell r="G507"/>
          <cell r="H507"/>
          <cell r="I507"/>
          <cell r="J507"/>
          <cell r="K507"/>
          <cell r="L507"/>
        </row>
        <row r="508">
          <cell r="B508">
            <v>34592</v>
          </cell>
          <cell r="C508" t="str">
            <v>BLOCO DE VEDACAO CONCRETO 14 X 19 X 29 CM (CLASSE C - NBR 6136)</v>
          </cell>
          <cell r="D508" t="str">
            <v>UN</v>
          </cell>
          <cell r="E508" t="str">
            <v>CR</v>
          </cell>
          <cell r="F508">
            <v>5.41</v>
          </cell>
          <cell r="G508">
            <v>3.06</v>
          </cell>
          <cell r="H508">
            <v>4.08</v>
          </cell>
          <cell r="I508">
            <v>3.97</v>
          </cell>
          <cell r="J508">
            <v>2.95</v>
          </cell>
          <cell r="K508">
            <v>3.74</v>
          </cell>
          <cell r="L508">
            <v>4.2</v>
          </cell>
        </row>
        <row r="509">
          <cell r="B509">
            <v>34599</v>
          </cell>
          <cell r="C509" t="str">
            <v>BLOCO DE VEDACAO CONCRETO APARENTE 9 X 19 X 39 CM (CLASSE C - NBR 6136)</v>
          </cell>
          <cell r="D509" t="str">
            <v>UN</v>
          </cell>
          <cell r="E509" t="str">
            <v>CR</v>
          </cell>
          <cell r="F509">
            <v>4.8600000000000003</v>
          </cell>
          <cell r="G509">
            <v>2.75</v>
          </cell>
          <cell r="H509">
            <v>3.67</v>
          </cell>
          <cell r="I509">
            <v>3.57</v>
          </cell>
          <cell r="J509">
            <v>2.65</v>
          </cell>
          <cell r="K509">
            <v>3.36</v>
          </cell>
          <cell r="L509">
            <v>3.77</v>
          </cell>
        </row>
        <row r="510">
          <cell r="B510">
            <v>651</v>
          </cell>
          <cell r="C510" t="str">
            <v>BLOCO DE VEDACAO DE CONCRETO 14 X 19 X 39 CM (CLASSE C - NBR 6136)</v>
          </cell>
          <cell r="D510" t="str">
            <v>UN</v>
          </cell>
          <cell r="E510" t="str">
            <v>CR</v>
          </cell>
          <cell r="F510">
            <v>5.97</v>
          </cell>
          <cell r="G510">
            <v>3.37</v>
          </cell>
          <cell r="H510">
            <v>4.5</v>
          </cell>
          <cell r="I510">
            <v>4.38</v>
          </cell>
          <cell r="J510">
            <v>3.25</v>
          </cell>
          <cell r="K510">
            <v>4.13</v>
          </cell>
          <cell r="L510">
            <v>4.63</v>
          </cell>
        </row>
        <row r="511">
          <cell r="B511">
            <v>654</v>
          </cell>
          <cell r="C511" t="str">
            <v>BLOCO DE VEDACAO DE CONCRETO 19 X 19 X 39 CM (CLASSE C - NBR 6136)</v>
          </cell>
          <cell r="D511" t="str">
            <v>UN</v>
          </cell>
          <cell r="E511" t="str">
            <v>CR</v>
          </cell>
          <cell r="F511">
            <v>7.39</v>
          </cell>
          <cell r="G511">
            <v>4.18</v>
          </cell>
          <cell r="H511">
            <v>5.58</v>
          </cell>
          <cell r="I511">
            <v>5.42</v>
          </cell>
          <cell r="J511">
            <v>4.03</v>
          </cell>
          <cell r="K511">
            <v>5.1100000000000003</v>
          </cell>
          <cell r="L511">
            <v>5.73</v>
          </cell>
        </row>
        <row r="512">
          <cell r="B512">
            <v>37103</v>
          </cell>
          <cell r="C512" t="str">
            <v>BLOCO DE VEDACAO DE CONCRETO APARENTE 14 X 19 X 39 CM (CLASSE C - NBR 6136)</v>
          </cell>
          <cell r="D512" t="str">
            <v>UN</v>
          </cell>
          <cell r="E512" t="str">
            <v>CR</v>
          </cell>
          <cell r="F512">
            <v>6.19</v>
          </cell>
          <cell r="G512">
            <v>3.5</v>
          </cell>
          <cell r="H512">
            <v>4.67</v>
          </cell>
          <cell r="I512">
            <v>4.54</v>
          </cell>
          <cell r="J512">
            <v>3.37</v>
          </cell>
          <cell r="K512">
            <v>4.28</v>
          </cell>
          <cell r="L512">
            <v>4.8</v>
          </cell>
        </row>
        <row r="513">
          <cell r="B513">
            <v>34555</v>
          </cell>
          <cell r="C513" t="str">
            <v>BLOCO DE VEDACAO DE CONCRETO APARENTE 19 X 19 X 39 CM (CLASSE C - NBR 6136)</v>
          </cell>
          <cell r="D513" t="str">
            <v>UN</v>
          </cell>
          <cell r="E513" t="str">
            <v>CR</v>
          </cell>
          <cell r="F513">
            <v>7.86</v>
          </cell>
          <cell r="G513">
            <v>4.45</v>
          </cell>
          <cell r="H513">
            <v>5.93</v>
          </cell>
          <cell r="I513">
            <v>5.77</v>
          </cell>
          <cell r="J513">
            <v>4.28</v>
          </cell>
          <cell r="K513">
            <v>5.44</v>
          </cell>
          <cell r="L513">
            <v>6.1</v>
          </cell>
        </row>
        <row r="514">
          <cell r="B514">
            <v>674</v>
          </cell>
          <cell r="C514" t="str">
            <v>BLOCO DE VEDACAO DE CONCRETO CELULAR AUTOCLAVADO 10 X 30 X 60 CM (E X A X C)</v>
          </cell>
          <cell r="D514" t="str">
            <v>M2</v>
          </cell>
          <cell r="E514" t="str">
            <v>CR</v>
          </cell>
          <cell r="F514"/>
          <cell r="G514"/>
          <cell r="H514"/>
          <cell r="I514"/>
          <cell r="J514"/>
          <cell r="K514"/>
          <cell r="L514"/>
        </row>
        <row r="515">
          <cell r="B515">
            <v>34600</v>
          </cell>
          <cell r="C515" t="str">
            <v>BLOCO DE VEDACAO DE CONCRETO CELULAR AUTOCLAVADO 15 X 30 X 60 CM (E X A X C)</v>
          </cell>
          <cell r="D515" t="str">
            <v>M2</v>
          </cell>
          <cell r="E515" t="str">
            <v>C</v>
          </cell>
          <cell r="F515"/>
          <cell r="G515"/>
          <cell r="H515"/>
          <cell r="I515"/>
          <cell r="J515"/>
          <cell r="K515"/>
          <cell r="L515"/>
        </row>
        <row r="516">
          <cell r="B516">
            <v>652</v>
          </cell>
          <cell r="C516" t="str">
            <v>BLOCO DE VEDACAO DE CONCRETO CELULAR AUTOCLAVADO 20 X 30 X 60 CM (E X A X C)</v>
          </cell>
          <cell r="D516" t="str">
            <v>M2</v>
          </cell>
          <cell r="E516" t="str">
            <v>CR</v>
          </cell>
          <cell r="F516"/>
          <cell r="G516"/>
          <cell r="H516"/>
          <cell r="I516"/>
          <cell r="J516"/>
          <cell r="K516"/>
          <cell r="L516"/>
        </row>
        <row r="517">
          <cell r="B517">
            <v>650</v>
          </cell>
          <cell r="C517" t="str">
            <v>BLOCO DE VEDACAO DE CONCRETO, 9 X 19 X 39 CM (CLASSE C - NBR 6136)</v>
          </cell>
          <cell r="D517" t="str">
            <v>UN</v>
          </cell>
          <cell r="E517" t="str">
            <v>C</v>
          </cell>
          <cell r="F517">
            <v>4.7699999999999996</v>
          </cell>
          <cell r="G517">
            <v>2.7</v>
          </cell>
          <cell r="H517">
            <v>3.6</v>
          </cell>
          <cell r="I517">
            <v>3.5</v>
          </cell>
          <cell r="J517">
            <v>2.6</v>
          </cell>
          <cell r="K517">
            <v>3.3</v>
          </cell>
          <cell r="L517">
            <v>3.7</v>
          </cell>
        </row>
        <row r="518">
          <cell r="B518">
            <v>718</v>
          </cell>
          <cell r="C518" t="str">
            <v>BLOCO DE VIDRO / ELEMENTO VAZADO, INCOLOR, VENEZIANA, *20 X 20 X 6* CM (A X L X E)</v>
          </cell>
          <cell r="D518" t="str">
            <v>UN</v>
          </cell>
          <cell r="E518" t="str">
            <v>CR</v>
          </cell>
          <cell r="F518">
            <v>24.21</v>
          </cell>
          <cell r="G518">
            <v>25.2</v>
          </cell>
          <cell r="H518">
            <v>23.26</v>
          </cell>
          <cell r="I518"/>
          <cell r="J518">
            <v>29.46</v>
          </cell>
          <cell r="K518"/>
          <cell r="L518"/>
        </row>
        <row r="519">
          <cell r="B519">
            <v>11981</v>
          </cell>
          <cell r="C519" t="str">
            <v>BLOCO DE VIDRO / ELEMENTO VAZADO, INCOLOR, VENEZIANA, DE *20 X 10 X 8* CM (A X L X E)</v>
          </cell>
          <cell r="D519" t="str">
            <v>UN</v>
          </cell>
          <cell r="E519" t="str">
            <v>CR</v>
          </cell>
          <cell r="F519">
            <v>23.52</v>
          </cell>
          <cell r="G519">
            <v>24.48</v>
          </cell>
          <cell r="H519">
            <v>22.59</v>
          </cell>
          <cell r="I519"/>
          <cell r="J519">
            <v>28.61</v>
          </cell>
          <cell r="K519"/>
          <cell r="L519"/>
        </row>
        <row r="520">
          <cell r="B520">
            <v>34586</v>
          </cell>
          <cell r="C520" t="str">
            <v>BLOCO ESTRUTURAL CERAMICO DE 14 X 19 X 29 CM (L X A X C) E 6,0 MPA</v>
          </cell>
          <cell r="D520" t="str">
            <v>UN</v>
          </cell>
          <cell r="E520" t="str">
            <v>CR</v>
          </cell>
          <cell r="F520">
            <v>2.71</v>
          </cell>
          <cell r="G520">
            <v>2.42</v>
          </cell>
          <cell r="H520">
            <v>2.2200000000000002</v>
          </cell>
          <cell r="I520">
            <v>2.74</v>
          </cell>
          <cell r="J520">
            <v>2.29</v>
          </cell>
          <cell r="K520">
            <v>2.1</v>
          </cell>
          <cell r="L520">
            <v>2.71</v>
          </cell>
        </row>
        <row r="521">
          <cell r="B521">
            <v>38603</v>
          </cell>
          <cell r="C521" t="str">
            <v>BLOCO ESTRUTURAL CERAMICO DE 14 X 19 X 34 CM (L X A X C) E 6,0 MPA</v>
          </cell>
          <cell r="D521" t="str">
            <v>UN</v>
          </cell>
          <cell r="E521" t="str">
            <v>CR</v>
          </cell>
          <cell r="F521">
            <v>3.22</v>
          </cell>
          <cell r="G521">
            <v>2.87</v>
          </cell>
          <cell r="H521">
            <v>2.63</v>
          </cell>
          <cell r="I521">
            <v>3.25</v>
          </cell>
          <cell r="J521">
            <v>2.72</v>
          </cell>
          <cell r="K521">
            <v>2.4900000000000002</v>
          </cell>
          <cell r="L521">
            <v>3.22</v>
          </cell>
        </row>
        <row r="522">
          <cell r="B522">
            <v>34588</v>
          </cell>
          <cell r="C522" t="str">
            <v>BLOCO ESTRUTURAL CERAMICO DE 14 X 19 X 39 CM (L X A X C) E 6,0 MPA</v>
          </cell>
          <cell r="D522" t="str">
            <v>UN</v>
          </cell>
          <cell r="E522" t="str">
            <v>CR</v>
          </cell>
          <cell r="F522">
            <v>3.67</v>
          </cell>
          <cell r="G522">
            <v>3.27</v>
          </cell>
          <cell r="H522">
            <v>3</v>
          </cell>
          <cell r="I522">
            <v>3.7</v>
          </cell>
          <cell r="J522">
            <v>3.1</v>
          </cell>
          <cell r="K522">
            <v>2.83</v>
          </cell>
          <cell r="L522">
            <v>3.67</v>
          </cell>
        </row>
        <row r="523">
          <cell r="B523">
            <v>34590</v>
          </cell>
          <cell r="C523" t="str">
            <v>BLOCO ESTRUTURAL CERAMICO DE 19 X 19 X 29 CM (L X A X C) E 6,0 MPA</v>
          </cell>
          <cell r="D523" t="str">
            <v>UN</v>
          </cell>
          <cell r="E523" t="str">
            <v>CR</v>
          </cell>
          <cell r="F523">
            <v>3.63</v>
          </cell>
          <cell r="G523">
            <v>3.23</v>
          </cell>
          <cell r="H523">
            <v>2.97</v>
          </cell>
          <cell r="I523">
            <v>3.66</v>
          </cell>
          <cell r="J523">
            <v>3.07</v>
          </cell>
          <cell r="K523">
            <v>2.8</v>
          </cell>
          <cell r="L523">
            <v>3.63</v>
          </cell>
        </row>
        <row r="524">
          <cell r="B524">
            <v>34591</v>
          </cell>
          <cell r="C524" t="str">
            <v>BLOCO ESTRUTURAL CERAMICO DE 19 X 19 X 39 CM (L X A X C) E 6,0 MPA</v>
          </cell>
          <cell r="D524" t="str">
            <v>UN</v>
          </cell>
          <cell r="E524" t="str">
            <v>CR</v>
          </cell>
          <cell r="F524">
            <v>4.43</v>
          </cell>
          <cell r="G524">
            <v>3.94</v>
          </cell>
          <cell r="H524">
            <v>3.62</v>
          </cell>
          <cell r="I524">
            <v>4.47</v>
          </cell>
          <cell r="J524">
            <v>3.74</v>
          </cell>
          <cell r="K524">
            <v>3.42</v>
          </cell>
          <cell r="L524">
            <v>4.43</v>
          </cell>
        </row>
        <row r="525">
          <cell r="B525">
            <v>40517</v>
          </cell>
          <cell r="C525" t="str">
            <v>BLOQUETE/PISO DE CONCRETO - MODELO PISOGRAMA/CONCREGRAMA 2 FUROS, DIMENSOES APROX. DE *35 X 15* CM E ESPESSURA DE 7 CM (+/- 1 CM), COR NATURAL</v>
          </cell>
          <cell r="D525" t="str">
            <v>M2</v>
          </cell>
          <cell r="E525" t="str">
            <v>CR</v>
          </cell>
          <cell r="F525">
            <v>129.93</v>
          </cell>
          <cell r="G525">
            <v>66.5</v>
          </cell>
          <cell r="H525">
            <v>106.4</v>
          </cell>
          <cell r="I525">
            <v>96.68</v>
          </cell>
          <cell r="J525">
            <v>71.61</v>
          </cell>
          <cell r="K525">
            <v>66.5</v>
          </cell>
          <cell r="L525">
            <v>90.13</v>
          </cell>
        </row>
        <row r="526">
          <cell r="B526">
            <v>40515</v>
          </cell>
          <cell r="C526" t="str">
            <v>BLOQUETE/PISO DE CONCRETO - MODELO PISOGRAMA/CONCREGRAMA/PAVI-GRADE/GRAMEIRO, DIMENSOES APROXIMADAS DE *60 X 45* CM E ESPESSURA DE 8 CM (+/- 1 CM), COR NATURAL</v>
          </cell>
          <cell r="D526" t="str">
            <v>M2</v>
          </cell>
          <cell r="E526" t="str">
            <v>CR</v>
          </cell>
          <cell r="F526">
            <v>142.91999999999999</v>
          </cell>
          <cell r="G526">
            <v>73.14</v>
          </cell>
          <cell r="H526">
            <v>117.03</v>
          </cell>
          <cell r="I526">
            <v>106.34</v>
          </cell>
          <cell r="J526">
            <v>78.77</v>
          </cell>
          <cell r="K526">
            <v>73.14</v>
          </cell>
          <cell r="L526">
            <v>99.14</v>
          </cell>
        </row>
        <row r="527">
          <cell r="B527">
            <v>40524</v>
          </cell>
          <cell r="C527" t="str">
            <v>BLOQUETE/PISO INTERTRAVADO DE CONCRETO - MODELO ONDA/16 FACES/RETANGULAR/TIJOLINHO/PAVER/HOLANDES/PARALELEPIPEDO, *20 X 10* CM, E = 10 CM, RESISTENCIA DE 35 MPA, COR NATURAL</v>
          </cell>
          <cell r="D527" t="str">
            <v>M2</v>
          </cell>
          <cell r="E527" t="str">
            <v>CR</v>
          </cell>
          <cell r="F527">
            <v>148.49</v>
          </cell>
          <cell r="G527">
            <v>76</v>
          </cell>
          <cell r="H527">
            <v>121.6</v>
          </cell>
          <cell r="I527">
            <v>110.49</v>
          </cell>
          <cell r="J527">
            <v>81.84</v>
          </cell>
          <cell r="K527">
            <v>76</v>
          </cell>
          <cell r="L527">
            <v>103</v>
          </cell>
        </row>
        <row r="528">
          <cell r="B528">
            <v>40529</v>
          </cell>
          <cell r="C528" t="str">
            <v>BLOQUETE/PISO INTERTRAVADO DE CONCRETO - MODELO ONDA/16 FACES/RETANGULAR/TIJOLINHO/PAVER/HOLANDES/PARALELEPIPEDO, *20 X 10* CM, E = 10 CM, RESISTENCIA DE 50 MPA, COR NATURAL</v>
          </cell>
          <cell r="D528" t="str">
            <v>M2</v>
          </cell>
          <cell r="E528" t="str">
            <v>CR</v>
          </cell>
          <cell r="F528">
            <v>235.43</v>
          </cell>
          <cell r="G528">
            <v>120.5</v>
          </cell>
          <cell r="H528">
            <v>192.8</v>
          </cell>
          <cell r="I528">
            <v>175.18</v>
          </cell>
          <cell r="J528">
            <v>129.76</v>
          </cell>
          <cell r="K528">
            <v>120.5</v>
          </cell>
          <cell r="L528">
            <v>163.32</v>
          </cell>
        </row>
        <row r="529">
          <cell r="B529">
            <v>36156</v>
          </cell>
          <cell r="C529" t="str">
            <v>BLOQUETE/PISO INTERTRAVADO DE CONCRETO - MODELO ONDA/16 FACES/RETANGULAR/TIJOLINHO/PAVER/HOLANDES/PARALELEPIPEDO, *20 X 10* CM, E = 6 CM, RESISTENCIA DE 35 MPA, COLORIDO</v>
          </cell>
          <cell r="D529" t="str">
            <v>M2</v>
          </cell>
          <cell r="E529" t="str">
            <v>CR</v>
          </cell>
          <cell r="F529">
            <v>140.66999999999999</v>
          </cell>
          <cell r="G529">
            <v>71.989999999999995</v>
          </cell>
          <cell r="H529">
            <v>115.19</v>
          </cell>
          <cell r="I529">
            <v>104.67</v>
          </cell>
          <cell r="J529">
            <v>77.53</v>
          </cell>
          <cell r="K529">
            <v>71.989999999999995</v>
          </cell>
          <cell r="L529">
            <v>97.58</v>
          </cell>
        </row>
        <row r="530">
          <cell r="B530">
            <v>36155</v>
          </cell>
          <cell r="C530" t="str">
            <v>BLOQUETE/PISO INTERTRAVADO DE CONCRETO - MODELO ONDA/16 FACES/RETANGULAR/TIJOLINHO/PAVER/HOLANDES/PARALELEPIPEDO, *20 X 10* CM, E = 6 CM, RESISTENCIA DE 35 MPA, COR NATURAL</v>
          </cell>
          <cell r="D530" t="str">
            <v>M2</v>
          </cell>
          <cell r="E530" t="str">
            <v>CR</v>
          </cell>
          <cell r="F530">
            <v>111.36</v>
          </cell>
          <cell r="G530">
            <v>57</v>
          </cell>
          <cell r="H530">
            <v>91.2</v>
          </cell>
          <cell r="I530">
            <v>82.86</v>
          </cell>
          <cell r="J530">
            <v>61.38</v>
          </cell>
          <cell r="K530">
            <v>57</v>
          </cell>
          <cell r="L530">
            <v>77.25</v>
          </cell>
        </row>
        <row r="531">
          <cell r="B531">
            <v>36154</v>
          </cell>
          <cell r="C531" t="str">
            <v>BLOQUETE/PISO INTERTRAVADO DE CONCRETO - MODELO ONDA/16 FACES/RETANGULAR/TIJOLINHO/PAVER/HOLANDES/PARALELEPIPEDO, *20 X 10* CM, E = 8 CM, RESISTENCIA DE 35 MPA, COLORIDO</v>
          </cell>
          <cell r="D531" t="str">
            <v>M2</v>
          </cell>
          <cell r="E531" t="str">
            <v>CR</v>
          </cell>
          <cell r="F531">
            <v>168.03</v>
          </cell>
          <cell r="G531">
            <v>85.99</v>
          </cell>
          <cell r="H531">
            <v>137.59</v>
          </cell>
          <cell r="I531">
            <v>125.03</v>
          </cell>
          <cell r="J531">
            <v>92.61</v>
          </cell>
          <cell r="K531">
            <v>85.99</v>
          </cell>
          <cell r="L531">
            <v>116.56</v>
          </cell>
        </row>
        <row r="532">
          <cell r="B532">
            <v>36170</v>
          </cell>
          <cell r="C532" t="str">
            <v>BLOQUETE/PISO INTERTRAVADO DE CONCRETO - MODELO ONDA/16 FACES/RETANGULAR/TIJOLINHO/PAVER/HOLANDES/PARALELEPIPEDO, *20 X 10* CM, E = 8 CM, RESISTENCIA DE 35 MPA, COR NATURAL</v>
          </cell>
          <cell r="D532" t="str">
            <v>M2</v>
          </cell>
          <cell r="E532" t="str">
            <v>C</v>
          </cell>
          <cell r="F532">
            <v>127</v>
          </cell>
          <cell r="G532">
            <v>65</v>
          </cell>
          <cell r="H532">
            <v>104</v>
          </cell>
          <cell r="I532">
            <v>94.5</v>
          </cell>
          <cell r="J532">
            <v>70</v>
          </cell>
          <cell r="K532">
            <v>65</v>
          </cell>
          <cell r="L532">
            <v>88.1</v>
          </cell>
        </row>
        <row r="533">
          <cell r="B533">
            <v>695</v>
          </cell>
          <cell r="C533" t="str">
            <v>BLOQUETE/PISO INTERTRAVADO DE CONCRETO - MODELO RAQUETE, *22 X 13,5* CM, E = 6 CM, RESISTENCIA DE 35 MPA, COR NATURAL</v>
          </cell>
          <cell r="D533" t="str">
            <v>M2</v>
          </cell>
          <cell r="E533" t="str">
            <v>CR</v>
          </cell>
          <cell r="F533">
            <v>141.16</v>
          </cell>
          <cell r="G533">
            <v>72.25</v>
          </cell>
          <cell r="H533">
            <v>115.6</v>
          </cell>
          <cell r="I533">
            <v>105.04</v>
          </cell>
          <cell r="J533">
            <v>77.8</v>
          </cell>
          <cell r="K533">
            <v>72.25</v>
          </cell>
          <cell r="L533">
            <v>97.92</v>
          </cell>
        </row>
        <row r="534">
          <cell r="B534">
            <v>679</v>
          </cell>
          <cell r="C534" t="str">
            <v>BLOQUETE/PISO INTERTRAVADO DE CONCRETO - MODELO SEXTAVADO / HEXAGONAL, *25 X 25* CM, E = 10 CM, RESISTENCIA DE 35 MPA, COR NATURAL</v>
          </cell>
          <cell r="D534" t="str">
            <v>M2</v>
          </cell>
          <cell r="E534" t="str">
            <v>CR</v>
          </cell>
          <cell r="F534">
            <v>201.44</v>
          </cell>
          <cell r="G534">
            <v>103.09</v>
          </cell>
          <cell r="H534">
            <v>164.95</v>
          </cell>
          <cell r="I534">
            <v>149.88999999999999</v>
          </cell>
          <cell r="J534">
            <v>111.03</v>
          </cell>
          <cell r="K534">
            <v>103.09</v>
          </cell>
          <cell r="L534">
            <v>139.74</v>
          </cell>
        </row>
        <row r="535">
          <cell r="B535">
            <v>711</v>
          </cell>
          <cell r="C535" t="str">
            <v>BLOQUETE/PISO INTERTRAVADO DE CONCRETO - MODELO SEXTAVADO / HEXAGONAL, *25 X 25* CM, E = 6 CM, RESISTENCIA DE 35 MPA, COR NATURAL</v>
          </cell>
          <cell r="D535" t="str">
            <v>M2</v>
          </cell>
          <cell r="E535" t="str">
            <v>CR</v>
          </cell>
          <cell r="F535">
            <v>127</v>
          </cell>
          <cell r="G535">
            <v>65</v>
          </cell>
          <cell r="H535">
            <v>104</v>
          </cell>
          <cell r="I535">
            <v>94.5</v>
          </cell>
          <cell r="J535">
            <v>70</v>
          </cell>
          <cell r="K535">
            <v>65</v>
          </cell>
          <cell r="L535">
            <v>88.1</v>
          </cell>
        </row>
        <row r="536">
          <cell r="B536">
            <v>712</v>
          </cell>
          <cell r="C536" t="str">
            <v>BLOQUETE/PISO INTERTRAVADO DE CONCRETO - MODELO SEXTAVADO / HEXAGONAL, *25 X 25* CM, E = 8 CM, RESISTENCIA DE 35 MPA, COR NATURAL</v>
          </cell>
          <cell r="D536" t="str">
            <v>M2</v>
          </cell>
          <cell r="E536" t="str">
            <v>CR</v>
          </cell>
          <cell r="F536">
            <v>152.4</v>
          </cell>
          <cell r="G536">
            <v>78</v>
          </cell>
          <cell r="H536">
            <v>124.8</v>
          </cell>
          <cell r="I536">
            <v>113.4</v>
          </cell>
          <cell r="J536">
            <v>84</v>
          </cell>
          <cell r="K536">
            <v>78</v>
          </cell>
          <cell r="L536">
            <v>105.72</v>
          </cell>
        </row>
        <row r="537">
          <cell r="B537">
            <v>12614</v>
          </cell>
          <cell r="C537" t="str">
            <v>BOCAL PVC, PARA CALHA PLUVIAL, DIAMETRO DA SAIDA ENTRE *75 E 120* MM, PARA DRENAGEM PLUVIAL PREDIAL</v>
          </cell>
          <cell r="D537" t="str">
            <v>UN</v>
          </cell>
          <cell r="E537" t="str">
            <v>CR</v>
          </cell>
          <cell r="F537">
            <v>61.84</v>
          </cell>
          <cell r="G537">
            <v>52.89</v>
          </cell>
          <cell r="H537">
            <v>44.2</v>
          </cell>
          <cell r="I537">
            <v>46.19</v>
          </cell>
          <cell r="J537">
            <v>48.22</v>
          </cell>
          <cell r="K537">
            <v>54.85</v>
          </cell>
          <cell r="L537">
            <v>60.35</v>
          </cell>
        </row>
        <row r="538">
          <cell r="B538">
            <v>6140</v>
          </cell>
          <cell r="C538" t="str">
            <v>BOLSA DE LIGACAO EM PVC FLEXIVEL PARA VASO SANITARIO 40 MM (1 1/2")</v>
          </cell>
          <cell r="D538" t="str">
            <v>UN</v>
          </cell>
          <cell r="E538" t="str">
            <v>CR</v>
          </cell>
          <cell r="F538">
            <v>4.5199999999999996</v>
          </cell>
          <cell r="G538">
            <v>4.18</v>
          </cell>
          <cell r="H538">
            <v>4.2</v>
          </cell>
          <cell r="I538">
            <v>3.95</v>
          </cell>
          <cell r="J538">
            <v>4.09</v>
          </cell>
          <cell r="K538">
            <v>3.86</v>
          </cell>
          <cell r="L538">
            <v>4.25</v>
          </cell>
        </row>
        <row r="539">
          <cell r="B539">
            <v>38399</v>
          </cell>
          <cell r="C539" t="str">
            <v>BOLSA DE LONA PARA FERRAMENTAS *50 X 35 X 25* CM</v>
          </cell>
          <cell r="D539" t="str">
            <v>UN</v>
          </cell>
          <cell r="E539" t="str">
            <v>CR</v>
          </cell>
          <cell r="F539">
            <v>201.57</v>
          </cell>
          <cell r="G539">
            <v>158.74</v>
          </cell>
          <cell r="H539"/>
          <cell r="I539">
            <v>191.14</v>
          </cell>
          <cell r="J539">
            <v>153.78</v>
          </cell>
          <cell r="K539"/>
          <cell r="L539">
            <v>174.55</v>
          </cell>
        </row>
        <row r="540">
          <cell r="B540">
            <v>729</v>
          </cell>
          <cell r="C540" t="str">
            <v>BOMBA CENTRIFUGA COM MOTOR ELETRICO MONOFASICO, POTENCIA 0,33 HP, BOCAIS 1" X 3/4", DIAMETRO DO ROTOR 99 MM, HM/Q = 4 MCA / 8,5 M3/H A 18 MCA / 0,90 M3/H</v>
          </cell>
          <cell r="D540" t="str">
            <v>UN</v>
          </cell>
          <cell r="E540" t="str">
            <v>C</v>
          </cell>
          <cell r="F540">
            <v>935.95</v>
          </cell>
          <cell r="G540">
            <v>684</v>
          </cell>
          <cell r="H540">
            <v>930.25</v>
          </cell>
          <cell r="I540">
            <v>860</v>
          </cell>
          <cell r="J540">
            <v>683.93</v>
          </cell>
          <cell r="K540">
            <v>1012.15</v>
          </cell>
          <cell r="L540">
            <v>1075</v>
          </cell>
        </row>
        <row r="541">
          <cell r="B541">
            <v>39925</v>
          </cell>
          <cell r="C541" t="str">
            <v>BOMBA CENTRIFUGA MONOESTAGIO COM MOTOR ELETRICO MONOFASICO, POTENCIA 15 HP, DIAMETRO DO ROTOR *173* MM, HM/Q = *30* MCA / *90* M3/H A *45* MCA / *55* M3/H</v>
          </cell>
          <cell r="D541" t="str">
            <v>UN</v>
          </cell>
          <cell r="E541" t="str">
            <v>CR</v>
          </cell>
          <cell r="F541">
            <v>13524.39</v>
          </cell>
          <cell r="G541">
            <v>9883.73</v>
          </cell>
          <cell r="H541">
            <v>13442.03</v>
          </cell>
          <cell r="I541">
            <v>12426.92</v>
          </cell>
          <cell r="J541">
            <v>9882.7199999999993</v>
          </cell>
          <cell r="K541">
            <v>14625.47</v>
          </cell>
          <cell r="L541">
            <v>15533.65</v>
          </cell>
        </row>
        <row r="542">
          <cell r="B542">
            <v>731</v>
          </cell>
          <cell r="C542" t="str">
            <v>BOMBA CENTRIFUGA MOTOR ELETRICO MONOFASICO 0,49 HP BOCAIS 1" X 3/4", DIAMETRO DO ROTOR 110 MM, HM/Q: 6 M / 8,3 M3/H A 20 M / 1,2 M3/H</v>
          </cell>
          <cell r="D542" t="str">
            <v>UN</v>
          </cell>
          <cell r="E542" t="str">
            <v>CR</v>
          </cell>
          <cell r="F542">
            <v>910.91</v>
          </cell>
          <cell r="G542">
            <v>665.7</v>
          </cell>
          <cell r="H542">
            <v>905.36</v>
          </cell>
          <cell r="I542">
            <v>836.99</v>
          </cell>
          <cell r="J542">
            <v>665.63</v>
          </cell>
          <cell r="K542">
            <v>985.07</v>
          </cell>
          <cell r="L542">
            <v>1046.24</v>
          </cell>
        </row>
        <row r="543">
          <cell r="B543">
            <v>732</v>
          </cell>
          <cell r="C543" t="str">
            <v>BOMBA CENTRIFUGA MOTOR ELETRICO TRIFASICO 0,99HP DIAMETRO DE SUCCAO X ELEVACAO 1" X 1", DIAMETRO DO ROTOR 145 MM, HM/Q: 14 M / 8,4 M3/H A 40 M / 0,60 M3/H</v>
          </cell>
          <cell r="D543" t="str">
            <v>UN</v>
          </cell>
          <cell r="E543" t="str">
            <v>CR</v>
          </cell>
          <cell r="F543">
            <v>1535.49</v>
          </cell>
          <cell r="G543">
            <v>1122.1500000000001</v>
          </cell>
          <cell r="H543">
            <v>1526.14</v>
          </cell>
          <cell r="I543">
            <v>1410.89</v>
          </cell>
          <cell r="J543">
            <v>1122.03</v>
          </cell>
          <cell r="K543">
            <v>1660.5</v>
          </cell>
          <cell r="L543">
            <v>1763.61</v>
          </cell>
        </row>
        <row r="544">
          <cell r="B544">
            <v>735</v>
          </cell>
          <cell r="C544" t="str">
            <v>BOMBA CENTRIFUGA MOTOR ELETRICO TRIFASICO 1,48HP DIAMETRO DE SUCCAO X ELEVACAO 1" X 1", 4 ESTAGIOS, DIAMETRO DOS ROTORES 3 X 107 MM + 1 X 100 MM, HM/Q: 10 M / 5,3 M3/H A 70 M / 1,8 M3/H</v>
          </cell>
          <cell r="D544" t="str">
            <v>UN</v>
          </cell>
          <cell r="E544" t="str">
            <v>CR</v>
          </cell>
          <cell r="F544">
            <v>2731.56</v>
          </cell>
          <cell r="G544">
            <v>1996.24</v>
          </cell>
          <cell r="H544">
            <v>2714.92</v>
          </cell>
          <cell r="I544">
            <v>2509.9</v>
          </cell>
          <cell r="J544">
            <v>1996.04</v>
          </cell>
          <cell r="K544">
            <v>2953.95</v>
          </cell>
          <cell r="L544">
            <v>3137.37</v>
          </cell>
        </row>
        <row r="545">
          <cell r="B545">
            <v>736</v>
          </cell>
          <cell r="C545" t="str">
            <v>BOMBA CENTRIFUGA MOTOR ELETRICO TRIFASICO 2,96HP, DIAMETRO DE SUCCAO X ELEVACAO 1 1/2" X 1 1/4", DIAMETRO DO ROTOR 148 MM, HM/Q: 34 M / 14,80 M3/H A 40 M / 8,60 M3/H</v>
          </cell>
          <cell r="D545" t="str">
            <v>UN</v>
          </cell>
          <cell r="E545" t="str">
            <v>CR</v>
          </cell>
          <cell r="F545">
            <v>2296.75</v>
          </cell>
          <cell r="G545">
            <v>1678.48</v>
          </cell>
          <cell r="H545">
            <v>2282.7600000000002</v>
          </cell>
          <cell r="I545">
            <v>2110.37</v>
          </cell>
          <cell r="J545">
            <v>1678.31</v>
          </cell>
          <cell r="K545">
            <v>2483.7399999999998</v>
          </cell>
          <cell r="L545">
            <v>2637.97</v>
          </cell>
        </row>
        <row r="546">
          <cell r="B546">
            <v>740</v>
          </cell>
          <cell r="C546" t="str">
            <v>BOMBA CENTRIFUGA MOTOR ELETRICO TRIFASICO 9,86 DIAMETRO DE SUCCAO X ELEVACAO 1" X 1", 4 ESTAGIOS, DIAMETRO DOS ROTORES 4 X 146 MM, HM/Q: 85 M / 14,9 M3/H A 140 M / 4,2 M3/H</v>
          </cell>
          <cell r="D546" t="str">
            <v>UN</v>
          </cell>
          <cell r="E546" t="str">
            <v>CR</v>
          </cell>
          <cell r="F546">
            <v>8100.29</v>
          </cell>
          <cell r="G546">
            <v>5919.76</v>
          </cell>
          <cell r="H546">
            <v>8050.96</v>
          </cell>
          <cell r="I546">
            <v>7442.98</v>
          </cell>
          <cell r="J546">
            <v>5919.16</v>
          </cell>
          <cell r="K546">
            <v>8759.7800000000007</v>
          </cell>
          <cell r="L546">
            <v>9303.7199999999993</v>
          </cell>
        </row>
        <row r="547">
          <cell r="B547">
            <v>734</v>
          </cell>
          <cell r="C547" t="str">
            <v>BOMBA CENTRIFUGA, MOTOR ELETRICO TRIFASICO 1,48HP DIAMETRO DE SUCCAO X ELEVACAO 1 1/2" X 1", DIAMETRO DO ROTOR 117 MM, HM/Q: 10 M / 21,9 M3/H A 24 M / 6,1 M3/H</v>
          </cell>
          <cell r="D547" t="str">
            <v>UN</v>
          </cell>
          <cell r="E547" t="str">
            <v>CR</v>
          </cell>
          <cell r="F547">
            <v>1646.04</v>
          </cell>
          <cell r="G547">
            <v>1202.94</v>
          </cell>
          <cell r="H547">
            <v>1636.02</v>
          </cell>
          <cell r="I547">
            <v>1512.47</v>
          </cell>
          <cell r="J547">
            <v>1202.82</v>
          </cell>
          <cell r="K547">
            <v>1780.06</v>
          </cell>
          <cell r="L547">
            <v>1890.59</v>
          </cell>
        </row>
        <row r="548">
          <cell r="B548">
            <v>39008</v>
          </cell>
          <cell r="C548" t="str">
            <v>BOMBA DE PROJECAO DE CONCRETO SECO, POTENCIA 10 CV, VAZAO 3 M3/H</v>
          </cell>
          <cell r="D548" t="str">
            <v>UN</v>
          </cell>
          <cell r="E548" t="str">
            <v>CR</v>
          </cell>
          <cell r="F548"/>
          <cell r="G548">
            <v>60939.33</v>
          </cell>
          <cell r="H548"/>
          <cell r="I548">
            <v>66375.23</v>
          </cell>
          <cell r="J548">
            <v>66860.41</v>
          </cell>
          <cell r="K548">
            <v>63743.83</v>
          </cell>
          <cell r="L548">
            <v>63389.58</v>
          </cell>
        </row>
        <row r="549">
          <cell r="B549">
            <v>39009</v>
          </cell>
          <cell r="C549" t="str">
            <v>BOMBA DE PROJECAO DE CONCRETO SECO, POTENCIA 10 CV, VAZAO 6 M3/H</v>
          </cell>
          <cell r="D549" t="str">
            <v>UN</v>
          </cell>
          <cell r="E549" t="str">
            <v>CR</v>
          </cell>
          <cell r="F549"/>
          <cell r="G549">
            <v>65288.94</v>
          </cell>
          <cell r="H549"/>
          <cell r="I549">
            <v>71112.84</v>
          </cell>
          <cell r="J549">
            <v>71632.639999999999</v>
          </cell>
          <cell r="K549">
            <v>68293.62</v>
          </cell>
          <cell r="L549">
            <v>67914.080000000002</v>
          </cell>
        </row>
        <row r="550">
          <cell r="B550">
            <v>10592</v>
          </cell>
          <cell r="C550" t="str">
            <v>BOMBA SUBMERSIVEL, ELETRICA, TRIFASICA, POTENCIA 0,99 HP, DIAMETRO ROTOR 98 MM SEMIABERTO, BOCAL DE SAIDA DIAMETRO 2 POLEGADAS, HM/Q = 2 M / 28,90 M3/H A 14 M / 7 M3/H</v>
          </cell>
          <cell r="D550" t="str">
            <v>UN</v>
          </cell>
          <cell r="E550" t="str">
            <v>C</v>
          </cell>
          <cell r="F550"/>
          <cell r="G550"/>
          <cell r="H550">
            <v>5096.32</v>
          </cell>
          <cell r="I550">
            <v>4526</v>
          </cell>
          <cell r="J550">
            <v>4233.24</v>
          </cell>
          <cell r="K550">
            <v>5320</v>
          </cell>
          <cell r="L550"/>
        </row>
        <row r="551">
          <cell r="B551">
            <v>751</v>
          </cell>
          <cell r="C551" t="str">
            <v>BOMBA SUBMERSIVEL, ELETRICA, TRIFASICA, POTENCIA 2,96 HP, DIAMETRO DO ROTOR 144 MM SEMIABERTO, BOCAL DE SAIDA DIAMETRO DE DUAS POLEGADAS, HM/Q = 2 M / 38,8 M3/H A 28 M / 5 M3/H</v>
          </cell>
          <cell r="D551" t="str">
            <v>UN</v>
          </cell>
          <cell r="E551" t="str">
            <v>CR</v>
          </cell>
          <cell r="F551"/>
          <cell r="G551"/>
          <cell r="H551">
            <v>6020.02</v>
          </cell>
          <cell r="I551">
            <v>5346.33</v>
          </cell>
          <cell r="J551">
            <v>5000.51</v>
          </cell>
          <cell r="K551">
            <v>6284.25</v>
          </cell>
          <cell r="L551"/>
        </row>
        <row r="552">
          <cell r="B552">
            <v>754</v>
          </cell>
          <cell r="C552" t="str">
            <v>BOMBA SUBMERSIVEL, ELETRICA, TRIFASICA, POTENCIA 3,75 HP, DIAMETRO DO ROTOR 90 MM SEMIABERTO, BOCAL DE SAIDA DIAMETRO DE 2 POLEGADAS, HM/Q = 5 M / 61,2 M3/H A 25,5 M / 3,6 M3/H</v>
          </cell>
          <cell r="D552" t="str">
            <v>UN</v>
          </cell>
          <cell r="E552" t="str">
            <v>CR</v>
          </cell>
          <cell r="F552"/>
          <cell r="G552"/>
          <cell r="H552">
            <v>9555.6</v>
          </cell>
          <cell r="I552">
            <v>8486.25</v>
          </cell>
          <cell r="J552">
            <v>7937.32</v>
          </cell>
          <cell r="K552">
            <v>9975</v>
          </cell>
          <cell r="L552"/>
        </row>
        <row r="553">
          <cell r="B553">
            <v>39917</v>
          </cell>
          <cell r="C553" t="str">
            <v>BOMBA TRIPLEX, PARA INJECAO DE CALDA DE CIMENTO, VAZAO MAXIMA DE *100* LITROS/MINUTO, PRESSAO MAXIMA DE *70* BAR, POTENCIA DE 15 CV</v>
          </cell>
          <cell r="D553" t="str">
            <v>UN</v>
          </cell>
          <cell r="E553" t="str">
            <v>CR</v>
          </cell>
          <cell r="F553"/>
          <cell r="G553">
            <v>93607.21</v>
          </cell>
          <cell r="H553"/>
          <cell r="I553">
            <v>101957.15</v>
          </cell>
          <cell r="J553">
            <v>102702.41</v>
          </cell>
          <cell r="K553">
            <v>97915.13</v>
          </cell>
          <cell r="L553">
            <v>97370.98</v>
          </cell>
        </row>
        <row r="554">
          <cell r="B554">
            <v>38167</v>
          </cell>
          <cell r="C554" t="str">
            <v>BORBOLETA PARA JANELA TIPO GUILHOTINA, EM ZAMAC CROMADO</v>
          </cell>
          <cell r="D554" t="str">
            <v>PAR</v>
          </cell>
          <cell r="E554" t="str">
            <v>CR</v>
          </cell>
          <cell r="F554">
            <v>29.97</v>
          </cell>
          <cell r="G554">
            <v>27.25</v>
          </cell>
          <cell r="H554">
            <v>30.52</v>
          </cell>
          <cell r="I554">
            <v>26.57</v>
          </cell>
          <cell r="J554">
            <v>28.2</v>
          </cell>
          <cell r="K554">
            <v>29.84</v>
          </cell>
          <cell r="L554">
            <v>27.25</v>
          </cell>
        </row>
        <row r="555">
          <cell r="B555">
            <v>36145</v>
          </cell>
          <cell r="C555" t="str">
            <v>BOTA DE PVC PRETA, CANO MEDIO, SEM FORRO</v>
          </cell>
          <cell r="D555" t="str">
            <v>PAR</v>
          </cell>
          <cell r="E555" t="str">
            <v>CR</v>
          </cell>
          <cell r="F555">
            <v>50.34</v>
          </cell>
          <cell r="G555">
            <v>46.67</v>
          </cell>
          <cell r="H555">
            <v>47.45</v>
          </cell>
          <cell r="I555">
            <v>56</v>
          </cell>
          <cell r="J555">
            <v>45.74</v>
          </cell>
          <cell r="K555">
            <v>49.35</v>
          </cell>
          <cell r="L555">
            <v>42.5</v>
          </cell>
        </row>
        <row r="556">
          <cell r="B556">
            <v>12893</v>
          </cell>
          <cell r="C556" t="str">
            <v>BOTA DE SEGURANCA COM BIQUEIRA DE ACO E COLARINHO ACOLCHOADO</v>
          </cell>
          <cell r="D556" t="str">
            <v>PAR</v>
          </cell>
          <cell r="E556" t="str">
            <v>CR</v>
          </cell>
          <cell r="F556">
            <v>88.61</v>
          </cell>
          <cell r="G556">
            <v>82.14</v>
          </cell>
          <cell r="H556">
            <v>83.51</v>
          </cell>
          <cell r="I556">
            <v>98.57</v>
          </cell>
          <cell r="J556">
            <v>80.5</v>
          </cell>
          <cell r="K556">
            <v>86.85</v>
          </cell>
          <cell r="L556">
            <v>74.8</v>
          </cell>
        </row>
        <row r="557">
          <cell r="B557">
            <v>11685</v>
          </cell>
          <cell r="C557" t="str">
            <v>BRACO / CANO PARA CHUVEIRO ELETRICO, EM ALUMINIO, 30 CM X 1/2"</v>
          </cell>
          <cell r="D557" t="str">
            <v>UN</v>
          </cell>
          <cell r="E557" t="str">
            <v>CR</v>
          </cell>
          <cell r="F557">
            <v>23.9</v>
          </cell>
          <cell r="G557"/>
          <cell r="H557"/>
          <cell r="I557">
            <v>38.020000000000003</v>
          </cell>
          <cell r="J557">
            <v>24.05</v>
          </cell>
          <cell r="K557">
            <v>37.979999999999997</v>
          </cell>
          <cell r="L557">
            <v>23.1</v>
          </cell>
        </row>
        <row r="558">
          <cell r="B558">
            <v>11680</v>
          </cell>
          <cell r="C558" t="str">
            <v>BRACO OU HASTE COM CANOPLA PLASTICA, 1/2", PARA CHUVEIRO SIMPLES</v>
          </cell>
          <cell r="D558" t="str">
            <v>UN</v>
          </cell>
          <cell r="E558" t="str">
            <v>CR</v>
          </cell>
          <cell r="F558">
            <v>19.09</v>
          </cell>
          <cell r="G558">
            <v>14.82</v>
          </cell>
          <cell r="H558">
            <v>17.38</v>
          </cell>
          <cell r="I558">
            <v>20.67</v>
          </cell>
          <cell r="J558">
            <v>15.36</v>
          </cell>
          <cell r="K558">
            <v>22.38</v>
          </cell>
          <cell r="L558">
            <v>26.55</v>
          </cell>
        </row>
        <row r="559">
          <cell r="B559">
            <v>11679</v>
          </cell>
          <cell r="C559" t="str">
            <v>BRACO OU HASTE RETA COM CANOPLA PLASTICA, 1/2", PARA CHUVEIRO ELETRICO</v>
          </cell>
          <cell r="D559" t="str">
            <v>UN</v>
          </cell>
          <cell r="E559" t="str">
            <v>CR</v>
          </cell>
          <cell r="F559">
            <v>25.89</v>
          </cell>
          <cell r="G559">
            <v>20.09</v>
          </cell>
          <cell r="H559">
            <v>23.56</v>
          </cell>
          <cell r="I559">
            <v>28.02</v>
          </cell>
          <cell r="J559">
            <v>20.83</v>
          </cell>
          <cell r="K559">
            <v>30.34</v>
          </cell>
          <cell r="L559">
            <v>36</v>
          </cell>
        </row>
        <row r="560">
          <cell r="B560">
            <v>2512</v>
          </cell>
          <cell r="C560" t="str">
            <v>BRACO P/ LUMINARIA PUBLICA 1 X 1,50M ROMAGNOLE OU EQUIV</v>
          </cell>
          <cell r="D560" t="str">
            <v>UN</v>
          </cell>
          <cell r="E560" t="str">
            <v>CR</v>
          </cell>
          <cell r="F560"/>
          <cell r="G560"/>
          <cell r="H560"/>
          <cell r="I560"/>
          <cell r="J560"/>
          <cell r="K560"/>
          <cell r="L560"/>
        </row>
        <row r="561">
          <cell r="B561">
            <v>45203</v>
          </cell>
          <cell r="C561" t="str">
            <v>BROCHA RETANGULAR, *15 X 5* CM</v>
          </cell>
          <cell r="D561" t="str">
            <v>UN</v>
          </cell>
          <cell r="E561" t="str">
            <v>CR</v>
          </cell>
          <cell r="F561">
            <v>8.86</v>
          </cell>
          <cell r="G561">
            <v>7.53</v>
          </cell>
          <cell r="H561">
            <v>5.68</v>
          </cell>
          <cell r="I561">
            <v>7.64</v>
          </cell>
          <cell r="J561">
            <v>7.48</v>
          </cell>
          <cell r="K561">
            <v>6.31</v>
          </cell>
          <cell r="L561">
            <v>8.86</v>
          </cell>
        </row>
        <row r="562">
          <cell r="B562">
            <v>4374</v>
          </cell>
          <cell r="C562" t="str">
            <v>BUCHA DE NYLON SEM ABA S10</v>
          </cell>
          <cell r="D562" t="str">
            <v>UN</v>
          </cell>
          <cell r="E562" t="str">
            <v>CR</v>
          </cell>
          <cell r="F562">
            <v>0.37</v>
          </cell>
          <cell r="G562">
            <v>0.51</v>
          </cell>
          <cell r="H562">
            <v>0.37</v>
          </cell>
          <cell r="I562">
            <v>0.37</v>
          </cell>
          <cell r="J562">
            <v>0.37</v>
          </cell>
          <cell r="K562">
            <v>0.55000000000000004</v>
          </cell>
          <cell r="L562">
            <v>0.7</v>
          </cell>
        </row>
        <row r="563">
          <cell r="B563">
            <v>7568</v>
          </cell>
          <cell r="C563" t="str">
            <v>BUCHA DE NYLON SEM ABA S10, COM PARAFUSO DE 6,10 X 65 MM EM ACO ZINCADO COM ROSCA SOBERBA, CABECA CHATA E FENDA PHILLIPS</v>
          </cell>
          <cell r="D563" t="str">
            <v>UN</v>
          </cell>
          <cell r="E563" t="str">
            <v>CR</v>
          </cell>
          <cell r="F563">
            <v>0.61</v>
          </cell>
          <cell r="G563">
            <v>0.86</v>
          </cell>
          <cell r="H563">
            <v>0.61</v>
          </cell>
          <cell r="I563">
            <v>0.61</v>
          </cell>
          <cell r="J563">
            <v>0.61</v>
          </cell>
          <cell r="K563">
            <v>0.92</v>
          </cell>
          <cell r="L563">
            <v>1.1599999999999999</v>
          </cell>
        </row>
        <row r="564">
          <cell r="B564">
            <v>7584</v>
          </cell>
          <cell r="C564" t="str">
            <v>BUCHA DE NYLON SEM ABA S12, COM PARAFUSO DE 5/16" X 80 MM EM ACO ZINCADO COM ROSCA SOBERBA E CABECA SEXTAVADA</v>
          </cell>
          <cell r="D564" t="str">
            <v>UN</v>
          </cell>
          <cell r="E564" t="str">
            <v>CR</v>
          </cell>
          <cell r="F564">
            <v>0.93</v>
          </cell>
          <cell r="G564">
            <v>1.31</v>
          </cell>
          <cell r="H564">
            <v>0.93</v>
          </cell>
          <cell r="I564">
            <v>0.93</v>
          </cell>
          <cell r="J564">
            <v>0.93</v>
          </cell>
          <cell r="K564">
            <v>1.4</v>
          </cell>
          <cell r="L564">
            <v>1.77</v>
          </cell>
        </row>
        <row r="565">
          <cell r="B565">
            <v>11945</v>
          </cell>
          <cell r="C565" t="str">
            <v>BUCHA DE NYLON SEM ABA S4</v>
          </cell>
          <cell r="D565" t="str">
            <v>UN</v>
          </cell>
          <cell r="E565" t="str">
            <v>CR</v>
          </cell>
          <cell r="F565">
            <v>0.06</v>
          </cell>
          <cell r="G565">
            <v>0.08</v>
          </cell>
          <cell r="H565">
            <v>0.06</v>
          </cell>
          <cell r="I565">
            <v>0.06</v>
          </cell>
          <cell r="J565">
            <v>0.06</v>
          </cell>
          <cell r="K565">
            <v>0.09</v>
          </cell>
          <cell r="L565">
            <v>0.11</v>
          </cell>
        </row>
        <row r="566">
          <cell r="B566">
            <v>11946</v>
          </cell>
          <cell r="C566" t="str">
            <v>BUCHA DE NYLON SEM ABA S5</v>
          </cell>
          <cell r="D566" t="str">
            <v>UN</v>
          </cell>
          <cell r="E566" t="str">
            <v>CR</v>
          </cell>
          <cell r="F566">
            <v>0.06</v>
          </cell>
          <cell r="G566">
            <v>0.09</v>
          </cell>
          <cell r="H566">
            <v>0.06</v>
          </cell>
          <cell r="I566">
            <v>0.06</v>
          </cell>
          <cell r="J566">
            <v>0.06</v>
          </cell>
          <cell r="K566">
            <v>0.1</v>
          </cell>
          <cell r="L566">
            <v>0.13</v>
          </cell>
        </row>
        <row r="567">
          <cell r="B567">
            <v>4375</v>
          </cell>
          <cell r="C567" t="str">
            <v>BUCHA DE NYLON SEM ABA S6</v>
          </cell>
          <cell r="D567" t="str">
            <v>UN</v>
          </cell>
          <cell r="E567" t="str">
            <v>C</v>
          </cell>
          <cell r="F567">
            <v>0.1</v>
          </cell>
          <cell r="G567">
            <v>0.14000000000000001</v>
          </cell>
          <cell r="H567">
            <v>0.1</v>
          </cell>
          <cell r="I567">
            <v>0.1</v>
          </cell>
          <cell r="J567">
            <v>0.1</v>
          </cell>
          <cell r="K567">
            <v>0.15</v>
          </cell>
          <cell r="L567">
            <v>0.19</v>
          </cell>
        </row>
        <row r="568">
          <cell r="B568">
            <v>11950</v>
          </cell>
          <cell r="C568" t="str">
            <v>BUCHA DE NYLON SEM ABA S6, COM PARAFUSO DE 4,20 X 40 MM EM ACO ZINCADO COM ROSCA SOBERBA, CABECA CHATA E FENDA PHILLIPS</v>
          </cell>
          <cell r="D568" t="str">
            <v>UN</v>
          </cell>
          <cell r="E568" t="str">
            <v>CR</v>
          </cell>
          <cell r="F568">
            <v>0.2</v>
          </cell>
          <cell r="G568">
            <v>0.28000000000000003</v>
          </cell>
          <cell r="H568">
            <v>0.2</v>
          </cell>
          <cell r="I568">
            <v>0.2</v>
          </cell>
          <cell r="J568">
            <v>0.2</v>
          </cell>
          <cell r="K568">
            <v>0.31</v>
          </cell>
          <cell r="L568">
            <v>0.39</v>
          </cell>
        </row>
        <row r="569">
          <cell r="B569">
            <v>4376</v>
          </cell>
          <cell r="C569" t="str">
            <v>BUCHA DE NYLON SEM ABA S8</v>
          </cell>
          <cell r="D569" t="str">
            <v>UN</v>
          </cell>
          <cell r="E569" t="str">
            <v>CR</v>
          </cell>
          <cell r="F569">
            <v>0.19</v>
          </cell>
          <cell r="G569">
            <v>0.27</v>
          </cell>
          <cell r="H569">
            <v>0.19</v>
          </cell>
          <cell r="I569">
            <v>0.19</v>
          </cell>
          <cell r="J569">
            <v>0.19</v>
          </cell>
          <cell r="K569">
            <v>0.28999999999999998</v>
          </cell>
          <cell r="L569">
            <v>0.37</v>
          </cell>
        </row>
        <row r="570">
          <cell r="B570">
            <v>7583</v>
          </cell>
          <cell r="C570" t="str">
            <v>BUCHA DE NYLON SEM ABA S8, COM PARAFUSO DE 4,80 X 50 MM EM ACO ZINCADO COM ROSCA SOBERBA, CABECA CHATA E FENDA PHILLIPS</v>
          </cell>
          <cell r="D570" t="str">
            <v>UN</v>
          </cell>
          <cell r="E570" t="str">
            <v>CR</v>
          </cell>
          <cell r="F570">
            <v>0.41</v>
          </cell>
          <cell r="G570">
            <v>0.57999999999999996</v>
          </cell>
          <cell r="H570">
            <v>0.41</v>
          </cell>
          <cell r="I570">
            <v>0.41</v>
          </cell>
          <cell r="J570">
            <v>0.41</v>
          </cell>
          <cell r="K570">
            <v>0.62</v>
          </cell>
          <cell r="L570">
            <v>0.79</v>
          </cell>
        </row>
        <row r="571">
          <cell r="B571">
            <v>4350</v>
          </cell>
          <cell r="C571" t="str">
            <v>BUCHA DE NYLON, DIAMETRO DO FURO 8 MM, COMPRIMENTO 40 MM, COM PARAFUSO DE ROSCA SOBERBA, CABECA CHATA, FENDA SIMPLES, 4,8 X 50 MM</v>
          </cell>
          <cell r="D571" t="str">
            <v>UN</v>
          </cell>
          <cell r="E571" t="str">
            <v>CR</v>
          </cell>
          <cell r="F571">
            <v>0.62</v>
          </cell>
          <cell r="G571">
            <v>0.67</v>
          </cell>
          <cell r="H571">
            <v>0.59</v>
          </cell>
          <cell r="I571">
            <v>0.85</v>
          </cell>
          <cell r="J571">
            <v>0.69</v>
          </cell>
          <cell r="K571">
            <v>0.88</v>
          </cell>
          <cell r="L571"/>
        </row>
        <row r="572">
          <cell r="B572">
            <v>44400</v>
          </cell>
          <cell r="C572" t="str">
            <v>BUCHA DE REDUCAO CPVC, SOLDAVEL, 54 X 28 MM, PARA AGUA QUENTE</v>
          </cell>
          <cell r="D572" t="str">
            <v>UN</v>
          </cell>
          <cell r="E572" t="str">
            <v>CR</v>
          </cell>
          <cell r="F572">
            <v>36.21</v>
          </cell>
          <cell r="G572"/>
          <cell r="H572">
            <v>32.020000000000003</v>
          </cell>
          <cell r="I572"/>
          <cell r="J572">
            <v>31.81</v>
          </cell>
          <cell r="K572">
            <v>30.02</v>
          </cell>
          <cell r="L572">
            <v>32.32</v>
          </cell>
        </row>
        <row r="573">
          <cell r="B573">
            <v>39886</v>
          </cell>
          <cell r="C573" t="str">
            <v>BUCHA DE REDUCAO DE COBRE SEM ANEL DE SOLDA, PONTA X BOLSA, 22 X 15 MM</v>
          </cell>
          <cell r="D573" t="str">
            <v>UN</v>
          </cell>
          <cell r="E573" t="str">
            <v>CR</v>
          </cell>
          <cell r="F573"/>
          <cell r="G573"/>
          <cell r="H573"/>
          <cell r="I573"/>
          <cell r="J573"/>
          <cell r="K573"/>
          <cell r="L573">
            <v>10.66</v>
          </cell>
        </row>
        <row r="574">
          <cell r="B574">
            <v>39887</v>
          </cell>
          <cell r="C574" t="str">
            <v>BUCHA DE REDUCAO DE COBRE SEM ANEL DE SOLDA, PONTA X BOLSA, 28 X 22 MM</v>
          </cell>
          <cell r="D574" t="str">
            <v>UN</v>
          </cell>
          <cell r="E574" t="str">
            <v>CR</v>
          </cell>
          <cell r="F574"/>
          <cell r="G574"/>
          <cell r="H574"/>
          <cell r="I574"/>
          <cell r="J574"/>
          <cell r="K574"/>
          <cell r="L574">
            <v>15.99</v>
          </cell>
        </row>
        <row r="575">
          <cell r="B575">
            <v>39888</v>
          </cell>
          <cell r="C575" t="str">
            <v>BUCHA DE REDUCAO DE COBRE SEM ANEL DE SOLDA, PONTA X BOLSA, 35 X 28 MM</v>
          </cell>
          <cell r="D575" t="str">
            <v>UN</v>
          </cell>
          <cell r="E575" t="str">
            <v>CR</v>
          </cell>
          <cell r="F575"/>
          <cell r="G575"/>
          <cell r="H575"/>
          <cell r="I575"/>
          <cell r="J575"/>
          <cell r="K575"/>
          <cell r="L575">
            <v>36.56</v>
          </cell>
        </row>
        <row r="576">
          <cell r="B576">
            <v>39890</v>
          </cell>
          <cell r="C576" t="str">
            <v>BUCHA DE REDUCAO DE COBRE SEM ANEL DE SOLDA, PONTA X BOLSA, 42 X 35 MM</v>
          </cell>
          <cell r="D576" t="str">
            <v>UN</v>
          </cell>
          <cell r="E576" t="str">
            <v>CR</v>
          </cell>
          <cell r="F576"/>
          <cell r="G576"/>
          <cell r="H576"/>
          <cell r="I576"/>
          <cell r="J576"/>
          <cell r="K576"/>
          <cell r="L576">
            <v>62.4</v>
          </cell>
        </row>
        <row r="577">
          <cell r="B577">
            <v>39891</v>
          </cell>
          <cell r="C577" t="str">
            <v>BUCHA DE REDUCAO DE COBRE SEM ANEL DE SOLDA, PONTA X BOLSA, 54 X 42 MM</v>
          </cell>
          <cell r="D577" t="str">
            <v>UN</v>
          </cell>
          <cell r="E577" t="str">
            <v>CR</v>
          </cell>
          <cell r="F577"/>
          <cell r="G577"/>
          <cell r="H577"/>
          <cell r="I577"/>
          <cell r="J577"/>
          <cell r="K577"/>
          <cell r="L577">
            <v>87.99</v>
          </cell>
        </row>
        <row r="578">
          <cell r="B578">
            <v>39892</v>
          </cell>
          <cell r="C578" t="str">
            <v>BUCHA DE REDUCAO DE COBRE SEM ANEL DE SOLDA, PONTA X BOLSA, 66 X 54 MM</v>
          </cell>
          <cell r="D578" t="str">
            <v>UN</v>
          </cell>
          <cell r="E578" t="str">
            <v>CR</v>
          </cell>
          <cell r="F578"/>
          <cell r="G578"/>
          <cell r="H578"/>
          <cell r="I578"/>
          <cell r="J578"/>
          <cell r="K578"/>
          <cell r="L578">
            <v>274.26</v>
          </cell>
        </row>
        <row r="579">
          <cell r="B579">
            <v>790</v>
          </cell>
          <cell r="C579" t="str">
            <v>BUCHA DE REDUCAO DE FERRO GALVANIZADO, COM ROSCA BSP, DE 1 1/2" X 1 1/4"</v>
          </cell>
          <cell r="D579" t="str">
            <v>UN</v>
          </cell>
          <cell r="E579" t="str">
            <v>CR</v>
          </cell>
          <cell r="F579">
            <v>21.47</v>
          </cell>
          <cell r="G579"/>
          <cell r="H579"/>
          <cell r="I579"/>
          <cell r="J579">
            <v>18.62</v>
          </cell>
          <cell r="K579"/>
          <cell r="L579"/>
        </row>
        <row r="580">
          <cell r="B580">
            <v>791</v>
          </cell>
          <cell r="C580" t="str">
            <v>BUCHA DE REDUCAO DE FERRO GALVANIZADO, COM ROSCA BSP, DE 1 1/2" X 1"</v>
          </cell>
          <cell r="D580" t="str">
            <v>UN</v>
          </cell>
          <cell r="E580" t="str">
            <v>CR</v>
          </cell>
          <cell r="F580">
            <v>21.47</v>
          </cell>
          <cell r="G580"/>
          <cell r="H580"/>
          <cell r="I580"/>
          <cell r="J580">
            <v>18.62</v>
          </cell>
          <cell r="K580"/>
          <cell r="L580"/>
        </row>
        <row r="581">
          <cell r="B581">
            <v>766</v>
          </cell>
          <cell r="C581" t="str">
            <v>BUCHA DE REDUCAO DE FERRO GALVANIZADO, COM ROSCA BSP, DE 1 1/2" X 1/2"</v>
          </cell>
          <cell r="D581" t="str">
            <v>UN</v>
          </cell>
          <cell r="E581" t="str">
            <v>CR</v>
          </cell>
          <cell r="F581">
            <v>21.47</v>
          </cell>
          <cell r="G581"/>
          <cell r="H581"/>
          <cell r="I581"/>
          <cell r="J581">
            <v>18.62</v>
          </cell>
          <cell r="K581"/>
          <cell r="L581"/>
        </row>
        <row r="582">
          <cell r="B582">
            <v>767</v>
          </cell>
          <cell r="C582" t="str">
            <v>BUCHA DE REDUCAO DE FERRO GALVANIZADO, COM ROSCA BSP, DE 1 1/2" X 3/4"</v>
          </cell>
          <cell r="D582" t="str">
            <v>UN</v>
          </cell>
          <cell r="E582" t="str">
            <v>CR</v>
          </cell>
          <cell r="F582">
            <v>21.47</v>
          </cell>
          <cell r="G582"/>
          <cell r="H582"/>
          <cell r="I582"/>
          <cell r="J582">
            <v>18.62</v>
          </cell>
          <cell r="K582"/>
          <cell r="L582"/>
        </row>
        <row r="583">
          <cell r="B583">
            <v>789</v>
          </cell>
          <cell r="C583" t="str">
            <v>BUCHA DE REDUCAO DE FERRO GALVANIZADO, COM ROSCA BSP, DE 1 1/4" X 1"</v>
          </cell>
          <cell r="D583" t="str">
            <v>UN</v>
          </cell>
          <cell r="E583" t="str">
            <v>CR</v>
          </cell>
          <cell r="F583">
            <v>16.5</v>
          </cell>
          <cell r="G583"/>
          <cell r="H583"/>
          <cell r="I583"/>
          <cell r="J583">
            <v>14.31</v>
          </cell>
          <cell r="K583"/>
          <cell r="L583"/>
        </row>
        <row r="584">
          <cell r="B584">
            <v>768</v>
          </cell>
          <cell r="C584" t="str">
            <v>BUCHA DE REDUCAO DE FERRO GALVANIZADO, COM ROSCA BSP, DE 1 1/4" X 1/2"</v>
          </cell>
          <cell r="D584" t="str">
            <v>UN</v>
          </cell>
          <cell r="E584" t="str">
            <v>CR</v>
          </cell>
          <cell r="F584">
            <v>16.86</v>
          </cell>
          <cell r="G584"/>
          <cell r="H584"/>
          <cell r="I584"/>
          <cell r="J584">
            <v>14.62</v>
          </cell>
          <cell r="K584"/>
          <cell r="L584"/>
        </row>
        <row r="585">
          <cell r="B585">
            <v>769</v>
          </cell>
          <cell r="C585" t="str">
            <v>BUCHA DE REDUCAO DE FERRO GALVANIZADO, COM ROSCA BSP, DE 1 1/4" X 3/4"</v>
          </cell>
          <cell r="D585" t="str">
            <v>UN</v>
          </cell>
          <cell r="E585" t="str">
            <v>CR</v>
          </cell>
          <cell r="F585">
            <v>16.86</v>
          </cell>
          <cell r="G585"/>
          <cell r="H585"/>
          <cell r="I585"/>
          <cell r="J585">
            <v>14.62</v>
          </cell>
          <cell r="K585"/>
          <cell r="L585"/>
        </row>
        <row r="586">
          <cell r="B586">
            <v>764</v>
          </cell>
          <cell r="C586" t="str">
            <v>BUCHA DE REDUCAO DE FERRO GALVANIZADO, COM ROSCA BSP, DE 1" X 1/2"</v>
          </cell>
          <cell r="D586" t="str">
            <v>UN</v>
          </cell>
          <cell r="E586" t="str">
            <v>C</v>
          </cell>
          <cell r="F586">
            <v>10.38</v>
          </cell>
          <cell r="G586"/>
          <cell r="H586"/>
          <cell r="I586"/>
          <cell r="J586">
            <v>9</v>
          </cell>
          <cell r="K586"/>
          <cell r="L586"/>
        </row>
        <row r="587">
          <cell r="B587">
            <v>765</v>
          </cell>
          <cell r="C587" t="str">
            <v>BUCHA DE REDUCAO DE FERRO GALVANIZADO, COM ROSCA BSP, DE 1" X 3/4"</v>
          </cell>
          <cell r="D587" t="str">
            <v>UN</v>
          </cell>
          <cell r="E587" t="str">
            <v>CR</v>
          </cell>
          <cell r="F587">
            <v>10.38</v>
          </cell>
          <cell r="G587"/>
          <cell r="H587"/>
          <cell r="I587"/>
          <cell r="J587">
            <v>9</v>
          </cell>
          <cell r="K587"/>
          <cell r="L587"/>
        </row>
        <row r="588">
          <cell r="B588">
            <v>770</v>
          </cell>
          <cell r="C588" t="str">
            <v>BUCHA DE REDUCAO DE FERRO GALVANIZADO, COM ROSCA BSP, DE 1/2" X 1/4"</v>
          </cell>
          <cell r="D588" t="str">
            <v>UN</v>
          </cell>
          <cell r="E588" t="str">
            <v>CR</v>
          </cell>
          <cell r="F588">
            <v>5.95</v>
          </cell>
          <cell r="G588"/>
          <cell r="H588"/>
          <cell r="I588"/>
          <cell r="J588">
            <v>5.16</v>
          </cell>
          <cell r="K588"/>
          <cell r="L588"/>
        </row>
        <row r="589">
          <cell r="B589">
            <v>12394</v>
          </cell>
          <cell r="C589" t="str">
            <v>BUCHA DE REDUCAO DE FERRO GALVANIZADO, COM ROSCA BSP, DE 1/2" X 3/8"</v>
          </cell>
          <cell r="D589" t="str">
            <v>UN</v>
          </cell>
          <cell r="E589" t="str">
            <v>CR</v>
          </cell>
          <cell r="F589">
            <v>5.95</v>
          </cell>
          <cell r="G589"/>
          <cell r="H589"/>
          <cell r="I589"/>
          <cell r="J589">
            <v>5.16</v>
          </cell>
          <cell r="K589"/>
          <cell r="L589"/>
        </row>
        <row r="590">
          <cell r="B590">
            <v>787</v>
          </cell>
          <cell r="C590" t="str">
            <v>BUCHA DE REDUCAO DE FERRO GALVANIZADO, COM ROSCA BSP, DE 2 1/2" X 1 1/2"</v>
          </cell>
          <cell r="D590" t="str">
            <v>UN</v>
          </cell>
          <cell r="E590" t="str">
            <v>CR</v>
          </cell>
          <cell r="F590">
            <v>46.37</v>
          </cell>
          <cell r="G590"/>
          <cell r="H590"/>
          <cell r="I590"/>
          <cell r="J590">
            <v>40.200000000000003</v>
          </cell>
          <cell r="K590"/>
          <cell r="L590"/>
        </row>
        <row r="591">
          <cell r="B591">
            <v>774</v>
          </cell>
          <cell r="C591" t="str">
            <v>BUCHA DE REDUCAO DE FERRO GALVANIZADO, COM ROSCA BSP, DE 2 1/2" X 1 1/4"</v>
          </cell>
          <cell r="D591" t="str">
            <v>UN</v>
          </cell>
          <cell r="E591" t="str">
            <v>CR</v>
          </cell>
          <cell r="F591">
            <v>46.37</v>
          </cell>
          <cell r="G591"/>
          <cell r="H591"/>
          <cell r="I591"/>
          <cell r="J591">
            <v>40.200000000000003</v>
          </cell>
          <cell r="K591"/>
          <cell r="L591"/>
        </row>
        <row r="592">
          <cell r="B592">
            <v>773</v>
          </cell>
          <cell r="C592" t="str">
            <v>BUCHA DE REDUCAO DE FERRO GALVANIZADO, COM ROSCA BSP, DE 2 1/2" X 1"</v>
          </cell>
          <cell r="D592" t="str">
            <v>UN</v>
          </cell>
          <cell r="E592" t="str">
            <v>CR</v>
          </cell>
          <cell r="F592">
            <v>46.37</v>
          </cell>
          <cell r="G592"/>
          <cell r="H592"/>
          <cell r="I592"/>
          <cell r="J592">
            <v>40.200000000000003</v>
          </cell>
          <cell r="K592"/>
          <cell r="L592"/>
        </row>
        <row r="593">
          <cell r="B593">
            <v>775</v>
          </cell>
          <cell r="C593" t="str">
            <v>BUCHA DE REDUCAO DE FERRO GALVANIZADO, COM ROSCA BSP, DE 2 1/2" X 2"</v>
          </cell>
          <cell r="D593" t="str">
            <v>UN</v>
          </cell>
          <cell r="E593" t="str">
            <v>CR</v>
          </cell>
          <cell r="F593">
            <v>46.37</v>
          </cell>
          <cell r="G593"/>
          <cell r="H593"/>
          <cell r="I593"/>
          <cell r="J593">
            <v>40.200000000000003</v>
          </cell>
          <cell r="K593"/>
          <cell r="L593"/>
        </row>
        <row r="594">
          <cell r="B594">
            <v>788</v>
          </cell>
          <cell r="C594" t="str">
            <v>BUCHA DE REDUCAO DE FERRO GALVANIZADO, COM ROSCA BSP, DE 2" X 1 1/2"</v>
          </cell>
          <cell r="D594" t="str">
            <v>UN</v>
          </cell>
          <cell r="E594" t="str">
            <v>CR</v>
          </cell>
          <cell r="F594">
            <v>28.82</v>
          </cell>
          <cell r="G594"/>
          <cell r="H594"/>
          <cell r="I594"/>
          <cell r="J594">
            <v>24.98</v>
          </cell>
          <cell r="K594"/>
          <cell r="L594"/>
        </row>
        <row r="595">
          <cell r="B595">
            <v>772</v>
          </cell>
          <cell r="C595" t="str">
            <v>BUCHA DE REDUCAO DE FERRO GALVANIZADO, COM ROSCA BSP, DE 2" X 1 1/4"</v>
          </cell>
          <cell r="D595" t="str">
            <v>UN</v>
          </cell>
          <cell r="E595" t="str">
            <v>CR</v>
          </cell>
          <cell r="F595">
            <v>28.82</v>
          </cell>
          <cell r="G595"/>
          <cell r="H595"/>
          <cell r="I595"/>
          <cell r="J595">
            <v>24.98</v>
          </cell>
          <cell r="K595"/>
          <cell r="L595"/>
        </row>
        <row r="596">
          <cell r="B596">
            <v>771</v>
          </cell>
          <cell r="C596" t="str">
            <v>BUCHA DE REDUCAO DE FERRO GALVANIZADO, COM ROSCA BSP, DE 2" X 1"</v>
          </cell>
          <cell r="D596" t="str">
            <v>UN</v>
          </cell>
          <cell r="E596" t="str">
            <v>CR</v>
          </cell>
          <cell r="F596">
            <v>28.82</v>
          </cell>
          <cell r="G596"/>
          <cell r="H596"/>
          <cell r="I596"/>
          <cell r="J596">
            <v>24.98</v>
          </cell>
          <cell r="K596"/>
          <cell r="L596"/>
        </row>
        <row r="597">
          <cell r="B597">
            <v>776</v>
          </cell>
          <cell r="C597" t="str">
            <v>BUCHA DE REDUCAO DE FERRO GALVANIZADO, COM ROSCA BSP, DE 3" X 1 1/2"</v>
          </cell>
          <cell r="D597" t="str">
            <v>UN</v>
          </cell>
          <cell r="E597" t="str">
            <v>CR</v>
          </cell>
          <cell r="F597">
            <v>68.349999999999994</v>
          </cell>
          <cell r="G597"/>
          <cell r="H597"/>
          <cell r="I597"/>
          <cell r="J597">
            <v>59.26</v>
          </cell>
          <cell r="K597"/>
          <cell r="L597"/>
        </row>
        <row r="598">
          <cell r="B598">
            <v>777</v>
          </cell>
          <cell r="C598" t="str">
            <v>BUCHA DE REDUCAO DE FERRO GALVANIZADO, COM ROSCA BSP, DE 3" X 1 1/4"</v>
          </cell>
          <cell r="D598" t="str">
            <v>UN</v>
          </cell>
          <cell r="E598" t="str">
            <v>CR</v>
          </cell>
          <cell r="F598">
            <v>66.45</v>
          </cell>
          <cell r="G598"/>
          <cell r="H598"/>
          <cell r="I598"/>
          <cell r="J598">
            <v>57.61</v>
          </cell>
          <cell r="K598"/>
          <cell r="L598"/>
        </row>
        <row r="599">
          <cell r="B599">
            <v>780</v>
          </cell>
          <cell r="C599" t="str">
            <v>BUCHA DE REDUCAO DE FERRO GALVANIZADO, COM ROSCA BSP, DE 3" X 2 1/2"</v>
          </cell>
          <cell r="D599" t="str">
            <v>UN</v>
          </cell>
          <cell r="E599" t="str">
            <v>CR</v>
          </cell>
          <cell r="F599">
            <v>66.78</v>
          </cell>
          <cell r="G599"/>
          <cell r="H599"/>
          <cell r="I599"/>
          <cell r="J599">
            <v>57.9</v>
          </cell>
          <cell r="K599"/>
          <cell r="L599"/>
        </row>
        <row r="600">
          <cell r="B600">
            <v>778</v>
          </cell>
          <cell r="C600" t="str">
            <v>BUCHA DE REDUCAO DE FERRO GALVANIZADO, COM ROSCA BSP, DE 3" X 2"</v>
          </cell>
          <cell r="D600" t="str">
            <v>UN</v>
          </cell>
          <cell r="E600" t="str">
            <v>CR</v>
          </cell>
          <cell r="F600">
            <v>68.349999999999994</v>
          </cell>
          <cell r="G600"/>
          <cell r="H600"/>
          <cell r="I600"/>
          <cell r="J600">
            <v>59.26</v>
          </cell>
          <cell r="K600"/>
          <cell r="L600"/>
        </row>
        <row r="601">
          <cell r="B601">
            <v>779</v>
          </cell>
          <cell r="C601" t="str">
            <v>BUCHA DE REDUCAO DE FERRO GALVANIZADO, COM ROSCA BSP, DE 3/4" X 1/2"</v>
          </cell>
          <cell r="D601" t="str">
            <v>UN</v>
          </cell>
          <cell r="E601" t="str">
            <v>CR</v>
          </cell>
          <cell r="F601">
            <v>7.16</v>
          </cell>
          <cell r="G601"/>
          <cell r="H601"/>
          <cell r="I601"/>
          <cell r="J601">
            <v>6.21</v>
          </cell>
          <cell r="K601"/>
          <cell r="L601"/>
        </row>
        <row r="602">
          <cell r="B602">
            <v>781</v>
          </cell>
          <cell r="C602" t="str">
            <v>BUCHA DE REDUCAO DE FERRO GALVANIZADO, COM ROSCA BSP, DE 4" X 2 1/2"</v>
          </cell>
          <cell r="D602" t="str">
            <v>UN</v>
          </cell>
          <cell r="E602" t="str">
            <v>CR</v>
          </cell>
          <cell r="F602">
            <v>126.29</v>
          </cell>
          <cell r="G602"/>
          <cell r="H602"/>
          <cell r="I602"/>
          <cell r="J602">
            <v>109.5</v>
          </cell>
          <cell r="K602"/>
          <cell r="L602"/>
        </row>
        <row r="603">
          <cell r="B603">
            <v>786</v>
          </cell>
          <cell r="C603" t="str">
            <v>BUCHA DE REDUCAO DE FERRO GALVANIZADO, COM ROSCA BSP, DE 4" X 2"</v>
          </cell>
          <cell r="D603" t="str">
            <v>UN</v>
          </cell>
          <cell r="E603" t="str">
            <v>CR</v>
          </cell>
          <cell r="F603">
            <v>126.29</v>
          </cell>
          <cell r="G603"/>
          <cell r="H603"/>
          <cell r="I603"/>
          <cell r="J603">
            <v>109.5</v>
          </cell>
          <cell r="K603"/>
          <cell r="L603"/>
        </row>
        <row r="604">
          <cell r="B604">
            <v>782</v>
          </cell>
          <cell r="C604" t="str">
            <v>BUCHA DE REDUCAO DE FERRO GALVANIZADO, COM ROSCA BSP, DE 4" X 3"</v>
          </cell>
          <cell r="D604" t="str">
            <v>UN</v>
          </cell>
          <cell r="E604" t="str">
            <v>CR</v>
          </cell>
          <cell r="F604">
            <v>126.29</v>
          </cell>
          <cell r="G604"/>
          <cell r="H604"/>
          <cell r="I604"/>
          <cell r="J604">
            <v>109.5</v>
          </cell>
          <cell r="K604"/>
          <cell r="L604"/>
        </row>
        <row r="605">
          <cell r="B605">
            <v>783</v>
          </cell>
          <cell r="C605" t="str">
            <v>BUCHA DE REDUCAO DE FERRO GALVANIZADO, COM ROSCA BSP, DE 5" X 4"</v>
          </cell>
          <cell r="D605" t="str">
            <v>UN</v>
          </cell>
          <cell r="E605" t="str">
            <v>CR</v>
          </cell>
          <cell r="F605">
            <v>345.64</v>
          </cell>
          <cell r="G605"/>
          <cell r="H605"/>
          <cell r="I605"/>
          <cell r="J605">
            <v>299.69</v>
          </cell>
          <cell r="K605"/>
          <cell r="L605"/>
        </row>
        <row r="606">
          <cell r="B606">
            <v>785</v>
          </cell>
          <cell r="C606" t="str">
            <v>BUCHA DE REDUCAO DE FERRO GALVANIZADO, COM ROSCA BSP, DE 6" X 4"</v>
          </cell>
          <cell r="D606" t="str">
            <v>UN</v>
          </cell>
          <cell r="E606" t="str">
            <v>CR</v>
          </cell>
          <cell r="F606">
            <v>365.2</v>
          </cell>
          <cell r="G606"/>
          <cell r="H606"/>
          <cell r="I606"/>
          <cell r="J606">
            <v>316.64999999999998</v>
          </cell>
          <cell r="K606"/>
          <cell r="L606"/>
        </row>
        <row r="607">
          <cell r="B607">
            <v>784</v>
          </cell>
          <cell r="C607" t="str">
            <v>BUCHA DE REDUCAO DE FERRO GALVANIZADO, COM ROSCA BSP, DE 6" X 5"</v>
          </cell>
          <cell r="D607" t="str">
            <v>UN</v>
          </cell>
          <cell r="E607" t="str">
            <v>CR</v>
          </cell>
          <cell r="F607">
            <v>391.77</v>
          </cell>
          <cell r="G607"/>
          <cell r="H607"/>
          <cell r="I607"/>
          <cell r="J607">
            <v>339.68</v>
          </cell>
          <cell r="K607"/>
          <cell r="L607"/>
        </row>
        <row r="608">
          <cell r="B608">
            <v>828</v>
          </cell>
          <cell r="C608" t="str">
            <v>BUCHA DE REDUCAO DE PVC, SOLDAVEL, CURTA, COM 25 X 20 MM, PARA AGUA FRIA PREDIAL</v>
          </cell>
          <cell r="D608" t="str">
            <v>UN</v>
          </cell>
          <cell r="E608" t="str">
            <v>CR</v>
          </cell>
          <cell r="F608">
            <v>0.69</v>
          </cell>
          <cell r="G608">
            <v>0.59</v>
          </cell>
          <cell r="H608">
            <v>0.54</v>
          </cell>
          <cell r="I608">
            <v>0.56999999999999995</v>
          </cell>
          <cell r="J608">
            <v>0.53</v>
          </cell>
          <cell r="K608">
            <v>0.7</v>
          </cell>
          <cell r="L608">
            <v>0.67</v>
          </cell>
        </row>
        <row r="609">
          <cell r="B609">
            <v>829</v>
          </cell>
          <cell r="C609" t="str">
            <v>BUCHA DE REDUCAO DE PVC, SOLDAVEL, CURTA, COM 32 X 25 MM, PARA AGUA FRIA PREDIAL</v>
          </cell>
          <cell r="D609" t="str">
            <v>UN</v>
          </cell>
          <cell r="E609" t="str">
            <v>CR</v>
          </cell>
          <cell r="F609">
            <v>1.1100000000000001</v>
          </cell>
          <cell r="G609">
            <v>0.96</v>
          </cell>
          <cell r="H609">
            <v>0.88</v>
          </cell>
          <cell r="I609">
            <v>0.92</v>
          </cell>
          <cell r="J609">
            <v>0.86</v>
          </cell>
          <cell r="K609">
            <v>1.1299999999999999</v>
          </cell>
          <cell r="L609">
            <v>1.08</v>
          </cell>
        </row>
        <row r="610">
          <cell r="B610">
            <v>812</v>
          </cell>
          <cell r="C610" t="str">
            <v>BUCHA DE REDUCAO DE PVC, SOLDAVEL, CURTA, COM 40 X 32 MM, PARA AGUA FRIA PREDIAL</v>
          </cell>
          <cell r="D610" t="str">
            <v>UN</v>
          </cell>
          <cell r="E610" t="str">
            <v>CR</v>
          </cell>
          <cell r="F610">
            <v>2.4500000000000002</v>
          </cell>
          <cell r="G610">
            <v>2.11</v>
          </cell>
          <cell r="H610">
            <v>1.94</v>
          </cell>
          <cell r="I610">
            <v>2.02</v>
          </cell>
          <cell r="J610">
            <v>1.89</v>
          </cell>
          <cell r="K610">
            <v>2.4900000000000002</v>
          </cell>
          <cell r="L610">
            <v>2.38</v>
          </cell>
        </row>
        <row r="611">
          <cell r="B611">
            <v>819</v>
          </cell>
          <cell r="C611" t="str">
            <v>BUCHA DE REDUCAO DE PVC, SOLDAVEL, CURTA, COM 50 X 40 MM, PARA AGUA FRIA PREDIAL</v>
          </cell>
          <cell r="D611" t="str">
            <v>UN</v>
          </cell>
          <cell r="E611" t="str">
            <v>CR</v>
          </cell>
          <cell r="F611">
            <v>4.25</v>
          </cell>
          <cell r="G611">
            <v>3.67</v>
          </cell>
          <cell r="H611">
            <v>3.37</v>
          </cell>
          <cell r="I611">
            <v>3.51</v>
          </cell>
          <cell r="J611">
            <v>3.29</v>
          </cell>
          <cell r="K611">
            <v>4.32</v>
          </cell>
          <cell r="L611">
            <v>4.13</v>
          </cell>
        </row>
        <row r="612">
          <cell r="B612">
            <v>818</v>
          </cell>
          <cell r="C612" t="str">
            <v>BUCHA DE REDUCAO DE PVC, SOLDAVEL, CURTA, COM 60 X 50 MM, PARA AGUA FRIA PREDIAL</v>
          </cell>
          <cell r="D612" t="str">
            <v>UN</v>
          </cell>
          <cell r="E612" t="str">
            <v>CR</v>
          </cell>
          <cell r="F612">
            <v>7.93</v>
          </cell>
          <cell r="G612">
            <v>6.85</v>
          </cell>
          <cell r="H612">
            <v>6.29</v>
          </cell>
          <cell r="I612">
            <v>6.55</v>
          </cell>
          <cell r="J612">
            <v>6.14</v>
          </cell>
          <cell r="K612">
            <v>8.06</v>
          </cell>
          <cell r="L612">
            <v>7.72</v>
          </cell>
        </row>
        <row r="613">
          <cell r="B613">
            <v>20086</v>
          </cell>
          <cell r="C613" t="str">
            <v>BUCHA DE REDUCAO DE PVC, SOLDAVEL, LONGA, 50 X 40 MM, PARA ESGOTO PREDIAL</v>
          </cell>
          <cell r="D613" t="str">
            <v>UN</v>
          </cell>
          <cell r="E613" t="str">
            <v>CR</v>
          </cell>
          <cell r="F613">
            <v>3.54</v>
          </cell>
          <cell r="G613">
            <v>3.02</v>
          </cell>
          <cell r="H613">
            <v>2.5299999999999998</v>
          </cell>
          <cell r="I613">
            <v>2.64</v>
          </cell>
          <cell r="J613">
            <v>2.76</v>
          </cell>
          <cell r="K613">
            <v>3.14</v>
          </cell>
          <cell r="L613">
            <v>3.45</v>
          </cell>
        </row>
        <row r="614">
          <cell r="B614">
            <v>832</v>
          </cell>
          <cell r="C614" t="str">
            <v>BUCHA DE REDUCAO DE PVC, SOLDAVEL, LONGA, COM 32 X 20 MM, PARA AGUA FRIA PREDIAL</v>
          </cell>
          <cell r="D614" t="str">
            <v>UN</v>
          </cell>
          <cell r="E614" t="str">
            <v>CR</v>
          </cell>
          <cell r="F614">
            <v>3.27</v>
          </cell>
          <cell r="G614">
            <v>2.82</v>
          </cell>
          <cell r="H614">
            <v>2.59</v>
          </cell>
          <cell r="I614">
            <v>2.7</v>
          </cell>
          <cell r="J614">
            <v>2.5299999999999998</v>
          </cell>
          <cell r="K614">
            <v>3.33</v>
          </cell>
          <cell r="L614">
            <v>3.18</v>
          </cell>
        </row>
        <row r="615">
          <cell r="B615">
            <v>834</v>
          </cell>
          <cell r="C615" t="str">
            <v>BUCHA DE REDUCAO DE PVC, SOLDAVEL, LONGA, COM 40 X 25 MM, PARA AGUA FRIA PREDIAL</v>
          </cell>
          <cell r="D615" t="str">
            <v>UN</v>
          </cell>
          <cell r="E615" t="str">
            <v>CR</v>
          </cell>
          <cell r="F615">
            <v>4.24</v>
          </cell>
          <cell r="G615">
            <v>3.66</v>
          </cell>
          <cell r="H615">
            <v>3.36</v>
          </cell>
          <cell r="I615">
            <v>3.5</v>
          </cell>
          <cell r="J615">
            <v>3.28</v>
          </cell>
          <cell r="K615">
            <v>4.3099999999999996</v>
          </cell>
          <cell r="L615">
            <v>4.12</v>
          </cell>
        </row>
        <row r="616">
          <cell r="B616">
            <v>813</v>
          </cell>
          <cell r="C616" t="str">
            <v>BUCHA DE REDUCAO DE PVC, SOLDAVEL, LONGA, COM 50 X 25 MM, PARA AGUA FRIA PREDIAL</v>
          </cell>
          <cell r="D616" t="str">
            <v>UN</v>
          </cell>
          <cell r="E616" t="str">
            <v>CR</v>
          </cell>
          <cell r="F616">
            <v>4.93</v>
          </cell>
          <cell r="G616">
            <v>4.26</v>
          </cell>
          <cell r="H616">
            <v>3.91</v>
          </cell>
          <cell r="I616">
            <v>4.07</v>
          </cell>
          <cell r="J616">
            <v>3.82</v>
          </cell>
          <cell r="K616">
            <v>5.01</v>
          </cell>
          <cell r="L616">
            <v>4.8</v>
          </cell>
        </row>
        <row r="617">
          <cell r="B617">
            <v>820</v>
          </cell>
          <cell r="C617" t="str">
            <v>BUCHA DE REDUCAO DE PVC, SOLDAVEL, LONGA, COM 50 X 32 MM, PARA AGUA FRIA PREDIAL</v>
          </cell>
          <cell r="D617" t="str">
            <v>UN</v>
          </cell>
          <cell r="E617" t="str">
            <v>CR</v>
          </cell>
          <cell r="F617">
            <v>6.64</v>
          </cell>
          <cell r="G617">
            <v>5.73</v>
          </cell>
          <cell r="H617">
            <v>5.27</v>
          </cell>
          <cell r="I617">
            <v>5.49</v>
          </cell>
          <cell r="J617">
            <v>5.14</v>
          </cell>
          <cell r="K617">
            <v>6.75</v>
          </cell>
          <cell r="L617">
            <v>6.46</v>
          </cell>
        </row>
        <row r="618">
          <cell r="B618">
            <v>816</v>
          </cell>
          <cell r="C618" t="str">
            <v>BUCHA DE REDUCAO DE PVC, SOLDAVEL, LONGA, COM 60 X 25 MM, PARA AGUA FRIA PREDIAL</v>
          </cell>
          <cell r="D618" t="str">
            <v>UN</v>
          </cell>
          <cell r="E618" t="str">
            <v>CR</v>
          </cell>
          <cell r="F618">
            <v>11.83</v>
          </cell>
          <cell r="G618">
            <v>10.220000000000001</v>
          </cell>
          <cell r="H618">
            <v>9.3800000000000008</v>
          </cell>
          <cell r="I618">
            <v>9.7799999999999994</v>
          </cell>
          <cell r="J618">
            <v>9.16</v>
          </cell>
          <cell r="K618">
            <v>12.03</v>
          </cell>
          <cell r="L618">
            <v>11.52</v>
          </cell>
        </row>
        <row r="619">
          <cell r="B619">
            <v>814</v>
          </cell>
          <cell r="C619" t="str">
            <v>BUCHA DE REDUCAO DE PVC, SOLDAVEL, LONGA, COM 60 X 32 MM, PARA AGUA FRIA PREDIAL</v>
          </cell>
          <cell r="D619" t="str">
            <v>UN</v>
          </cell>
          <cell r="E619" t="str">
            <v>CR</v>
          </cell>
          <cell r="F619">
            <v>14.7</v>
          </cell>
          <cell r="G619">
            <v>12.69</v>
          </cell>
          <cell r="H619">
            <v>11.66</v>
          </cell>
          <cell r="I619">
            <v>12.14</v>
          </cell>
          <cell r="J619">
            <v>11.38</v>
          </cell>
          <cell r="K619">
            <v>14.94</v>
          </cell>
          <cell r="L619">
            <v>14.3</v>
          </cell>
        </row>
        <row r="620">
          <cell r="B620">
            <v>822</v>
          </cell>
          <cell r="C620" t="str">
            <v>BUCHA DE REDUCAO DE PVC, SOLDAVEL, LONGA, COM 60 X 50 MM, PARA AGUA FRIA PREDIAL</v>
          </cell>
          <cell r="D620" t="str">
            <v>UN</v>
          </cell>
          <cell r="E620" t="str">
            <v>CR</v>
          </cell>
          <cell r="F620">
            <v>19.190000000000001</v>
          </cell>
          <cell r="G620">
            <v>16.57</v>
          </cell>
          <cell r="H620">
            <v>15.22</v>
          </cell>
          <cell r="I620">
            <v>15.85</v>
          </cell>
          <cell r="J620">
            <v>14.86</v>
          </cell>
          <cell r="K620">
            <v>19.510000000000002</v>
          </cell>
          <cell r="L620">
            <v>18.670000000000002</v>
          </cell>
        </row>
        <row r="621">
          <cell r="B621">
            <v>821</v>
          </cell>
          <cell r="C621" t="str">
            <v>BUCHA DE REDUCAO DE PVC, SOLDAVEL, LONGA, COM 75 X 50 MM, PARA AGUA FRIA PREDIAL</v>
          </cell>
          <cell r="D621" t="str">
            <v>UN</v>
          </cell>
          <cell r="E621" t="str">
            <v>CR</v>
          </cell>
          <cell r="F621">
            <v>21.95</v>
          </cell>
          <cell r="G621">
            <v>18.95</v>
          </cell>
          <cell r="H621">
            <v>17.399999999999999</v>
          </cell>
          <cell r="I621">
            <v>18.13</v>
          </cell>
          <cell r="J621">
            <v>16.989999999999998</v>
          </cell>
          <cell r="K621">
            <v>22.31</v>
          </cell>
          <cell r="L621">
            <v>21.36</v>
          </cell>
        </row>
        <row r="622">
          <cell r="B622">
            <v>39191</v>
          </cell>
          <cell r="C622" t="str">
            <v>BUCHA DE REDUCAO EM ALUMINIO, COM ROSCA, DE 1 1/2" X 1 1/4", PARA ELETRODUTO</v>
          </cell>
          <cell r="D622" t="str">
            <v>UN</v>
          </cell>
          <cell r="E622" t="str">
            <v>CR</v>
          </cell>
          <cell r="F622"/>
          <cell r="G622">
            <v>19.59</v>
          </cell>
          <cell r="H622">
            <v>21.26</v>
          </cell>
          <cell r="I622">
            <v>21.77</v>
          </cell>
          <cell r="J622">
            <v>24.18</v>
          </cell>
          <cell r="K622"/>
          <cell r="L622">
            <v>18.32</v>
          </cell>
        </row>
        <row r="623">
          <cell r="B623">
            <v>39190</v>
          </cell>
          <cell r="C623" t="str">
            <v>BUCHA DE REDUCAO EM ALUMINIO, COM ROSCA, DE 1 1/2" X 1", PARA ELETRODUTO</v>
          </cell>
          <cell r="D623" t="str">
            <v>UN</v>
          </cell>
          <cell r="E623" t="str">
            <v>CR</v>
          </cell>
          <cell r="F623"/>
          <cell r="G623">
            <v>20.47</v>
          </cell>
          <cell r="H623">
            <v>22.21</v>
          </cell>
          <cell r="I623">
            <v>22.74</v>
          </cell>
          <cell r="J623">
            <v>25.26</v>
          </cell>
          <cell r="K623"/>
          <cell r="L623">
            <v>19.13</v>
          </cell>
        </row>
        <row r="624">
          <cell r="B624">
            <v>39189</v>
          </cell>
          <cell r="C624" t="str">
            <v>BUCHA DE REDUCAO EM ALUMINIO, COM ROSCA, DE 1 1/2" X 3/4", PARA ELETRODUTO</v>
          </cell>
          <cell r="D624" t="str">
            <v>UN</v>
          </cell>
          <cell r="E624" t="str">
            <v>CR</v>
          </cell>
          <cell r="F624"/>
          <cell r="G624">
            <v>21.66</v>
          </cell>
          <cell r="H624">
            <v>23.51</v>
          </cell>
          <cell r="I624">
            <v>24.07</v>
          </cell>
          <cell r="J624">
            <v>26.74</v>
          </cell>
          <cell r="K624"/>
          <cell r="L624">
            <v>20.25</v>
          </cell>
        </row>
        <row r="625">
          <cell r="B625">
            <v>39188</v>
          </cell>
          <cell r="C625" t="str">
            <v>BUCHA DE REDUCAO EM ALUMINIO, COM ROSCA, DE 1 1/4" X 1", PARA ELETRODUTO</v>
          </cell>
          <cell r="D625" t="str">
            <v>UN</v>
          </cell>
          <cell r="E625" t="str">
            <v>CR</v>
          </cell>
          <cell r="F625"/>
          <cell r="G625">
            <v>15.95</v>
          </cell>
          <cell r="H625">
            <v>17.309999999999999</v>
          </cell>
          <cell r="I625">
            <v>17.72</v>
          </cell>
          <cell r="J625">
            <v>19.68</v>
          </cell>
          <cell r="K625"/>
          <cell r="L625">
            <v>14.91</v>
          </cell>
        </row>
        <row r="626">
          <cell r="B626">
            <v>39186</v>
          </cell>
          <cell r="C626" t="str">
            <v>BUCHA DE REDUCAO EM ALUMINIO, COM ROSCA, DE 1 1/4" X 1/2", PARA ELETRODUTO</v>
          </cell>
          <cell r="D626" t="str">
            <v>UN</v>
          </cell>
          <cell r="E626" t="str">
            <v>CR</v>
          </cell>
          <cell r="F626"/>
          <cell r="G626">
            <v>19.38</v>
          </cell>
          <cell r="H626">
            <v>21.03</v>
          </cell>
          <cell r="I626">
            <v>21.54</v>
          </cell>
          <cell r="J626">
            <v>23.92</v>
          </cell>
          <cell r="K626"/>
          <cell r="L626">
            <v>18.12</v>
          </cell>
        </row>
        <row r="627">
          <cell r="B627">
            <v>39187</v>
          </cell>
          <cell r="C627" t="str">
            <v>BUCHA DE REDUCAO EM ALUMINIO, COM ROSCA, DE 1 1/4" X 3/4", PARA ELETRODUTO</v>
          </cell>
          <cell r="D627" t="str">
            <v>UN</v>
          </cell>
          <cell r="E627" t="str">
            <v>CR</v>
          </cell>
          <cell r="F627"/>
          <cell r="G627">
            <v>16.72</v>
          </cell>
          <cell r="H627">
            <v>18.14</v>
          </cell>
          <cell r="I627">
            <v>18.57</v>
          </cell>
          <cell r="J627">
            <v>20.63</v>
          </cell>
          <cell r="K627"/>
          <cell r="L627">
            <v>15.63</v>
          </cell>
        </row>
        <row r="628">
          <cell r="B628">
            <v>39184</v>
          </cell>
          <cell r="C628" t="str">
            <v>BUCHA DE REDUCAO EM ALUMINIO, COM ROSCA, DE 1" X 1/2", PARA ELETRODUTO</v>
          </cell>
          <cell r="D628" t="str">
            <v>UN</v>
          </cell>
          <cell r="E628" t="str">
            <v>CR</v>
          </cell>
          <cell r="F628"/>
          <cell r="G628">
            <v>6.29</v>
          </cell>
          <cell r="H628">
            <v>6.82</v>
          </cell>
          <cell r="I628">
            <v>6.99</v>
          </cell>
          <cell r="J628">
            <v>7.76</v>
          </cell>
          <cell r="K628"/>
          <cell r="L628">
            <v>5.88</v>
          </cell>
        </row>
        <row r="629">
          <cell r="B629">
            <v>39185</v>
          </cell>
          <cell r="C629" t="str">
            <v>BUCHA DE REDUCAO EM ALUMINIO, COM ROSCA, DE 1" X 3/4", PARA ELETRODUTO</v>
          </cell>
          <cell r="D629" t="str">
            <v>UN</v>
          </cell>
          <cell r="E629" t="str">
            <v>CR</v>
          </cell>
          <cell r="F629"/>
          <cell r="G629">
            <v>5.73</v>
          </cell>
          <cell r="H629">
            <v>6.22</v>
          </cell>
          <cell r="I629">
            <v>6.37</v>
          </cell>
          <cell r="J629">
            <v>7.07</v>
          </cell>
          <cell r="K629"/>
          <cell r="L629">
            <v>5.36</v>
          </cell>
        </row>
        <row r="630">
          <cell r="B630">
            <v>39198</v>
          </cell>
          <cell r="C630" t="str">
            <v>BUCHA DE REDUCAO EM ALUMINIO, COM ROSCA, DE 2 1/2" X 1 1/2", PARA ELETRODUTO</v>
          </cell>
          <cell r="D630" t="str">
            <v>UN</v>
          </cell>
          <cell r="E630" t="str">
            <v>CR</v>
          </cell>
          <cell r="F630"/>
          <cell r="G630">
            <v>64.290000000000006</v>
          </cell>
          <cell r="H630">
            <v>69.760000000000005</v>
          </cell>
          <cell r="I630">
            <v>71.430000000000007</v>
          </cell>
          <cell r="J630">
            <v>79.33</v>
          </cell>
          <cell r="K630"/>
          <cell r="L630">
            <v>60.09</v>
          </cell>
        </row>
        <row r="631">
          <cell r="B631">
            <v>39197</v>
          </cell>
          <cell r="C631" t="str">
            <v>BUCHA DE REDUCAO EM ALUMINIO, COM ROSCA, DE 2 1/2" X 1 1/4", PARA ELETRODUTO</v>
          </cell>
          <cell r="D631" t="str">
            <v>UN</v>
          </cell>
          <cell r="E631" t="str">
            <v>CR</v>
          </cell>
          <cell r="F631"/>
          <cell r="G631">
            <v>67.150000000000006</v>
          </cell>
          <cell r="H631">
            <v>72.87</v>
          </cell>
          <cell r="I631">
            <v>74.62</v>
          </cell>
          <cell r="J631">
            <v>82.87</v>
          </cell>
          <cell r="K631"/>
          <cell r="L631">
            <v>62.78</v>
          </cell>
        </row>
        <row r="632">
          <cell r="B632">
            <v>39196</v>
          </cell>
          <cell r="C632" t="str">
            <v>BUCHA DE REDUCAO EM ALUMINIO, COM ROSCA, DE 2 1/2" X 1", PARA ELETRODUTO</v>
          </cell>
          <cell r="D632" t="str">
            <v>UN</v>
          </cell>
          <cell r="E632" t="str">
            <v>CR</v>
          </cell>
          <cell r="F632"/>
          <cell r="G632">
            <v>69.25</v>
          </cell>
          <cell r="H632">
            <v>75.150000000000006</v>
          </cell>
          <cell r="I632">
            <v>76.95</v>
          </cell>
          <cell r="J632">
            <v>85.47</v>
          </cell>
          <cell r="K632"/>
          <cell r="L632">
            <v>64.739999999999995</v>
          </cell>
        </row>
        <row r="633">
          <cell r="B633">
            <v>39199</v>
          </cell>
          <cell r="C633" t="str">
            <v>BUCHA DE REDUCAO EM ALUMINIO, COM ROSCA, DE 2 1/2" X 2", PARA ELETRODUTO</v>
          </cell>
          <cell r="D633" t="str">
            <v>UN</v>
          </cell>
          <cell r="E633" t="str">
            <v>CR</v>
          </cell>
          <cell r="F633"/>
          <cell r="G633">
            <v>61.86</v>
          </cell>
          <cell r="H633">
            <v>67.14</v>
          </cell>
          <cell r="I633">
            <v>68.739999999999995</v>
          </cell>
          <cell r="J633">
            <v>76.349999999999994</v>
          </cell>
          <cell r="K633"/>
          <cell r="L633">
            <v>57.83</v>
          </cell>
        </row>
        <row r="634">
          <cell r="B634">
            <v>39195</v>
          </cell>
          <cell r="C634" t="str">
            <v>BUCHA DE REDUCAO EM ALUMINIO, COM ROSCA, DE 2" X 1 1/2", PARA ELETRODUTO</v>
          </cell>
          <cell r="D634" t="str">
            <v>UN</v>
          </cell>
          <cell r="E634" t="str">
            <v>CR</v>
          </cell>
          <cell r="F634"/>
          <cell r="G634">
            <v>35.71</v>
          </cell>
          <cell r="H634">
            <v>38.75</v>
          </cell>
          <cell r="I634">
            <v>39.68</v>
          </cell>
          <cell r="J634">
            <v>44.07</v>
          </cell>
          <cell r="K634"/>
          <cell r="L634">
            <v>33.380000000000003</v>
          </cell>
        </row>
        <row r="635">
          <cell r="B635">
            <v>39194</v>
          </cell>
          <cell r="C635" t="str">
            <v>BUCHA DE REDUCAO EM ALUMINIO, COM ROSCA, DE 2" X 1 1/4", PARA ELETRODUTO</v>
          </cell>
          <cell r="D635" t="str">
            <v>UN</v>
          </cell>
          <cell r="E635" t="str">
            <v>CR</v>
          </cell>
          <cell r="F635"/>
          <cell r="G635">
            <v>38.21</v>
          </cell>
          <cell r="H635">
            <v>41.47</v>
          </cell>
          <cell r="I635">
            <v>42.46</v>
          </cell>
          <cell r="J635">
            <v>47.16</v>
          </cell>
          <cell r="K635"/>
          <cell r="L635">
            <v>35.72</v>
          </cell>
        </row>
        <row r="636">
          <cell r="B636">
            <v>39193</v>
          </cell>
          <cell r="C636" t="str">
            <v>BUCHA DE REDUCAO EM ALUMINIO, COM ROSCA, DE 2" X 1", PARA ELETRODUTO</v>
          </cell>
          <cell r="D636" t="str">
            <v>UN</v>
          </cell>
          <cell r="E636" t="str">
            <v>CR</v>
          </cell>
          <cell r="F636"/>
          <cell r="G636">
            <v>41.88</v>
          </cell>
          <cell r="H636">
            <v>45.45</v>
          </cell>
          <cell r="I636">
            <v>46.54</v>
          </cell>
          <cell r="J636">
            <v>51.69</v>
          </cell>
          <cell r="K636"/>
          <cell r="L636">
            <v>39.15</v>
          </cell>
        </row>
        <row r="637">
          <cell r="B637">
            <v>39192</v>
          </cell>
          <cell r="C637" t="str">
            <v>BUCHA DE REDUCAO EM ALUMINIO, COM ROSCA, DE 2" X 3/4", PARA ELETRODUTO</v>
          </cell>
          <cell r="D637" t="str">
            <v>UN</v>
          </cell>
          <cell r="E637" t="str">
            <v>CR</v>
          </cell>
          <cell r="F637"/>
          <cell r="G637">
            <v>43.57</v>
          </cell>
          <cell r="H637">
            <v>47.28</v>
          </cell>
          <cell r="I637">
            <v>48.41</v>
          </cell>
          <cell r="J637">
            <v>53.76</v>
          </cell>
          <cell r="K637"/>
          <cell r="L637">
            <v>40.729999999999997</v>
          </cell>
        </row>
        <row r="638">
          <cell r="B638">
            <v>39201</v>
          </cell>
          <cell r="C638" t="str">
            <v>BUCHA DE REDUCAO EM ALUMINIO, COM ROSCA, DE 3" X 1 1/2", PARA ELETRODUTO</v>
          </cell>
          <cell r="D638" t="str">
            <v>UN</v>
          </cell>
          <cell r="E638" t="str">
            <v>CR</v>
          </cell>
          <cell r="F638"/>
          <cell r="G638">
            <v>76.86</v>
          </cell>
          <cell r="H638">
            <v>83.41</v>
          </cell>
          <cell r="I638">
            <v>85.4</v>
          </cell>
          <cell r="J638">
            <v>94.85</v>
          </cell>
          <cell r="K638"/>
          <cell r="L638">
            <v>71.849999999999994</v>
          </cell>
        </row>
        <row r="639">
          <cell r="B639">
            <v>39200</v>
          </cell>
          <cell r="C639" t="str">
            <v>BUCHA DE REDUCAO EM ALUMINIO, COM ROSCA, DE 3" X 1 1/4", PARA ELETRODUTO</v>
          </cell>
          <cell r="D639" t="str">
            <v>UN</v>
          </cell>
          <cell r="E639" t="str">
            <v>CR</v>
          </cell>
          <cell r="F639"/>
          <cell r="G639">
            <v>77.48</v>
          </cell>
          <cell r="H639">
            <v>84.08</v>
          </cell>
          <cell r="I639">
            <v>86.09</v>
          </cell>
          <cell r="J639">
            <v>95.61</v>
          </cell>
          <cell r="K639"/>
          <cell r="L639">
            <v>72.430000000000007</v>
          </cell>
        </row>
        <row r="640">
          <cell r="B640">
            <v>39203</v>
          </cell>
          <cell r="C640" t="str">
            <v>BUCHA DE REDUCAO EM ALUMINIO, COM ROSCA, DE 3" X 2 1/2", PARA ELETRODUTO</v>
          </cell>
          <cell r="D640" t="str">
            <v>UN</v>
          </cell>
          <cell r="E640" t="str">
            <v>CR</v>
          </cell>
          <cell r="F640"/>
          <cell r="G640">
            <v>62.56</v>
          </cell>
          <cell r="H640">
            <v>67.89</v>
          </cell>
          <cell r="I640">
            <v>69.510000000000005</v>
          </cell>
          <cell r="J640">
            <v>77.2</v>
          </cell>
          <cell r="K640"/>
          <cell r="L640">
            <v>58.48</v>
          </cell>
        </row>
        <row r="641">
          <cell r="B641">
            <v>39202</v>
          </cell>
          <cell r="C641" t="str">
            <v>BUCHA DE REDUCAO EM ALUMINIO, COM ROSCA, DE 3" X 2", PARA ELETRODUTO</v>
          </cell>
          <cell r="D641" t="str">
            <v>UN</v>
          </cell>
          <cell r="E641" t="str">
            <v>CR</v>
          </cell>
          <cell r="F641"/>
          <cell r="G641">
            <v>73.489999999999995</v>
          </cell>
          <cell r="H641">
            <v>79.75</v>
          </cell>
          <cell r="I641">
            <v>81.650000000000006</v>
          </cell>
          <cell r="J641">
            <v>90.69</v>
          </cell>
          <cell r="K641"/>
          <cell r="L641">
            <v>68.7</v>
          </cell>
        </row>
        <row r="642">
          <cell r="B642">
            <v>39920</v>
          </cell>
          <cell r="C642" t="str">
            <v>BUCHA DE REDUCAO EM ALUMINIO, COM ROSCA, DE 3/4" X 1/2", PARA ELETRODUTO</v>
          </cell>
          <cell r="D642" t="str">
            <v>UN</v>
          </cell>
          <cell r="E642" t="str">
            <v>CR</v>
          </cell>
          <cell r="F642"/>
          <cell r="G642">
            <v>5.27</v>
          </cell>
          <cell r="H642">
            <v>5.72</v>
          </cell>
          <cell r="I642">
            <v>5.86</v>
          </cell>
          <cell r="J642">
            <v>6.51</v>
          </cell>
          <cell r="K642"/>
          <cell r="L642">
            <v>4.93</v>
          </cell>
        </row>
        <row r="643">
          <cell r="B643">
            <v>39205</v>
          </cell>
          <cell r="C643" t="str">
            <v>BUCHA DE REDUCAO EM ALUMINIO, COM ROSCA, DE 4" X 2 1/2", PARA ELETRODUTO</v>
          </cell>
          <cell r="D643" t="str">
            <v>UN</v>
          </cell>
          <cell r="E643" t="str">
            <v>CR</v>
          </cell>
          <cell r="F643"/>
          <cell r="G643">
            <v>122.6</v>
          </cell>
          <cell r="H643">
            <v>133.05000000000001</v>
          </cell>
          <cell r="I643">
            <v>136.22999999999999</v>
          </cell>
          <cell r="J643">
            <v>151.30000000000001</v>
          </cell>
          <cell r="K643"/>
          <cell r="L643">
            <v>114.61</v>
          </cell>
        </row>
        <row r="644">
          <cell r="B644">
            <v>39204</v>
          </cell>
          <cell r="C644" t="str">
            <v>BUCHA DE REDUCAO EM ALUMINIO, COM ROSCA, DE 4" X 2", PARA ELETRODUTO</v>
          </cell>
          <cell r="D644" t="str">
            <v>UN</v>
          </cell>
          <cell r="E644" t="str">
            <v>CR</v>
          </cell>
          <cell r="F644"/>
          <cell r="G644">
            <v>125.57</v>
          </cell>
          <cell r="H644">
            <v>136.27000000000001</v>
          </cell>
          <cell r="I644">
            <v>139.52000000000001</v>
          </cell>
          <cell r="J644">
            <v>154.96</v>
          </cell>
          <cell r="K644"/>
          <cell r="L644">
            <v>117.38</v>
          </cell>
        </row>
        <row r="645">
          <cell r="B645">
            <v>39206</v>
          </cell>
          <cell r="C645" t="str">
            <v>BUCHA DE REDUCAO EM ALUMINIO, COM ROSCA, DE 4" X 3", PARA ELETRODUTO</v>
          </cell>
          <cell r="D645" t="str">
            <v>UN</v>
          </cell>
          <cell r="E645" t="str">
            <v>CR</v>
          </cell>
          <cell r="F645"/>
          <cell r="G645">
            <v>119.13</v>
          </cell>
          <cell r="H645">
            <v>129.28</v>
          </cell>
          <cell r="I645">
            <v>132.36000000000001</v>
          </cell>
          <cell r="J645">
            <v>147.01</v>
          </cell>
          <cell r="K645"/>
          <cell r="L645">
            <v>111.36</v>
          </cell>
        </row>
        <row r="646">
          <cell r="B646">
            <v>798</v>
          </cell>
          <cell r="C646" t="str">
            <v>BUCHA DE REDUCAO PVC ROSCAVEL 3/4" X 1/2"</v>
          </cell>
          <cell r="D646" t="str">
            <v>UN</v>
          </cell>
          <cell r="E646" t="str">
            <v>CR</v>
          </cell>
          <cell r="F646">
            <v>1.37</v>
          </cell>
          <cell r="G646">
            <v>1.18</v>
          </cell>
          <cell r="H646">
            <v>1.08</v>
          </cell>
          <cell r="I646">
            <v>1.1299999999999999</v>
          </cell>
          <cell r="J646">
            <v>1.06</v>
          </cell>
          <cell r="K646">
            <v>1.39</v>
          </cell>
          <cell r="L646">
            <v>1.33</v>
          </cell>
        </row>
        <row r="647">
          <cell r="B647">
            <v>797</v>
          </cell>
          <cell r="C647" t="str">
            <v>BUCHA DE REDUCAO PVC, ROSCAVEL 1 1/2" X 1"</v>
          </cell>
          <cell r="D647" t="str">
            <v>UN</v>
          </cell>
          <cell r="E647" t="str">
            <v>CR</v>
          </cell>
          <cell r="F647">
            <v>9.94</v>
          </cell>
          <cell r="G647">
            <v>8.58</v>
          </cell>
          <cell r="H647">
            <v>7.88</v>
          </cell>
          <cell r="I647">
            <v>8.2100000000000009</v>
          </cell>
          <cell r="J647">
            <v>7.69</v>
          </cell>
          <cell r="K647">
            <v>10.1</v>
          </cell>
          <cell r="L647">
            <v>9.67</v>
          </cell>
        </row>
        <row r="648">
          <cell r="B648">
            <v>796</v>
          </cell>
          <cell r="C648" t="str">
            <v>BUCHA DE REDUCAO PVC, ROSCAVEL, 1 1/2" X 3/4"</v>
          </cell>
          <cell r="D648" t="str">
            <v>UN</v>
          </cell>
          <cell r="E648" t="str">
            <v>CR</v>
          </cell>
          <cell r="F648">
            <v>8.44</v>
          </cell>
          <cell r="G648">
            <v>7.29</v>
          </cell>
          <cell r="H648">
            <v>6.69</v>
          </cell>
          <cell r="I648">
            <v>6.97</v>
          </cell>
          <cell r="J648">
            <v>6.54</v>
          </cell>
          <cell r="K648">
            <v>8.58</v>
          </cell>
          <cell r="L648">
            <v>8.2100000000000009</v>
          </cell>
        </row>
        <row r="649">
          <cell r="B649">
            <v>799</v>
          </cell>
          <cell r="C649" t="str">
            <v>BUCHA DE REDUCAO PVC, ROSCAVEL, 1" X 1/2"</v>
          </cell>
          <cell r="D649" t="str">
            <v>UN</v>
          </cell>
          <cell r="E649" t="str">
            <v>CR</v>
          </cell>
          <cell r="F649">
            <v>4.08</v>
          </cell>
          <cell r="G649">
            <v>3.52</v>
          </cell>
          <cell r="H649">
            <v>3.24</v>
          </cell>
          <cell r="I649">
            <v>3.37</v>
          </cell>
          <cell r="J649">
            <v>3.16</v>
          </cell>
          <cell r="K649">
            <v>4.1500000000000004</v>
          </cell>
          <cell r="L649">
            <v>3.97</v>
          </cell>
        </row>
        <row r="650">
          <cell r="B650">
            <v>792</v>
          </cell>
          <cell r="C650" t="str">
            <v>BUCHA DE REDUCAO PVC, ROSCAVEL, 1" X 3/4"</v>
          </cell>
          <cell r="D650" t="str">
            <v>UN</v>
          </cell>
          <cell r="E650" t="str">
            <v>CR</v>
          </cell>
          <cell r="F650">
            <v>3.95</v>
          </cell>
          <cell r="G650">
            <v>3.41</v>
          </cell>
          <cell r="H650">
            <v>3.13</v>
          </cell>
          <cell r="I650">
            <v>3.27</v>
          </cell>
          <cell r="J650">
            <v>3.06</v>
          </cell>
          <cell r="K650">
            <v>4.0199999999999996</v>
          </cell>
          <cell r="L650">
            <v>3.85</v>
          </cell>
        </row>
        <row r="651">
          <cell r="B651">
            <v>38001</v>
          </cell>
          <cell r="C651" t="str">
            <v>BUCHA DE REDUCAO, CPVC, SOLDAVEL, 22 X 15 MM, PARA AGUA QUENTE</v>
          </cell>
          <cell r="D651" t="str">
            <v>UN</v>
          </cell>
          <cell r="E651" t="str">
            <v>CR</v>
          </cell>
          <cell r="F651">
            <v>1.34</v>
          </cell>
          <cell r="G651"/>
          <cell r="H651">
            <v>1.18</v>
          </cell>
          <cell r="I651"/>
          <cell r="J651">
            <v>1.18</v>
          </cell>
          <cell r="K651">
            <v>1.1100000000000001</v>
          </cell>
          <cell r="L651">
            <v>1.2</v>
          </cell>
        </row>
        <row r="652">
          <cell r="B652">
            <v>38002</v>
          </cell>
          <cell r="C652" t="str">
            <v>BUCHA DE REDUCAO, CPVC, SOLDAVEL, 28 X 22 MM, PARA AGUA QUENTE</v>
          </cell>
          <cell r="D652" t="str">
            <v>UN</v>
          </cell>
          <cell r="E652" t="str">
            <v>CR</v>
          </cell>
          <cell r="F652">
            <v>4.67</v>
          </cell>
          <cell r="G652"/>
          <cell r="H652">
            <v>4.13</v>
          </cell>
          <cell r="I652"/>
          <cell r="J652">
            <v>4.0999999999999996</v>
          </cell>
          <cell r="K652">
            <v>3.87</v>
          </cell>
          <cell r="L652">
            <v>4.17</v>
          </cell>
        </row>
        <row r="653">
          <cell r="B653">
            <v>38003</v>
          </cell>
          <cell r="C653" t="str">
            <v>BUCHA DE REDUCAO, CPVC, SOLDAVEL, 35 X 28 MM, PARA AGUA QUENTE</v>
          </cell>
          <cell r="D653" t="str">
            <v>UN</v>
          </cell>
          <cell r="E653" t="str">
            <v>CR</v>
          </cell>
          <cell r="F653">
            <v>31.93</v>
          </cell>
          <cell r="G653"/>
          <cell r="H653">
            <v>28.24</v>
          </cell>
          <cell r="I653"/>
          <cell r="J653">
            <v>28.05</v>
          </cell>
          <cell r="K653">
            <v>26.47</v>
          </cell>
          <cell r="L653">
            <v>28.49</v>
          </cell>
        </row>
        <row r="654">
          <cell r="B654">
            <v>38004</v>
          </cell>
          <cell r="C654" t="str">
            <v>BUCHA DE REDUCAO, CPVC, SOLDAVEL, 42 X 22 MM, PARA AGUA QUENTE</v>
          </cell>
          <cell r="D654" t="str">
            <v>UN</v>
          </cell>
          <cell r="E654" t="str">
            <v>CR</v>
          </cell>
          <cell r="F654">
            <v>36.72</v>
          </cell>
          <cell r="G654"/>
          <cell r="H654">
            <v>32.47</v>
          </cell>
          <cell r="I654"/>
          <cell r="J654">
            <v>32.26</v>
          </cell>
          <cell r="K654">
            <v>30.44</v>
          </cell>
          <cell r="L654">
            <v>32.770000000000003</v>
          </cell>
        </row>
        <row r="655">
          <cell r="B655">
            <v>44263</v>
          </cell>
          <cell r="C655" t="str">
            <v>BUCHA DE REDUCAO, CPVC, SOLDAVEL, 54 X 35 MM, PARA AGUA QUENTE</v>
          </cell>
          <cell r="D655" t="str">
            <v>UN</v>
          </cell>
          <cell r="E655" t="str">
            <v>CR</v>
          </cell>
          <cell r="F655">
            <v>65.930000000000007</v>
          </cell>
          <cell r="G655"/>
          <cell r="H655">
            <v>58.3</v>
          </cell>
          <cell r="I655"/>
          <cell r="J655">
            <v>57.91</v>
          </cell>
          <cell r="K655">
            <v>54.65</v>
          </cell>
          <cell r="L655">
            <v>58.83</v>
          </cell>
        </row>
        <row r="656">
          <cell r="B656">
            <v>36327</v>
          </cell>
          <cell r="C656" t="str">
            <v>BUCHA DE REDUCAO, PPR, DN 25 X 20 MM, PARA AGUA QUENTE PREDIAL</v>
          </cell>
          <cell r="D656" t="str">
            <v>UN</v>
          </cell>
          <cell r="E656" t="str">
            <v>CR</v>
          </cell>
          <cell r="F656"/>
          <cell r="G656"/>
          <cell r="H656"/>
          <cell r="I656"/>
          <cell r="J656"/>
          <cell r="K656">
            <v>4.1500000000000004</v>
          </cell>
          <cell r="L656">
            <v>4.96</v>
          </cell>
        </row>
        <row r="657">
          <cell r="B657">
            <v>38992</v>
          </cell>
          <cell r="C657" t="str">
            <v>BUCHA DE REDUCAO, PPR, DN 32 X 25 MM, PARA AGUA QUENTE E FRIA PREDIAL</v>
          </cell>
          <cell r="D657" t="str">
            <v>UN</v>
          </cell>
          <cell r="E657" t="str">
            <v>CR</v>
          </cell>
          <cell r="F657"/>
          <cell r="G657"/>
          <cell r="H657"/>
          <cell r="I657"/>
          <cell r="J657"/>
          <cell r="K657">
            <v>5.04</v>
          </cell>
          <cell r="L657">
            <v>6.02</v>
          </cell>
        </row>
        <row r="658">
          <cell r="B658">
            <v>38993</v>
          </cell>
          <cell r="C658" t="str">
            <v>BUCHA DE REDUCAO, PPR, DN 40 X 25 MM, PARA AGUA QUENTE E FRIA PREDIAL</v>
          </cell>
          <cell r="D658" t="str">
            <v>UN</v>
          </cell>
          <cell r="E658" t="str">
            <v>CR</v>
          </cell>
          <cell r="F658"/>
          <cell r="G658"/>
          <cell r="H658"/>
          <cell r="I658"/>
          <cell r="J658"/>
          <cell r="K658">
            <v>13.11</v>
          </cell>
          <cell r="L658">
            <v>15.66</v>
          </cell>
        </row>
        <row r="659">
          <cell r="B659">
            <v>44175</v>
          </cell>
          <cell r="C659" t="str">
            <v>BUCHA DE REDUCAO, PPR, DN 50 X 25 MM, PARA AGUA QUENTE E FRIA PREDIAL</v>
          </cell>
          <cell r="D659" t="str">
            <v>UN</v>
          </cell>
          <cell r="E659" t="str">
            <v>CR</v>
          </cell>
          <cell r="F659"/>
          <cell r="G659"/>
          <cell r="H659"/>
          <cell r="I659"/>
          <cell r="J659"/>
          <cell r="K659">
            <v>22.87</v>
          </cell>
          <cell r="L659">
            <v>27.32</v>
          </cell>
        </row>
        <row r="660">
          <cell r="B660">
            <v>44177</v>
          </cell>
          <cell r="C660" t="str">
            <v>BUCHA DE REDUCAO, PPR, DN 50 X 32 MM, PARA AGUA QUENTE E FRIA PREDIAL</v>
          </cell>
          <cell r="D660" t="str">
            <v>UN</v>
          </cell>
          <cell r="E660" t="str">
            <v>CR</v>
          </cell>
          <cell r="F660"/>
          <cell r="G660"/>
          <cell r="H660"/>
          <cell r="I660"/>
          <cell r="J660"/>
          <cell r="K660">
            <v>17.09</v>
          </cell>
          <cell r="L660">
            <v>20.41</v>
          </cell>
        </row>
        <row r="661">
          <cell r="B661">
            <v>38418</v>
          </cell>
          <cell r="C661" t="str">
            <v>BUCHA DE REDUCAO, PVC, LONGA, SERIE R, DN 50 X 40 MM, PARA ESGOTO PREDIAL</v>
          </cell>
          <cell r="D661" t="str">
            <v>UN</v>
          </cell>
          <cell r="E661" t="str">
            <v>CR</v>
          </cell>
          <cell r="F661">
            <v>6.08</v>
          </cell>
          <cell r="G661">
            <v>5.2</v>
          </cell>
          <cell r="H661">
            <v>4.34</v>
          </cell>
          <cell r="I661">
            <v>4.54</v>
          </cell>
          <cell r="J661">
            <v>4.74</v>
          </cell>
          <cell r="K661">
            <v>5.39</v>
          </cell>
          <cell r="L661">
            <v>5.93</v>
          </cell>
        </row>
        <row r="662">
          <cell r="B662">
            <v>39178</v>
          </cell>
          <cell r="C662" t="str">
            <v>BUCHA EM ALUMINIO, COM ROSCA, DE 1 1/2", PARA ELETRODUTO</v>
          </cell>
          <cell r="D662" t="str">
            <v>UN</v>
          </cell>
          <cell r="E662" t="str">
            <v>CR</v>
          </cell>
          <cell r="F662"/>
          <cell r="G662">
            <v>2.12</v>
          </cell>
          <cell r="H662">
            <v>2.2999999999999998</v>
          </cell>
          <cell r="I662">
            <v>2.35</v>
          </cell>
          <cell r="J662">
            <v>2.61</v>
          </cell>
          <cell r="K662"/>
          <cell r="L662">
            <v>1.98</v>
          </cell>
        </row>
        <row r="663">
          <cell r="B663">
            <v>39177</v>
          </cell>
          <cell r="C663" t="str">
            <v>BUCHA EM ALUMINIO, COM ROSCA, DE 1 1/4", PARA ELETRODUTO</v>
          </cell>
          <cell r="D663" t="str">
            <v>UN</v>
          </cell>
          <cell r="E663" t="str">
            <v>CR</v>
          </cell>
          <cell r="F663"/>
          <cell r="G663">
            <v>1.91</v>
          </cell>
          <cell r="H663">
            <v>2.08</v>
          </cell>
          <cell r="I663">
            <v>2.13</v>
          </cell>
          <cell r="J663">
            <v>2.36</v>
          </cell>
          <cell r="K663"/>
          <cell r="L663">
            <v>1.79</v>
          </cell>
        </row>
        <row r="664">
          <cell r="B664">
            <v>39176</v>
          </cell>
          <cell r="C664" t="str">
            <v>BUCHA EM ALUMINIO, COM ROSCA, DE 1", PARA ELETRODUTO</v>
          </cell>
          <cell r="D664" t="str">
            <v>UN</v>
          </cell>
          <cell r="E664" t="str">
            <v>CR</v>
          </cell>
          <cell r="F664"/>
          <cell r="G664">
            <v>1.25</v>
          </cell>
          <cell r="H664">
            <v>1.36</v>
          </cell>
          <cell r="I664">
            <v>1.39</v>
          </cell>
          <cell r="J664">
            <v>1.55</v>
          </cell>
          <cell r="K664"/>
          <cell r="L664">
            <v>1.17</v>
          </cell>
        </row>
        <row r="665">
          <cell r="B665">
            <v>39174</v>
          </cell>
          <cell r="C665" t="str">
            <v>BUCHA EM ALUMINIO, COM ROSCA, DE 1/2", PARA ELETRODUTO</v>
          </cell>
          <cell r="D665" t="str">
            <v>UN</v>
          </cell>
          <cell r="E665" t="str">
            <v>CR</v>
          </cell>
          <cell r="F665"/>
          <cell r="G665">
            <v>0.95</v>
          </cell>
          <cell r="H665">
            <v>1.04</v>
          </cell>
          <cell r="I665">
            <v>1.06</v>
          </cell>
          <cell r="J665">
            <v>1.18</v>
          </cell>
          <cell r="K665"/>
          <cell r="L665">
            <v>0.89</v>
          </cell>
        </row>
        <row r="666">
          <cell r="B666">
            <v>39180</v>
          </cell>
          <cell r="C666" t="str">
            <v>BUCHA EM ALUMINIO, COM ROSCA, DE 2 1/2", PARA ELETRODUTO</v>
          </cell>
          <cell r="D666" t="str">
            <v>UN</v>
          </cell>
          <cell r="E666" t="str">
            <v>CR</v>
          </cell>
          <cell r="F666"/>
          <cell r="G666">
            <v>5.75</v>
          </cell>
          <cell r="H666">
            <v>6.24</v>
          </cell>
          <cell r="I666">
            <v>6.39</v>
          </cell>
          <cell r="J666">
            <v>7.1</v>
          </cell>
          <cell r="K666"/>
          <cell r="L666">
            <v>5.38</v>
          </cell>
        </row>
        <row r="667">
          <cell r="B667">
            <v>39179</v>
          </cell>
          <cell r="C667" t="str">
            <v>BUCHA EM ALUMINIO, COM ROSCA, DE 2", PARA ELETRODUTO</v>
          </cell>
          <cell r="D667" t="str">
            <v>UN</v>
          </cell>
          <cell r="E667" t="str">
            <v>CR</v>
          </cell>
          <cell r="F667"/>
          <cell r="G667">
            <v>5.09</v>
          </cell>
          <cell r="H667">
            <v>5.53</v>
          </cell>
          <cell r="I667">
            <v>5.66</v>
          </cell>
          <cell r="J667">
            <v>6.29</v>
          </cell>
          <cell r="K667"/>
          <cell r="L667">
            <v>4.76</v>
          </cell>
        </row>
        <row r="668">
          <cell r="B668">
            <v>39181</v>
          </cell>
          <cell r="C668" t="str">
            <v>BUCHA EM ALUMINIO, COM ROSCA, DE 3", PARA ELETRODUTO</v>
          </cell>
          <cell r="D668" t="str">
            <v>UN</v>
          </cell>
          <cell r="E668" t="str">
            <v>CR</v>
          </cell>
          <cell r="F668"/>
          <cell r="G668">
            <v>7.72</v>
          </cell>
          <cell r="H668">
            <v>8.3699999999999992</v>
          </cell>
          <cell r="I668">
            <v>8.57</v>
          </cell>
          <cell r="J668">
            <v>9.52</v>
          </cell>
          <cell r="K668"/>
          <cell r="L668">
            <v>7.21</v>
          </cell>
        </row>
        <row r="669">
          <cell r="B669">
            <v>39175</v>
          </cell>
          <cell r="C669" t="str">
            <v>BUCHA EM ALUMINIO, COM ROSCA, DE 3/4", PARA ELETRODUTO</v>
          </cell>
          <cell r="D669" t="str">
            <v>UN</v>
          </cell>
          <cell r="E669" t="str">
            <v>CR</v>
          </cell>
          <cell r="F669"/>
          <cell r="G669">
            <v>1.17</v>
          </cell>
          <cell r="H669">
            <v>1.27</v>
          </cell>
          <cell r="I669">
            <v>1.3</v>
          </cell>
          <cell r="J669">
            <v>1.44</v>
          </cell>
          <cell r="K669"/>
          <cell r="L669">
            <v>1.0900000000000001</v>
          </cell>
        </row>
        <row r="670">
          <cell r="B670">
            <v>39217</v>
          </cell>
          <cell r="C670" t="str">
            <v>BUCHA EM ALUMINIO, COM ROSCA, DE 3/8", PARA ELETRODUTO</v>
          </cell>
          <cell r="D670" t="str">
            <v>UN</v>
          </cell>
          <cell r="E670" t="str">
            <v>CR</v>
          </cell>
          <cell r="F670"/>
          <cell r="G670">
            <v>0.9</v>
          </cell>
          <cell r="H670">
            <v>0.98</v>
          </cell>
          <cell r="I670">
            <v>1</v>
          </cell>
          <cell r="J670">
            <v>1.1100000000000001</v>
          </cell>
          <cell r="K670"/>
          <cell r="L670">
            <v>0.84</v>
          </cell>
        </row>
        <row r="671">
          <cell r="B671">
            <v>39182</v>
          </cell>
          <cell r="C671" t="str">
            <v>BUCHA EM ALUMINIO, COM ROSCA, DE 4", PARA ELETRODUTO</v>
          </cell>
          <cell r="D671" t="str">
            <v>UN</v>
          </cell>
          <cell r="E671" t="str">
            <v>CR</v>
          </cell>
          <cell r="F671"/>
          <cell r="G671">
            <v>10.85</v>
          </cell>
          <cell r="H671">
            <v>11.78</v>
          </cell>
          <cell r="I671">
            <v>12.06</v>
          </cell>
          <cell r="J671">
            <v>13.39</v>
          </cell>
          <cell r="K671"/>
          <cell r="L671">
            <v>10.14</v>
          </cell>
        </row>
        <row r="672">
          <cell r="B672">
            <v>12616</v>
          </cell>
          <cell r="C672" t="str">
            <v>CABECEIRA DIREITA OU ESQUERDA, PVC, PARA CALHA PLUVIAL, DIAMETRO ENTRE *119 E 170* MM, PARA DRENAGEM PLUVIAL PREDIAL</v>
          </cell>
          <cell r="D672" t="str">
            <v>UN</v>
          </cell>
          <cell r="E672" t="str">
            <v>CR</v>
          </cell>
          <cell r="F672">
            <v>18.75</v>
          </cell>
          <cell r="G672">
            <v>16.04</v>
          </cell>
          <cell r="H672">
            <v>13.4</v>
          </cell>
          <cell r="I672">
            <v>14.01</v>
          </cell>
          <cell r="J672">
            <v>14.62</v>
          </cell>
          <cell r="K672">
            <v>16.63</v>
          </cell>
          <cell r="L672">
            <v>18.3</v>
          </cell>
        </row>
        <row r="673">
          <cell r="B673">
            <v>1049</v>
          </cell>
          <cell r="C673" t="str">
            <v>CABECOTE PARA ENTRADA DE LINHA DE ALIMENTACAO PARA ELETRODUTO, EM LIGA DE ALUMINIO COM ACABAMENTO ANTI CORROSIVO, COM FIXACAO POR ENCAIXE LISO DE 360 GRAUS, DE 1 1/2"</v>
          </cell>
          <cell r="D673" t="str">
            <v>UN</v>
          </cell>
          <cell r="E673" t="str">
            <v>CR</v>
          </cell>
          <cell r="F673"/>
          <cell r="G673">
            <v>9.08</v>
          </cell>
          <cell r="H673">
            <v>9.85</v>
          </cell>
          <cell r="I673">
            <v>10.09</v>
          </cell>
          <cell r="J673">
            <v>11.21</v>
          </cell>
          <cell r="K673"/>
          <cell r="L673">
            <v>8.49</v>
          </cell>
        </row>
        <row r="674">
          <cell r="B674">
            <v>1099</v>
          </cell>
          <cell r="C674" t="str">
            <v>CABECOTE PARA ENTRADA DE LINHA DE ALIMENTACAO PARA ELETRODUTO, EM LIGA DE ALUMINIO COM ACABAMENTO ANTI CORROSIVO, COM FIXACAO POR ENCAIXE LISO DE 360 GRAUS, DE 1 1/4"</v>
          </cell>
          <cell r="D674" t="str">
            <v>UN</v>
          </cell>
          <cell r="E674" t="str">
            <v>CR</v>
          </cell>
          <cell r="F674"/>
          <cell r="G674">
            <v>6.95</v>
          </cell>
          <cell r="H674">
            <v>7.54</v>
          </cell>
          <cell r="I674">
            <v>7.72</v>
          </cell>
          <cell r="J674">
            <v>8.58</v>
          </cell>
          <cell r="K674"/>
          <cell r="L674">
            <v>6.49</v>
          </cell>
        </row>
        <row r="675">
          <cell r="B675">
            <v>1050</v>
          </cell>
          <cell r="C675" t="str">
            <v>CABECOTE PARA ENTRADA DE LINHA DE ALIMENTACAO PARA ELETRODUTO, EM LIGA DE ALUMINIO COM ACABAMENTO ANTI CORROSIVO, COM FIXACAO POR ENCAIXE LISO DE 360 GRAUS, DE 1"</v>
          </cell>
          <cell r="D675" t="str">
            <v>UN</v>
          </cell>
          <cell r="E675" t="str">
            <v>CR</v>
          </cell>
          <cell r="F675"/>
          <cell r="G675">
            <v>4.75</v>
          </cell>
          <cell r="H675">
            <v>5.16</v>
          </cell>
          <cell r="I675">
            <v>5.28</v>
          </cell>
          <cell r="J675">
            <v>5.86</v>
          </cell>
          <cell r="K675"/>
          <cell r="L675">
            <v>4.4400000000000004</v>
          </cell>
        </row>
        <row r="676">
          <cell r="B676">
            <v>39678</v>
          </cell>
          <cell r="C676" t="str">
            <v>CABECOTE PARA ENTRADA DE LINHA DE ALIMENTACAO PARA ELETRODUTO, EM LIGA DE ALUMINIO COM ACABAMENTO ANTI CORROSIVO, COM FIXACAO POR ENCAIXE LISO DE 360 GRAUS, DE 1/2"</v>
          </cell>
          <cell r="D676" t="str">
            <v>UN</v>
          </cell>
          <cell r="E676" t="str">
            <v>CR</v>
          </cell>
          <cell r="F676"/>
          <cell r="G676">
            <v>2.8</v>
          </cell>
          <cell r="H676">
            <v>3.04</v>
          </cell>
          <cell r="I676">
            <v>3.11</v>
          </cell>
          <cell r="J676">
            <v>3.46</v>
          </cell>
          <cell r="K676"/>
          <cell r="L676">
            <v>2.62</v>
          </cell>
        </row>
        <row r="677">
          <cell r="B677">
            <v>1101</v>
          </cell>
          <cell r="C677" t="str">
            <v>CABECOTE PARA ENTRADA DE LINHA DE ALIMENTACAO PARA ELETRODUTO, EM LIGA DE ALUMINIO COM ACABAMENTO ANTI CORROSIVO, COM FIXACAO POR ENCAIXE LISO DE 360 GRAUS, DE 2 1/2"</v>
          </cell>
          <cell r="D677" t="str">
            <v>UN</v>
          </cell>
          <cell r="E677" t="str">
            <v>CR</v>
          </cell>
          <cell r="F677"/>
          <cell r="G677">
            <v>29.96</v>
          </cell>
          <cell r="H677">
            <v>32.51</v>
          </cell>
          <cell r="I677">
            <v>33.29</v>
          </cell>
          <cell r="J677">
            <v>36.97</v>
          </cell>
          <cell r="K677"/>
          <cell r="L677">
            <v>28.01</v>
          </cell>
        </row>
        <row r="678">
          <cell r="B678">
            <v>1100</v>
          </cell>
          <cell r="C678" t="str">
            <v>CABECOTE PARA ENTRADA DE LINHA DE ALIMENTACAO PARA ELETRODUTO, EM LIGA DE ALUMINIO COM ACABAMENTO ANTI CORROSIVO, COM FIXACAO POR ENCAIXE LISO DE 360 GRAUS, DE 2"</v>
          </cell>
          <cell r="D678" t="str">
            <v>UN</v>
          </cell>
          <cell r="E678" t="str">
            <v>CR</v>
          </cell>
          <cell r="F678"/>
          <cell r="G678">
            <v>15.46</v>
          </cell>
          <cell r="H678">
            <v>16.77</v>
          </cell>
          <cell r="I678">
            <v>17.18</v>
          </cell>
          <cell r="J678">
            <v>19.079999999999998</v>
          </cell>
          <cell r="K678"/>
          <cell r="L678">
            <v>14.45</v>
          </cell>
        </row>
        <row r="679">
          <cell r="B679">
            <v>39679</v>
          </cell>
          <cell r="C679" t="str">
            <v>CABECOTE PARA ENTRADA DE LINHA DE ALIMENTACAO PARA ELETRODUTO, EM LIGA DE ALUMINIO COM ACABAMENTO ANTI CORROSIVO, COM FIXACAO POR ENCAIXE LISO DE 360 GRAUS, DE 3 1/2"</v>
          </cell>
          <cell r="D679" t="str">
            <v>UN</v>
          </cell>
          <cell r="E679" t="str">
            <v>CR</v>
          </cell>
          <cell r="F679"/>
          <cell r="G679">
            <v>59.71</v>
          </cell>
          <cell r="H679">
            <v>64.8</v>
          </cell>
          <cell r="I679">
            <v>66.349999999999994</v>
          </cell>
          <cell r="J679">
            <v>73.69</v>
          </cell>
          <cell r="K679"/>
          <cell r="L679">
            <v>55.82</v>
          </cell>
        </row>
        <row r="680">
          <cell r="B680">
            <v>1102</v>
          </cell>
          <cell r="C680" t="str">
            <v>CABECOTE PARA ENTRADA DE LINHA DE ALIMENTACAO PARA ELETRODUTO, EM LIGA DE ALUMINIO COM ACABAMENTO ANTI CORROSIVO, COM FIXACAO POR ENCAIXE LISO DE 360 GRAUS, DE 3"</v>
          </cell>
          <cell r="D680" t="str">
            <v>UN</v>
          </cell>
          <cell r="E680" t="str">
            <v>CR</v>
          </cell>
          <cell r="F680"/>
          <cell r="G680">
            <v>44.68</v>
          </cell>
          <cell r="H680">
            <v>48.48</v>
          </cell>
          <cell r="I680">
            <v>49.64</v>
          </cell>
          <cell r="J680">
            <v>55.13</v>
          </cell>
          <cell r="K680"/>
          <cell r="L680">
            <v>41.76</v>
          </cell>
        </row>
        <row r="681">
          <cell r="B681">
            <v>1098</v>
          </cell>
          <cell r="C681" t="str">
            <v>CABECOTE PARA ENTRADA DE LINHA DE ALIMENTACAO PARA ELETRODUTO, EM LIGA DE ALUMINIO COM ACABAMENTO ANTI CORROSIVO, COM FIXACAO POR ENCAIXE LISO DE 360 GRAUS, DE 3/4"</v>
          </cell>
          <cell r="D681" t="str">
            <v>UN</v>
          </cell>
          <cell r="E681" t="str">
            <v>CR</v>
          </cell>
          <cell r="F681"/>
          <cell r="G681">
            <v>3.71</v>
          </cell>
          <cell r="H681">
            <v>4.0199999999999996</v>
          </cell>
          <cell r="I681">
            <v>4.12</v>
          </cell>
          <cell r="J681">
            <v>4.57</v>
          </cell>
          <cell r="K681"/>
          <cell r="L681">
            <v>3.46</v>
          </cell>
        </row>
        <row r="682">
          <cell r="B682">
            <v>1051</v>
          </cell>
          <cell r="C682" t="str">
            <v>CABECOTE PARA ENTRADA DE LINHA DE ALIMENTACAO PARA ELETRODUTO, EM LIGA DE ALUMINIO COM ACABAMENTO ANTI CORROSIVO, COM FIXACAO POR ENCAIXE LISO DE 360 GRAUS, DE 4"</v>
          </cell>
          <cell r="D682" t="str">
            <v>UN</v>
          </cell>
          <cell r="E682" t="str">
            <v>CR</v>
          </cell>
          <cell r="F682"/>
          <cell r="G682">
            <v>64.94</v>
          </cell>
          <cell r="H682">
            <v>70.47</v>
          </cell>
          <cell r="I682">
            <v>72.150000000000006</v>
          </cell>
          <cell r="J682">
            <v>80.14</v>
          </cell>
          <cell r="K682"/>
          <cell r="L682">
            <v>60.7</v>
          </cell>
        </row>
        <row r="683">
          <cell r="B683">
            <v>37399</v>
          </cell>
          <cell r="C683" t="str">
            <v>CABIDE/GANCHO DE BANHEIRO SIMPLES EM METAL CROMADO</v>
          </cell>
          <cell r="D683" t="str">
            <v>UN</v>
          </cell>
          <cell r="E683" t="str">
            <v>CR</v>
          </cell>
          <cell r="F683">
            <v>47.97</v>
          </cell>
          <cell r="G683">
            <v>17.66</v>
          </cell>
          <cell r="H683"/>
          <cell r="I683">
            <v>36.72</v>
          </cell>
          <cell r="J683">
            <v>13.35</v>
          </cell>
          <cell r="K683">
            <v>10.29</v>
          </cell>
          <cell r="L683">
            <v>24.45</v>
          </cell>
        </row>
        <row r="684">
          <cell r="B684">
            <v>43834</v>
          </cell>
          <cell r="C684" t="str">
            <v>CABO COAXIAL RG11 95% DE MALHA</v>
          </cell>
          <cell r="D684" t="str">
            <v>M</v>
          </cell>
          <cell r="E684" t="str">
            <v>CR</v>
          </cell>
          <cell r="F684">
            <v>19.27</v>
          </cell>
          <cell r="G684">
            <v>18.309999999999999</v>
          </cell>
          <cell r="H684">
            <v>18.93</v>
          </cell>
          <cell r="I684">
            <v>14.33</v>
          </cell>
          <cell r="J684">
            <v>17.899999999999999</v>
          </cell>
          <cell r="K684">
            <v>18.579999999999998</v>
          </cell>
          <cell r="L684">
            <v>23.73</v>
          </cell>
        </row>
        <row r="685">
          <cell r="B685">
            <v>43835</v>
          </cell>
          <cell r="C685" t="str">
            <v>CABO COAXIAL RG59 95% DE MALHA</v>
          </cell>
          <cell r="D685" t="str">
            <v>M</v>
          </cell>
          <cell r="E685" t="str">
            <v>CR</v>
          </cell>
          <cell r="F685">
            <v>1.72</v>
          </cell>
          <cell r="G685">
            <v>1.64</v>
          </cell>
          <cell r="H685">
            <v>1.69</v>
          </cell>
          <cell r="I685">
            <v>1.28</v>
          </cell>
          <cell r="J685">
            <v>1.6</v>
          </cell>
          <cell r="K685">
            <v>1.66</v>
          </cell>
          <cell r="L685">
            <v>2.12</v>
          </cell>
        </row>
        <row r="686">
          <cell r="B686">
            <v>43833</v>
          </cell>
          <cell r="C686" t="str">
            <v>CABO COAXIAL RG6 95% DE MALHA</v>
          </cell>
          <cell r="D686" t="str">
            <v>M</v>
          </cell>
          <cell r="E686" t="str">
            <v>CR</v>
          </cell>
          <cell r="F686">
            <v>1.79</v>
          </cell>
          <cell r="G686">
            <v>1.7</v>
          </cell>
          <cell r="H686">
            <v>1.76</v>
          </cell>
          <cell r="I686">
            <v>1.33</v>
          </cell>
          <cell r="J686">
            <v>1.66</v>
          </cell>
          <cell r="K686">
            <v>1.73</v>
          </cell>
          <cell r="L686">
            <v>2.21</v>
          </cell>
        </row>
        <row r="687">
          <cell r="B687">
            <v>41955</v>
          </cell>
          <cell r="C687" t="str">
            <v>CABO DE ACO GALVANIZADO, DIAMETRO 12,7 MM (1/2"), COM ALMA DE ACO CABO INDEPENDENTE 6 X 25 F</v>
          </cell>
          <cell r="D687" t="str">
            <v>KG</v>
          </cell>
          <cell r="E687" t="str">
            <v>CR</v>
          </cell>
          <cell r="F687">
            <v>89.7</v>
          </cell>
          <cell r="G687">
            <v>83.67</v>
          </cell>
          <cell r="H687">
            <v>97.06</v>
          </cell>
          <cell r="I687">
            <v>85.68</v>
          </cell>
          <cell r="J687">
            <v>77.31</v>
          </cell>
          <cell r="K687">
            <v>53.95</v>
          </cell>
          <cell r="L687">
            <v>66.94</v>
          </cell>
        </row>
        <row r="688">
          <cell r="B688">
            <v>41953</v>
          </cell>
          <cell r="C688" t="str">
            <v>CABO DE ACO GALVANIZADO, DIAMETRO 12,7 MM (1/2"), COM ALMA DE FIBRA 6 X 25 F</v>
          </cell>
          <cell r="D688" t="str">
            <v>KG</v>
          </cell>
          <cell r="E688" t="str">
            <v>CR</v>
          </cell>
          <cell r="F688">
            <v>85.6</v>
          </cell>
          <cell r="G688">
            <v>79.849999999999994</v>
          </cell>
          <cell r="H688">
            <v>92.62</v>
          </cell>
          <cell r="I688">
            <v>81.760000000000005</v>
          </cell>
          <cell r="J688">
            <v>73.78</v>
          </cell>
          <cell r="K688">
            <v>51.48</v>
          </cell>
          <cell r="L688">
            <v>63.88</v>
          </cell>
        </row>
        <row r="689">
          <cell r="B689">
            <v>41954</v>
          </cell>
          <cell r="C689" t="str">
            <v>CABO DE ACO GALVANIZADO, DIAMETRO 9,53 MM (3/8"), COM ALMA DE FIBRA 6 X 25 F</v>
          </cell>
          <cell r="D689" t="str">
            <v>KG</v>
          </cell>
          <cell r="E689" t="str">
            <v>CR</v>
          </cell>
          <cell r="F689">
            <v>84.78</v>
          </cell>
          <cell r="G689">
            <v>79.09</v>
          </cell>
          <cell r="H689">
            <v>91.74</v>
          </cell>
          <cell r="I689">
            <v>80.989999999999995</v>
          </cell>
          <cell r="J689">
            <v>73.08</v>
          </cell>
          <cell r="K689">
            <v>50.99</v>
          </cell>
          <cell r="L689">
            <v>63.27</v>
          </cell>
        </row>
        <row r="690">
          <cell r="B690">
            <v>25004</v>
          </cell>
          <cell r="C690" t="str">
            <v>CABO DE ALUMINIO NU COM ALMA DE ACO, BITOLA 1/0 AWG</v>
          </cell>
          <cell r="D690" t="str">
            <v>KG</v>
          </cell>
          <cell r="E690" t="str">
            <v>CR</v>
          </cell>
          <cell r="F690">
            <v>61.71</v>
          </cell>
          <cell r="G690">
            <v>61.19</v>
          </cell>
          <cell r="H690">
            <v>46.48</v>
          </cell>
          <cell r="I690">
            <v>60.66</v>
          </cell>
          <cell r="J690">
            <v>53.83</v>
          </cell>
          <cell r="K690">
            <v>51.86</v>
          </cell>
          <cell r="L690">
            <v>60.4</v>
          </cell>
        </row>
        <row r="691">
          <cell r="B691">
            <v>25002</v>
          </cell>
          <cell r="C691" t="str">
            <v>CABO DE ALUMINIO NU COM ALMA DE ACO, BITOLA 2 AWG</v>
          </cell>
          <cell r="D691" t="str">
            <v>KG</v>
          </cell>
          <cell r="E691" t="str">
            <v>CR</v>
          </cell>
          <cell r="F691">
            <v>61.71</v>
          </cell>
          <cell r="G691">
            <v>61.19</v>
          </cell>
          <cell r="H691">
            <v>46.48</v>
          </cell>
          <cell r="I691">
            <v>60.66</v>
          </cell>
          <cell r="J691">
            <v>53.83</v>
          </cell>
          <cell r="K691">
            <v>51.86</v>
          </cell>
          <cell r="L691">
            <v>60.4</v>
          </cell>
        </row>
        <row r="692">
          <cell r="B692">
            <v>37409</v>
          </cell>
          <cell r="C692" t="str">
            <v>CABO DE ALUMINIO NU COM ALMA DE ACO, BITOLA 2/0 AWG</v>
          </cell>
          <cell r="D692" t="str">
            <v>KG</v>
          </cell>
          <cell r="E692" t="str">
            <v>CR</v>
          </cell>
          <cell r="F692">
            <v>61.71</v>
          </cell>
          <cell r="G692">
            <v>61.19</v>
          </cell>
          <cell r="H692">
            <v>46.48</v>
          </cell>
          <cell r="I692">
            <v>60.66</v>
          </cell>
          <cell r="J692">
            <v>53.83</v>
          </cell>
          <cell r="K692">
            <v>51.86</v>
          </cell>
          <cell r="L692">
            <v>60.4</v>
          </cell>
        </row>
        <row r="693">
          <cell r="B693">
            <v>841</v>
          </cell>
          <cell r="C693" t="str">
            <v>CABO DE ALUMINIO NU COM ALMA DE ACO, BITOLA 4 AWG</v>
          </cell>
          <cell r="D693" t="str">
            <v>KG</v>
          </cell>
          <cell r="E693" t="str">
            <v>CR</v>
          </cell>
          <cell r="F693">
            <v>62.47</v>
          </cell>
          <cell r="G693">
            <v>61.93</v>
          </cell>
          <cell r="H693">
            <v>47.05</v>
          </cell>
          <cell r="I693">
            <v>61.4</v>
          </cell>
          <cell r="J693">
            <v>54.49</v>
          </cell>
          <cell r="K693">
            <v>52.5</v>
          </cell>
          <cell r="L693">
            <v>61.14</v>
          </cell>
        </row>
        <row r="694">
          <cell r="B694">
            <v>25005</v>
          </cell>
          <cell r="C694" t="str">
            <v>CABO DE ALUMINIO NU SEM ALMA DE ACO, BITOLA 1/0 AWG</v>
          </cell>
          <cell r="D694" t="str">
            <v>KG</v>
          </cell>
          <cell r="E694" t="str">
            <v>CR</v>
          </cell>
          <cell r="F694">
            <v>67.72</v>
          </cell>
          <cell r="G694">
            <v>67.14</v>
          </cell>
          <cell r="H694">
            <v>51</v>
          </cell>
          <cell r="I694">
            <v>66.56</v>
          </cell>
          <cell r="J694">
            <v>59.07</v>
          </cell>
          <cell r="K694">
            <v>56.91</v>
          </cell>
          <cell r="L694">
            <v>66.28</v>
          </cell>
        </row>
        <row r="695">
          <cell r="B695">
            <v>25003</v>
          </cell>
          <cell r="C695" t="str">
            <v>CABO DE ALUMINIO NU SEM ALMA DE ACO, BITOLA 2 AWG</v>
          </cell>
          <cell r="D695" t="str">
            <v>KG</v>
          </cell>
          <cell r="E695" t="str">
            <v>CR</v>
          </cell>
          <cell r="F695">
            <v>68.739999999999995</v>
          </cell>
          <cell r="G695">
            <v>68.150000000000006</v>
          </cell>
          <cell r="H695">
            <v>51.77</v>
          </cell>
          <cell r="I695">
            <v>67.569999999999993</v>
          </cell>
          <cell r="J695">
            <v>59.96</v>
          </cell>
          <cell r="K695">
            <v>57.77</v>
          </cell>
          <cell r="L695">
            <v>67.27</v>
          </cell>
        </row>
        <row r="696">
          <cell r="B696">
            <v>37410</v>
          </cell>
          <cell r="C696" t="str">
            <v>CABO DE ALUMINIO NU SEM ALMA DE ACO, BITOLA 2/0 AWG</v>
          </cell>
          <cell r="D696" t="str">
            <v>KG</v>
          </cell>
          <cell r="E696" t="str">
            <v>CR</v>
          </cell>
          <cell r="F696">
            <v>67.72</v>
          </cell>
          <cell r="G696">
            <v>67.14</v>
          </cell>
          <cell r="H696">
            <v>51</v>
          </cell>
          <cell r="I696">
            <v>66.56</v>
          </cell>
          <cell r="J696">
            <v>59.07</v>
          </cell>
          <cell r="K696">
            <v>56.91</v>
          </cell>
          <cell r="L696">
            <v>66.28</v>
          </cell>
        </row>
        <row r="697">
          <cell r="B697">
            <v>842</v>
          </cell>
          <cell r="C697" t="str">
            <v>CABO DE ALUMINIO NU SEM ALMA DE ACO, BITOLA 4 AWG</v>
          </cell>
          <cell r="D697" t="str">
            <v>KG</v>
          </cell>
          <cell r="E697" t="str">
            <v>CR</v>
          </cell>
          <cell r="F697">
            <v>68.680000000000007</v>
          </cell>
          <cell r="G697">
            <v>68.099999999999994</v>
          </cell>
          <cell r="H697">
            <v>51.73</v>
          </cell>
          <cell r="I697">
            <v>67.510000000000005</v>
          </cell>
          <cell r="J697">
            <v>59.91</v>
          </cell>
          <cell r="K697">
            <v>57.72</v>
          </cell>
          <cell r="L697">
            <v>67.22</v>
          </cell>
        </row>
        <row r="698">
          <cell r="B698">
            <v>44391</v>
          </cell>
          <cell r="C698" t="str">
            <v>CABO DE COBRE FLEXIVEL NAO HALOGENADO, SEM EMISSAO DE FUMACA, 750V, SECAO NOMINAL 120 MM</v>
          </cell>
          <cell r="D698" t="str">
            <v>M</v>
          </cell>
          <cell r="E698" t="str">
            <v>CR</v>
          </cell>
          <cell r="F698">
            <v>146.34</v>
          </cell>
          <cell r="G698">
            <v>145.1</v>
          </cell>
          <cell r="H698">
            <v>110.22</v>
          </cell>
          <cell r="I698">
            <v>143.85</v>
          </cell>
          <cell r="J698">
            <v>127.66</v>
          </cell>
          <cell r="K698">
            <v>122.99</v>
          </cell>
          <cell r="L698">
            <v>143.22999999999999</v>
          </cell>
        </row>
        <row r="699">
          <cell r="B699">
            <v>44388</v>
          </cell>
          <cell r="C699" t="str">
            <v>CABO DE COBRE FLEXIVEL NAO HALOGENADO, SEM EMISSAO DE FUMACA, 750V, SECAO NOMINAL 2,5 MM</v>
          </cell>
          <cell r="D699" t="str">
            <v>M</v>
          </cell>
          <cell r="E699" t="str">
            <v>CR</v>
          </cell>
          <cell r="F699">
            <v>3.17</v>
          </cell>
          <cell r="G699">
            <v>3.14</v>
          </cell>
          <cell r="H699">
            <v>2.38</v>
          </cell>
          <cell r="I699">
            <v>3.11</v>
          </cell>
          <cell r="J699">
            <v>2.76</v>
          </cell>
          <cell r="K699">
            <v>2.66</v>
          </cell>
          <cell r="L699">
            <v>3.1</v>
          </cell>
        </row>
        <row r="700">
          <cell r="B700">
            <v>44392</v>
          </cell>
          <cell r="C700" t="str">
            <v>CABO DE COBRE FLEXIVEL NAO HALOGENADO, SEM EMISSAO DE FUMACA, 750V, SECAO NOMINAL 240 MM</v>
          </cell>
          <cell r="D700" t="str">
            <v>M</v>
          </cell>
          <cell r="E700" t="str">
            <v>CR</v>
          </cell>
          <cell r="F700">
            <v>291.39</v>
          </cell>
          <cell r="G700">
            <v>288.91000000000003</v>
          </cell>
          <cell r="H700">
            <v>219.47</v>
          </cell>
          <cell r="I700">
            <v>286.43</v>
          </cell>
          <cell r="J700">
            <v>254.19</v>
          </cell>
          <cell r="K700">
            <v>244.89</v>
          </cell>
          <cell r="L700">
            <v>285.19</v>
          </cell>
        </row>
        <row r="701">
          <cell r="B701">
            <v>44390</v>
          </cell>
          <cell r="C701" t="str">
            <v>CABO DE COBRE FLEXIVEL NAO HALOGENADO, SEM EMISSAO DE FUMACA, 750V, SECAO NOMINAL 50 MM</v>
          </cell>
          <cell r="D701" t="str">
            <v>M</v>
          </cell>
          <cell r="E701" t="str">
            <v>CR</v>
          </cell>
          <cell r="F701">
            <v>61.74</v>
          </cell>
          <cell r="G701">
            <v>61.21</v>
          </cell>
          <cell r="H701">
            <v>46.5</v>
          </cell>
          <cell r="I701">
            <v>60.69</v>
          </cell>
          <cell r="J701">
            <v>53.86</v>
          </cell>
          <cell r="K701">
            <v>51.89</v>
          </cell>
          <cell r="L701">
            <v>60.43</v>
          </cell>
        </row>
        <row r="702">
          <cell r="B702">
            <v>44389</v>
          </cell>
          <cell r="C702" t="str">
            <v>CABO DE COBRE FLEXIVEL NAO HALOGENADO, SEM EMISSAO DE FUMACA, 750V, SECAO NOMINAL 6,0 MM</v>
          </cell>
          <cell r="D702" t="str">
            <v>M</v>
          </cell>
          <cell r="E702" t="str">
            <v>CR</v>
          </cell>
          <cell r="F702">
            <v>7.29</v>
          </cell>
          <cell r="G702">
            <v>7.23</v>
          </cell>
          <cell r="H702">
            <v>5.49</v>
          </cell>
          <cell r="I702">
            <v>7.16</v>
          </cell>
          <cell r="J702">
            <v>6.36</v>
          </cell>
          <cell r="K702">
            <v>6.12</v>
          </cell>
          <cell r="L702">
            <v>7.13</v>
          </cell>
        </row>
        <row r="703">
          <cell r="B703">
            <v>862</v>
          </cell>
          <cell r="C703" t="str">
            <v>CABO DE COBRE NU 10 MM2 MEIO-DURO</v>
          </cell>
          <cell r="D703" t="str">
            <v>M</v>
          </cell>
          <cell r="E703" t="str">
            <v>CR</v>
          </cell>
          <cell r="F703">
            <v>13.35</v>
          </cell>
          <cell r="G703">
            <v>13.24</v>
          </cell>
          <cell r="H703">
            <v>10.06</v>
          </cell>
          <cell r="I703">
            <v>13.13</v>
          </cell>
          <cell r="J703">
            <v>11.65</v>
          </cell>
          <cell r="K703">
            <v>11.22</v>
          </cell>
          <cell r="L703">
            <v>13.07</v>
          </cell>
        </row>
        <row r="704">
          <cell r="B704">
            <v>866</v>
          </cell>
          <cell r="C704" t="str">
            <v>CABO DE COBRE NU 120 MM2 MEIO-DURO</v>
          </cell>
          <cell r="D704" t="str">
            <v>M</v>
          </cell>
          <cell r="E704" t="str">
            <v>CR</v>
          </cell>
          <cell r="F704">
            <v>169.68</v>
          </cell>
          <cell r="G704">
            <v>168.23</v>
          </cell>
          <cell r="H704">
            <v>127.8</v>
          </cell>
          <cell r="I704">
            <v>166.79</v>
          </cell>
          <cell r="J704">
            <v>148.02000000000001</v>
          </cell>
          <cell r="K704">
            <v>142.6</v>
          </cell>
          <cell r="L704">
            <v>166.07</v>
          </cell>
        </row>
        <row r="705">
          <cell r="B705">
            <v>892</v>
          </cell>
          <cell r="C705" t="str">
            <v>CABO DE COBRE NU 150 MM2 MEIO-DURO</v>
          </cell>
          <cell r="D705" t="str">
            <v>M</v>
          </cell>
          <cell r="E705" t="str">
            <v>CR</v>
          </cell>
          <cell r="F705">
            <v>205.39</v>
          </cell>
          <cell r="G705">
            <v>203.64</v>
          </cell>
          <cell r="H705">
            <v>154.69999999999999</v>
          </cell>
          <cell r="I705">
            <v>201.89</v>
          </cell>
          <cell r="J705">
            <v>179.17</v>
          </cell>
          <cell r="K705">
            <v>172.62</v>
          </cell>
          <cell r="L705">
            <v>201.02</v>
          </cell>
        </row>
        <row r="706">
          <cell r="B706">
            <v>857</v>
          </cell>
          <cell r="C706" t="str">
            <v>CABO DE COBRE NU 16 MM2 MEIO-DURO</v>
          </cell>
          <cell r="D706" t="str">
            <v>M</v>
          </cell>
          <cell r="E706" t="str">
            <v>CR</v>
          </cell>
          <cell r="F706">
            <v>22.34</v>
          </cell>
          <cell r="G706">
            <v>22.15</v>
          </cell>
          <cell r="H706">
            <v>16.82</v>
          </cell>
          <cell r="I706">
            <v>21.96</v>
          </cell>
          <cell r="J706">
            <v>19.48</v>
          </cell>
          <cell r="K706">
            <v>18.77</v>
          </cell>
          <cell r="L706">
            <v>21.86</v>
          </cell>
        </row>
        <row r="707">
          <cell r="B707">
            <v>37404</v>
          </cell>
          <cell r="C707" t="str">
            <v>CABO DE COBRE NU 185 MM2 MEIO-DURO</v>
          </cell>
          <cell r="D707" t="str">
            <v>M</v>
          </cell>
          <cell r="E707" t="str">
            <v>CR</v>
          </cell>
          <cell r="F707">
            <v>237.63</v>
          </cell>
          <cell r="G707">
            <v>235.61</v>
          </cell>
          <cell r="H707">
            <v>178.98</v>
          </cell>
          <cell r="I707">
            <v>233.59</v>
          </cell>
          <cell r="J707">
            <v>207.3</v>
          </cell>
          <cell r="K707">
            <v>199.71</v>
          </cell>
          <cell r="L707">
            <v>232.58</v>
          </cell>
        </row>
        <row r="708">
          <cell r="B708">
            <v>868</v>
          </cell>
          <cell r="C708" t="str">
            <v>CABO DE COBRE NU 25 MM2 MEIO-DURO</v>
          </cell>
          <cell r="D708" t="str">
            <v>M</v>
          </cell>
          <cell r="E708" t="str">
            <v>CR</v>
          </cell>
          <cell r="F708">
            <v>31.84</v>
          </cell>
          <cell r="G708">
            <v>31.56</v>
          </cell>
          <cell r="H708">
            <v>23.98</v>
          </cell>
          <cell r="I708">
            <v>31.29</v>
          </cell>
          <cell r="J708">
            <v>27.77</v>
          </cell>
          <cell r="K708">
            <v>26.75</v>
          </cell>
          <cell r="L708">
            <v>31.16</v>
          </cell>
        </row>
        <row r="709">
          <cell r="B709">
            <v>863</v>
          </cell>
          <cell r="C709" t="str">
            <v>CABO DE COBRE NU 35 MM2 MEIO-DURO</v>
          </cell>
          <cell r="D709" t="str">
            <v>M</v>
          </cell>
          <cell r="E709" t="str">
            <v>CR</v>
          </cell>
          <cell r="F709">
            <v>46.89</v>
          </cell>
          <cell r="G709">
            <v>46.49</v>
          </cell>
          <cell r="H709">
            <v>35.31</v>
          </cell>
          <cell r="I709">
            <v>46.09</v>
          </cell>
          <cell r="J709">
            <v>40.9</v>
          </cell>
          <cell r="K709">
            <v>39.4</v>
          </cell>
          <cell r="L709">
            <v>45.89</v>
          </cell>
        </row>
        <row r="710">
          <cell r="B710">
            <v>867</v>
          </cell>
          <cell r="C710" t="str">
            <v>CABO DE COBRE NU 50 MM2 MEIO-DURO</v>
          </cell>
          <cell r="D710" t="str">
            <v>M</v>
          </cell>
          <cell r="E710" t="str">
            <v>CR</v>
          </cell>
          <cell r="F710">
            <v>66.790000000000006</v>
          </cell>
          <cell r="G710">
            <v>66.22</v>
          </cell>
          <cell r="H710">
            <v>50.31</v>
          </cell>
          <cell r="I710">
            <v>65.650000000000006</v>
          </cell>
          <cell r="J710">
            <v>58.26</v>
          </cell>
          <cell r="K710">
            <v>56.13</v>
          </cell>
          <cell r="L710">
            <v>65.37</v>
          </cell>
        </row>
        <row r="711">
          <cell r="B711">
            <v>864</v>
          </cell>
          <cell r="C711" t="str">
            <v>CABO DE COBRE NU 70 MM2 MEIO-DURO</v>
          </cell>
          <cell r="D711" t="str">
            <v>M</v>
          </cell>
          <cell r="E711" t="str">
            <v>CR</v>
          </cell>
          <cell r="F711">
            <v>88.23</v>
          </cell>
          <cell r="G711">
            <v>87.47</v>
          </cell>
          <cell r="H711">
            <v>66.45</v>
          </cell>
          <cell r="I711">
            <v>86.72</v>
          </cell>
          <cell r="J711">
            <v>76.959999999999994</v>
          </cell>
          <cell r="K711">
            <v>74.150000000000006</v>
          </cell>
          <cell r="L711">
            <v>86.35</v>
          </cell>
        </row>
        <row r="712">
          <cell r="B712">
            <v>865</v>
          </cell>
          <cell r="C712" t="str">
            <v>CABO DE COBRE NU 95 MM2 MEIO-DURO</v>
          </cell>
          <cell r="D712" t="str">
            <v>M</v>
          </cell>
          <cell r="E712" t="str">
            <v>CR</v>
          </cell>
          <cell r="F712">
            <v>126.9</v>
          </cell>
          <cell r="G712">
            <v>125.82</v>
          </cell>
          <cell r="H712">
            <v>95.58</v>
          </cell>
          <cell r="I712">
            <v>124.74</v>
          </cell>
          <cell r="J712">
            <v>110.7</v>
          </cell>
          <cell r="K712">
            <v>106.65</v>
          </cell>
          <cell r="L712">
            <v>124.2</v>
          </cell>
        </row>
        <row r="713">
          <cell r="B713">
            <v>39251</v>
          </cell>
          <cell r="C713" t="str">
            <v>CABO DE COBRE, FLEXIVEL, CLASSE 4 OU 5, ISOLACAO EM PVC/A, ANTICHAMA BWF-B, 1 CONDUTOR, 450/750 V, SECAO NOMINAL 0,5 MM2</v>
          </cell>
          <cell r="D713" t="str">
            <v>M</v>
          </cell>
          <cell r="E713" t="str">
            <v>CR</v>
          </cell>
          <cell r="F713">
            <v>0.83</v>
          </cell>
          <cell r="G713">
            <v>0.83</v>
          </cell>
          <cell r="H713">
            <v>0.63</v>
          </cell>
          <cell r="I713">
            <v>0.82</v>
          </cell>
          <cell r="J713">
            <v>0.73</v>
          </cell>
          <cell r="K713">
            <v>0.7</v>
          </cell>
          <cell r="L713">
            <v>0.81</v>
          </cell>
        </row>
        <row r="714">
          <cell r="B714">
            <v>1011</v>
          </cell>
          <cell r="C714" t="str">
            <v>CABO DE COBRE, FLEXIVEL, CLASSE 4 OU 5, ISOLACAO EM PVC/A, ANTICHAMA BWF-B, 1 CONDUTOR, 450/750 V, SECAO NOMINAL 0,75 MM2</v>
          </cell>
          <cell r="D714" t="str">
            <v>M</v>
          </cell>
          <cell r="E714" t="str">
            <v>CR</v>
          </cell>
          <cell r="F714">
            <v>1.1299999999999999</v>
          </cell>
          <cell r="G714">
            <v>1.1299999999999999</v>
          </cell>
          <cell r="H714">
            <v>0.85</v>
          </cell>
          <cell r="I714">
            <v>1.1200000000000001</v>
          </cell>
          <cell r="J714">
            <v>0.99</v>
          </cell>
          <cell r="K714">
            <v>0.95</v>
          </cell>
          <cell r="L714">
            <v>1.1100000000000001</v>
          </cell>
        </row>
        <row r="715">
          <cell r="B715">
            <v>39252</v>
          </cell>
          <cell r="C715" t="str">
            <v>CABO DE COBRE, FLEXIVEL, CLASSE 4 OU 5, ISOLACAO EM PVC/A, ANTICHAMA BWF-B, 1 CONDUTOR, 450/750 V, SECAO NOMINAL 1,0 MM2</v>
          </cell>
          <cell r="D715" t="str">
            <v>M</v>
          </cell>
          <cell r="E715" t="str">
            <v>CR</v>
          </cell>
          <cell r="F715">
            <v>1.49</v>
          </cell>
          <cell r="G715">
            <v>1.48</v>
          </cell>
          <cell r="H715">
            <v>1.1200000000000001</v>
          </cell>
          <cell r="I715">
            <v>1.46</v>
          </cell>
          <cell r="J715">
            <v>1.3</v>
          </cell>
          <cell r="K715">
            <v>1.25</v>
          </cell>
          <cell r="L715">
            <v>1.46</v>
          </cell>
        </row>
        <row r="716">
          <cell r="B716">
            <v>1013</v>
          </cell>
          <cell r="C716" t="str">
            <v>CABO DE COBRE, FLEXIVEL, CLASSE 4 OU 5, ISOLACAO EM PVC/A, ANTICHAMA BWF-B, 1 CONDUTOR, 450/750 V, SECAO NOMINAL 1,5 MM2</v>
          </cell>
          <cell r="D716" t="str">
            <v>M</v>
          </cell>
          <cell r="E716" t="str">
            <v>CR</v>
          </cell>
          <cell r="F716">
            <v>1.79</v>
          </cell>
          <cell r="G716">
            <v>1.77</v>
          </cell>
          <cell r="H716">
            <v>1.35</v>
          </cell>
          <cell r="I716">
            <v>1.76</v>
          </cell>
          <cell r="J716">
            <v>1.56</v>
          </cell>
          <cell r="K716">
            <v>1.5</v>
          </cell>
          <cell r="L716">
            <v>1.75</v>
          </cell>
        </row>
        <row r="717">
          <cell r="B717">
            <v>980</v>
          </cell>
          <cell r="C717" t="str">
            <v>CABO DE COBRE, FLEXIVEL, CLASSE 4 OU 5, ISOLACAO EM PVC/A, ANTICHAMA BWF-B, 1 CONDUTOR, 450/750 V, SECAO NOMINAL 10 MM2</v>
          </cell>
          <cell r="D717" t="str">
            <v>M</v>
          </cell>
          <cell r="E717" t="str">
            <v>CR</v>
          </cell>
          <cell r="F717">
            <v>12.91</v>
          </cell>
          <cell r="G717">
            <v>12.8</v>
          </cell>
          <cell r="H717">
            <v>9.7200000000000006</v>
          </cell>
          <cell r="I717">
            <v>12.69</v>
          </cell>
          <cell r="J717">
            <v>11.26</v>
          </cell>
          <cell r="K717">
            <v>10.85</v>
          </cell>
          <cell r="L717">
            <v>12.64</v>
          </cell>
        </row>
        <row r="718">
          <cell r="B718">
            <v>39237</v>
          </cell>
          <cell r="C718" t="str">
            <v>CABO DE COBRE, FLEXIVEL, CLASSE 4 OU 5, ISOLACAO EM PVC/A, ANTICHAMA BWF-B, 1 CONDUTOR, 450/750 V, SECAO NOMINAL 120 MM2</v>
          </cell>
          <cell r="D718" t="str">
            <v>M</v>
          </cell>
          <cell r="E718" t="str">
            <v>CR</v>
          </cell>
          <cell r="F718">
            <v>137.36000000000001</v>
          </cell>
          <cell r="G718">
            <v>136.19999999999999</v>
          </cell>
          <cell r="H718">
            <v>103.46</v>
          </cell>
          <cell r="I718">
            <v>135.03</v>
          </cell>
          <cell r="J718">
            <v>119.83</v>
          </cell>
          <cell r="K718">
            <v>115.44</v>
          </cell>
          <cell r="L718">
            <v>134.44</v>
          </cell>
        </row>
        <row r="719">
          <cell r="B719">
            <v>39238</v>
          </cell>
          <cell r="C719" t="str">
            <v>CABO DE COBRE, FLEXIVEL, CLASSE 4 OU 5, ISOLACAO EM PVC/A, ANTICHAMA BWF-B, 1 CONDUTOR, 450/750 V, SECAO NOMINAL 150 MM2</v>
          </cell>
          <cell r="D719" t="str">
            <v>M</v>
          </cell>
          <cell r="E719" t="str">
            <v>CR</v>
          </cell>
          <cell r="F719">
            <v>173.25</v>
          </cell>
          <cell r="G719">
            <v>171.77</v>
          </cell>
          <cell r="H719">
            <v>130.49</v>
          </cell>
          <cell r="I719">
            <v>170.3</v>
          </cell>
          <cell r="J719">
            <v>151.13</v>
          </cell>
          <cell r="K719">
            <v>145.6</v>
          </cell>
          <cell r="L719">
            <v>169.56</v>
          </cell>
        </row>
        <row r="720">
          <cell r="B720">
            <v>979</v>
          </cell>
          <cell r="C720" t="str">
            <v>CABO DE COBRE, FLEXIVEL, CLASSE 4 OU 5, ISOLACAO EM PVC/A, ANTICHAMA BWF-B, 1 CONDUTOR, 450/750 V, SECAO NOMINAL 16 MM2</v>
          </cell>
          <cell r="D720" t="str">
            <v>M</v>
          </cell>
          <cell r="E720" t="str">
            <v>CR</v>
          </cell>
          <cell r="F720">
            <v>18.45</v>
          </cell>
          <cell r="G720">
            <v>18.29</v>
          </cell>
          <cell r="H720">
            <v>13.89</v>
          </cell>
          <cell r="I720">
            <v>18.13</v>
          </cell>
          <cell r="J720">
            <v>16.09</v>
          </cell>
          <cell r="K720">
            <v>15.5</v>
          </cell>
          <cell r="L720">
            <v>18.059999999999999</v>
          </cell>
        </row>
        <row r="721">
          <cell r="B721">
            <v>39239</v>
          </cell>
          <cell r="C721" t="str">
            <v>CABO DE COBRE, FLEXIVEL, CLASSE 4 OU 5, ISOLACAO EM PVC/A, ANTICHAMA BWF-B, 1 CONDUTOR, 450/750 V, SECAO NOMINAL 185 MM2</v>
          </cell>
          <cell r="D721" t="str">
            <v>M</v>
          </cell>
          <cell r="E721" t="str">
            <v>CR</v>
          </cell>
          <cell r="F721">
            <v>209.3</v>
          </cell>
          <cell r="G721">
            <v>207.52</v>
          </cell>
          <cell r="H721">
            <v>157.63999999999999</v>
          </cell>
          <cell r="I721">
            <v>205.73</v>
          </cell>
          <cell r="J721">
            <v>182.58</v>
          </cell>
          <cell r="K721">
            <v>175.9</v>
          </cell>
          <cell r="L721">
            <v>204.84</v>
          </cell>
        </row>
        <row r="722">
          <cell r="B722">
            <v>1014</v>
          </cell>
          <cell r="C722" t="str">
            <v>CABO DE COBRE, FLEXIVEL, CLASSE 4 OU 5, ISOLACAO EM PVC/A, ANTICHAMA BWF-B, 1 CONDUTOR, 450/750 V, SECAO NOMINAL 2,5 MM2</v>
          </cell>
          <cell r="D722" t="str">
            <v>M</v>
          </cell>
          <cell r="E722" t="str">
            <v>CR</v>
          </cell>
          <cell r="F722">
            <v>2.83</v>
          </cell>
          <cell r="G722">
            <v>2.81</v>
          </cell>
          <cell r="H722">
            <v>2.13</v>
          </cell>
          <cell r="I722">
            <v>2.79</v>
          </cell>
          <cell r="J722">
            <v>2.4700000000000002</v>
          </cell>
          <cell r="K722">
            <v>2.38</v>
          </cell>
          <cell r="L722">
            <v>2.77</v>
          </cell>
        </row>
        <row r="723">
          <cell r="B723">
            <v>39240</v>
          </cell>
          <cell r="C723" t="str">
            <v>CABO DE COBRE, FLEXIVEL, CLASSE 4 OU 5, ISOLACAO EM PVC/A, ANTICHAMA BWF-B, 1 CONDUTOR, 450/750 V, SECAO NOMINAL 240 MM2</v>
          </cell>
          <cell r="D723" t="str">
            <v>M</v>
          </cell>
          <cell r="E723" t="str">
            <v>CR</v>
          </cell>
          <cell r="F723">
            <v>275.27999999999997</v>
          </cell>
          <cell r="G723">
            <v>272.94</v>
          </cell>
          <cell r="H723">
            <v>207.34</v>
          </cell>
          <cell r="I723">
            <v>270.60000000000002</v>
          </cell>
          <cell r="J723">
            <v>240.14</v>
          </cell>
          <cell r="K723">
            <v>231.35</v>
          </cell>
          <cell r="L723">
            <v>269.42</v>
          </cell>
        </row>
        <row r="724">
          <cell r="B724">
            <v>39232</v>
          </cell>
          <cell r="C724" t="str">
            <v>CABO DE COBRE, FLEXIVEL, CLASSE 4 OU 5, ISOLACAO EM PVC/A, ANTICHAMA BWF-B, 1 CONDUTOR, 450/750 V, SECAO NOMINAL 25 MM2</v>
          </cell>
          <cell r="D724" t="str">
            <v>M</v>
          </cell>
          <cell r="E724" t="str">
            <v>CR</v>
          </cell>
          <cell r="F724">
            <v>28.89</v>
          </cell>
          <cell r="G724">
            <v>28.64</v>
          </cell>
          <cell r="H724">
            <v>21.76</v>
          </cell>
          <cell r="I724">
            <v>28.4</v>
          </cell>
          <cell r="J724">
            <v>25.2</v>
          </cell>
          <cell r="K724">
            <v>24.28</v>
          </cell>
          <cell r="L724">
            <v>28.27</v>
          </cell>
        </row>
        <row r="725">
          <cell r="B725">
            <v>39233</v>
          </cell>
          <cell r="C725" t="str">
            <v>CABO DE COBRE, FLEXIVEL, CLASSE 4 OU 5, ISOLACAO EM PVC/A, ANTICHAMA BWF-B, 1 CONDUTOR, 450/750 V, SECAO NOMINAL 35 MM2</v>
          </cell>
          <cell r="D725" t="str">
            <v>M</v>
          </cell>
          <cell r="E725" t="str">
            <v>CR</v>
          </cell>
          <cell r="F725">
            <v>42.11</v>
          </cell>
          <cell r="G725">
            <v>41.75</v>
          </cell>
          <cell r="H725">
            <v>31.71</v>
          </cell>
          <cell r="I725">
            <v>41.39</v>
          </cell>
          <cell r="J725">
            <v>36.729999999999997</v>
          </cell>
          <cell r="K725">
            <v>35.39</v>
          </cell>
          <cell r="L725">
            <v>41.21</v>
          </cell>
        </row>
        <row r="726">
          <cell r="B726">
            <v>981</v>
          </cell>
          <cell r="C726" t="str">
            <v>CABO DE COBRE, FLEXIVEL, CLASSE 4 OU 5, ISOLACAO EM PVC/A, ANTICHAMA BWF-B, 1 CONDUTOR, 450/750 V, SECAO NOMINAL 4 MM2</v>
          </cell>
          <cell r="D726" t="str">
            <v>M</v>
          </cell>
          <cell r="E726" t="str">
            <v>C</v>
          </cell>
          <cell r="F726">
            <v>4.7</v>
          </cell>
          <cell r="G726">
            <v>4.66</v>
          </cell>
          <cell r="H726">
            <v>3.54</v>
          </cell>
          <cell r="I726">
            <v>4.62</v>
          </cell>
          <cell r="J726">
            <v>4.0999999999999996</v>
          </cell>
          <cell r="K726">
            <v>3.95</v>
          </cell>
          <cell r="L726">
            <v>4.5999999999999996</v>
          </cell>
        </row>
        <row r="727">
          <cell r="B727">
            <v>39234</v>
          </cell>
          <cell r="C727" t="str">
            <v>CABO DE COBRE, FLEXIVEL, CLASSE 4 OU 5, ISOLACAO EM PVC/A, ANTICHAMA BWF-B, 1 CONDUTOR, 450/750 V, SECAO NOMINAL 50 MM2</v>
          </cell>
          <cell r="D727" t="str">
            <v>M</v>
          </cell>
          <cell r="E727" t="str">
            <v>CR</v>
          </cell>
          <cell r="F727">
            <v>58.61</v>
          </cell>
          <cell r="G727">
            <v>58.12</v>
          </cell>
          <cell r="H727">
            <v>44.15</v>
          </cell>
          <cell r="I727">
            <v>57.62</v>
          </cell>
          <cell r="J727">
            <v>51.13</v>
          </cell>
          <cell r="K727">
            <v>49.26</v>
          </cell>
          <cell r="L727">
            <v>57.37</v>
          </cell>
        </row>
        <row r="728">
          <cell r="B728">
            <v>982</v>
          </cell>
          <cell r="C728" t="str">
            <v>CABO DE COBRE, FLEXIVEL, CLASSE 4 OU 5, ISOLACAO EM PVC/A, ANTICHAMA BWF-B, 1 CONDUTOR, 450/750 V, SECAO NOMINAL 6 MM2</v>
          </cell>
          <cell r="D728" t="str">
            <v>M</v>
          </cell>
          <cell r="E728" t="str">
            <v>CR</v>
          </cell>
          <cell r="F728">
            <v>6.76</v>
          </cell>
          <cell r="G728">
            <v>6.7</v>
          </cell>
          <cell r="H728">
            <v>5.09</v>
          </cell>
          <cell r="I728">
            <v>6.64</v>
          </cell>
          <cell r="J728">
            <v>5.89</v>
          </cell>
          <cell r="K728">
            <v>5.68</v>
          </cell>
          <cell r="L728">
            <v>6.61</v>
          </cell>
        </row>
        <row r="729">
          <cell r="B729">
            <v>39235</v>
          </cell>
          <cell r="C729" t="str">
            <v>CABO DE COBRE, FLEXIVEL, CLASSE 4 OU 5, ISOLACAO EM PVC/A, ANTICHAMA BWF-B, 1 CONDUTOR, 450/750 V, SECAO NOMINAL 70 MM2</v>
          </cell>
          <cell r="D729" t="str">
            <v>M</v>
          </cell>
          <cell r="E729" t="str">
            <v>CR</v>
          </cell>
          <cell r="F729">
            <v>86.45</v>
          </cell>
          <cell r="G729">
            <v>85.71</v>
          </cell>
          <cell r="H729">
            <v>65.11</v>
          </cell>
          <cell r="I729">
            <v>84.98</v>
          </cell>
          <cell r="J729">
            <v>75.41</v>
          </cell>
          <cell r="K729">
            <v>72.650000000000006</v>
          </cell>
          <cell r="L729">
            <v>84.61</v>
          </cell>
        </row>
        <row r="730">
          <cell r="B730">
            <v>39236</v>
          </cell>
          <cell r="C730" t="str">
            <v>CABO DE COBRE, FLEXIVEL, CLASSE 4 OU 5, ISOLACAO EM PVC/A, ANTICHAMA BWF-B, 1 CONDUTOR, 450/750 V, SECAO NOMINAL 95 MM2</v>
          </cell>
          <cell r="D730" t="str">
            <v>M</v>
          </cell>
          <cell r="E730" t="str">
            <v>CR</v>
          </cell>
          <cell r="F730">
            <v>114.57</v>
          </cell>
          <cell r="G730">
            <v>113.6</v>
          </cell>
          <cell r="H730">
            <v>86.29</v>
          </cell>
          <cell r="I730">
            <v>112.62</v>
          </cell>
          <cell r="J730">
            <v>99.94</v>
          </cell>
          <cell r="K730">
            <v>96.29</v>
          </cell>
          <cell r="L730">
            <v>112.13</v>
          </cell>
        </row>
        <row r="731">
          <cell r="B731">
            <v>993</v>
          </cell>
          <cell r="C731" t="str">
            <v>CABO DE COBRE, FLEXIVEL, CLASSE 4 OU 5, ISOLACAO EM PVC/A, ANTICHAMA BWF-B, COBERTURA PVC-ST1, ANTICHAMA BWF-B, 1 CONDUTOR, 0,6/1 KV, SECAO NOMINAL 1,5 MM2</v>
          </cell>
          <cell r="D731" t="str">
            <v>M</v>
          </cell>
          <cell r="E731" t="str">
            <v>CR</v>
          </cell>
          <cell r="F731">
            <v>2.41</v>
          </cell>
          <cell r="G731">
            <v>2.39</v>
          </cell>
          <cell r="H731">
            <v>1.82</v>
          </cell>
          <cell r="I731">
            <v>2.37</v>
          </cell>
          <cell r="J731">
            <v>2.1</v>
          </cell>
          <cell r="K731">
            <v>2.0299999999999998</v>
          </cell>
          <cell r="L731">
            <v>2.36</v>
          </cell>
        </row>
        <row r="732">
          <cell r="B732">
            <v>1020</v>
          </cell>
          <cell r="C732" t="str">
            <v>CABO DE COBRE, FLEXIVEL, CLASSE 4 OU 5, ISOLACAO EM PVC/A, ANTICHAMA BWF-B, COBERTURA PVC-ST1, ANTICHAMA BWF-B, 1 CONDUTOR, 0,6/1 KV, SECAO NOMINAL 10 MM2</v>
          </cell>
          <cell r="D732" t="str">
            <v>M</v>
          </cell>
          <cell r="E732" t="str">
            <v>CR</v>
          </cell>
          <cell r="F732">
            <v>12.31</v>
          </cell>
          <cell r="G732">
            <v>12.21</v>
          </cell>
          <cell r="H732">
            <v>9.27</v>
          </cell>
          <cell r="I732">
            <v>12.1</v>
          </cell>
          <cell r="J732">
            <v>10.74</v>
          </cell>
          <cell r="K732">
            <v>10.35</v>
          </cell>
          <cell r="L732">
            <v>12.05</v>
          </cell>
        </row>
        <row r="733">
          <cell r="B733">
            <v>1017</v>
          </cell>
          <cell r="C733" t="str">
            <v>CABO DE COBRE, FLEXIVEL, CLASSE 4 OU 5, ISOLACAO EM PVC/A, ANTICHAMA BWF-B, COBERTURA PVC-ST1, ANTICHAMA BWF-B, 1 CONDUTOR, 0,6/1 KV, SECAO NOMINAL 120 MM2</v>
          </cell>
          <cell r="D733" t="str">
            <v>M</v>
          </cell>
          <cell r="E733" t="str">
            <v>CR</v>
          </cell>
          <cell r="F733">
            <v>150.88999999999999</v>
          </cell>
          <cell r="G733">
            <v>149.6</v>
          </cell>
          <cell r="H733">
            <v>113.64</v>
          </cell>
          <cell r="I733">
            <v>148.32</v>
          </cell>
          <cell r="J733">
            <v>131.62</v>
          </cell>
          <cell r="K733">
            <v>126.81</v>
          </cell>
          <cell r="L733">
            <v>147.68</v>
          </cell>
        </row>
        <row r="734">
          <cell r="B734">
            <v>999</v>
          </cell>
          <cell r="C734" t="str">
            <v>CABO DE COBRE, FLEXIVEL, CLASSE 4 OU 5, ISOLACAO EM PVC/A, ANTICHAMA BWF-B, COBERTURA PVC-ST1, ANTICHAMA BWF-B, 1 CONDUTOR, 0,6/1 KV, SECAO NOMINAL 150 MM2</v>
          </cell>
          <cell r="D734" t="str">
            <v>M</v>
          </cell>
          <cell r="E734" t="str">
            <v>CR</v>
          </cell>
          <cell r="F734">
            <v>182.8</v>
          </cell>
          <cell r="G734">
            <v>181.25</v>
          </cell>
          <cell r="H734">
            <v>137.68</v>
          </cell>
          <cell r="I734">
            <v>179.69</v>
          </cell>
          <cell r="J734">
            <v>159.46</v>
          </cell>
          <cell r="K734">
            <v>153.63</v>
          </cell>
          <cell r="L734">
            <v>178.91</v>
          </cell>
        </row>
        <row r="735">
          <cell r="B735">
            <v>995</v>
          </cell>
          <cell r="C735" t="str">
            <v>CABO DE COBRE, FLEXIVEL, CLASSE 4 OU 5, ISOLACAO EM PVC/A, ANTICHAMA BWF-B, COBERTURA PVC-ST1, ANTICHAMA BWF-B, 1 CONDUTOR, 0,6/1 KV, SECAO NOMINAL 16 MM2</v>
          </cell>
          <cell r="D735" t="str">
            <v>M</v>
          </cell>
          <cell r="E735" t="str">
            <v>CR</v>
          </cell>
          <cell r="F735">
            <v>19.600000000000001</v>
          </cell>
          <cell r="G735">
            <v>19.440000000000001</v>
          </cell>
          <cell r="H735">
            <v>14.76</v>
          </cell>
          <cell r="I735">
            <v>19.27</v>
          </cell>
          <cell r="J735">
            <v>17.100000000000001</v>
          </cell>
          <cell r="K735">
            <v>16.48</v>
          </cell>
          <cell r="L735">
            <v>19.190000000000001</v>
          </cell>
        </row>
        <row r="736">
          <cell r="B736">
            <v>1000</v>
          </cell>
          <cell r="C736" t="str">
            <v>CABO DE COBRE, FLEXIVEL, CLASSE 4 OU 5, ISOLACAO EM PVC/A, ANTICHAMA BWF-B, COBERTURA PVC-ST1, ANTICHAMA BWF-B, 1 CONDUTOR, 0,6/1 KV, SECAO NOMINAL 185 MM2</v>
          </cell>
          <cell r="D736" t="str">
            <v>M</v>
          </cell>
          <cell r="E736" t="str">
            <v>CR</v>
          </cell>
          <cell r="F736">
            <v>224.54</v>
          </cell>
          <cell r="G736">
            <v>222.63</v>
          </cell>
          <cell r="H736">
            <v>169.12</v>
          </cell>
          <cell r="I736">
            <v>220.72</v>
          </cell>
          <cell r="J736">
            <v>195.87</v>
          </cell>
          <cell r="K736">
            <v>188.71</v>
          </cell>
          <cell r="L736">
            <v>219.76</v>
          </cell>
        </row>
        <row r="737">
          <cell r="B737">
            <v>1022</v>
          </cell>
          <cell r="C737" t="str">
            <v>CABO DE COBRE, FLEXIVEL, CLASSE 4 OU 5, ISOLACAO EM PVC/A, ANTICHAMA BWF-B, COBERTURA PVC-ST1, ANTICHAMA BWF-B, 1 CONDUTOR, 0,6/1 KV, SECAO NOMINAL 2,5 MM2</v>
          </cell>
          <cell r="D737" t="str">
            <v>M</v>
          </cell>
          <cell r="E737" t="str">
            <v>CR</v>
          </cell>
          <cell r="F737">
            <v>3.37</v>
          </cell>
          <cell r="G737">
            <v>3.34</v>
          </cell>
          <cell r="H737">
            <v>2.5299999999999998</v>
          </cell>
          <cell r="I737">
            <v>3.31</v>
          </cell>
          <cell r="J737">
            <v>2.94</v>
          </cell>
          <cell r="K737">
            <v>2.83</v>
          </cell>
          <cell r="L737">
            <v>3.29</v>
          </cell>
        </row>
        <row r="738">
          <cell r="B738">
            <v>1015</v>
          </cell>
          <cell r="C738" t="str">
            <v>CABO DE COBRE, FLEXIVEL, CLASSE 4 OU 5, ISOLACAO EM PVC/A, ANTICHAMA BWF-B, COBERTURA PVC-ST1, ANTICHAMA BWF-B, 1 CONDUTOR, 0,6/1 KV, SECAO NOMINAL 240 MM2</v>
          </cell>
          <cell r="D738" t="str">
            <v>M</v>
          </cell>
          <cell r="E738" t="str">
            <v>CR</v>
          </cell>
          <cell r="F738">
            <v>298.38</v>
          </cell>
          <cell r="G738">
            <v>295.83999999999997</v>
          </cell>
          <cell r="H738">
            <v>224.73</v>
          </cell>
          <cell r="I738">
            <v>293.3</v>
          </cell>
          <cell r="J738">
            <v>260.29000000000002</v>
          </cell>
          <cell r="K738">
            <v>250.76</v>
          </cell>
          <cell r="L738">
            <v>292.02999999999997</v>
          </cell>
        </row>
        <row r="739">
          <cell r="B739">
            <v>996</v>
          </cell>
          <cell r="C739" t="str">
            <v>CABO DE COBRE, FLEXIVEL, CLASSE 4 OU 5, ISOLACAO EM PVC/A, ANTICHAMA BWF-B, COBERTURA PVC-ST1, ANTICHAMA BWF-B, 1 CONDUTOR, 0,6/1 KV, SECAO NOMINAL 25 MM2</v>
          </cell>
          <cell r="D739" t="str">
            <v>M</v>
          </cell>
          <cell r="E739" t="str">
            <v>CR</v>
          </cell>
          <cell r="F739">
            <v>30.4</v>
          </cell>
          <cell r="G739">
            <v>30.14</v>
          </cell>
          <cell r="H739">
            <v>22.9</v>
          </cell>
          <cell r="I739">
            <v>29.88</v>
          </cell>
          <cell r="J739">
            <v>26.52</v>
          </cell>
          <cell r="K739">
            <v>25.55</v>
          </cell>
          <cell r="L739">
            <v>29.75</v>
          </cell>
        </row>
        <row r="740">
          <cell r="B740">
            <v>1001</v>
          </cell>
          <cell r="C740" t="str">
            <v>CABO DE COBRE, FLEXIVEL, CLASSE 4 OU 5, ISOLACAO EM PVC/A, ANTICHAMA BWF-B, COBERTURA PVC-ST1, ANTICHAMA BWF-B, 1 CONDUTOR, 0,6/1 KV, SECAO NOMINAL 300 MM2</v>
          </cell>
          <cell r="D740" t="str">
            <v>M</v>
          </cell>
          <cell r="E740" t="str">
            <v>CR</v>
          </cell>
          <cell r="F740">
            <v>387.14</v>
          </cell>
          <cell r="G740">
            <v>383.84</v>
          </cell>
          <cell r="H740">
            <v>291.58999999999997</v>
          </cell>
          <cell r="I740">
            <v>380.55</v>
          </cell>
          <cell r="J740">
            <v>337.71</v>
          </cell>
          <cell r="K740">
            <v>325.36</v>
          </cell>
          <cell r="L740">
            <v>378.9</v>
          </cell>
        </row>
        <row r="741">
          <cell r="B741">
            <v>1019</v>
          </cell>
          <cell r="C741" t="str">
            <v>CABO DE COBRE, FLEXIVEL, CLASSE 4 OU 5, ISOLACAO EM PVC/A, ANTICHAMA BWF-B, COBERTURA PVC-ST1, ANTICHAMA BWF-B, 1 CONDUTOR, 0,6/1 KV, SECAO NOMINAL 35 MM2</v>
          </cell>
          <cell r="D741" t="str">
            <v>M</v>
          </cell>
          <cell r="E741" t="str">
            <v>CR</v>
          </cell>
          <cell r="F741">
            <v>42.96</v>
          </cell>
          <cell r="G741">
            <v>42.59</v>
          </cell>
          <cell r="H741">
            <v>32.35</v>
          </cell>
          <cell r="I741">
            <v>42.23</v>
          </cell>
          <cell r="J741">
            <v>37.47</v>
          </cell>
          <cell r="K741">
            <v>36.1</v>
          </cell>
          <cell r="L741">
            <v>42.04</v>
          </cell>
        </row>
        <row r="742">
          <cell r="B742">
            <v>1021</v>
          </cell>
          <cell r="C742" t="str">
            <v>CABO DE COBRE, FLEXIVEL, CLASSE 4 OU 5, ISOLACAO EM PVC/A, ANTICHAMA BWF-B, COBERTURA PVC-ST1, ANTICHAMA BWF-B, 1 CONDUTOR, 0,6/1 KV, SECAO NOMINAL 4 MM2</v>
          </cell>
          <cell r="D742" t="str">
            <v>M</v>
          </cell>
          <cell r="E742" t="str">
            <v>CR</v>
          </cell>
          <cell r="F742">
            <v>5.16</v>
          </cell>
          <cell r="G742">
            <v>5.12</v>
          </cell>
          <cell r="H742">
            <v>3.89</v>
          </cell>
          <cell r="I742">
            <v>5.08</v>
          </cell>
          <cell r="J742">
            <v>4.5</v>
          </cell>
          <cell r="K742">
            <v>4.34</v>
          </cell>
          <cell r="L742">
            <v>5.05</v>
          </cell>
        </row>
        <row r="743">
          <cell r="B743">
            <v>39249</v>
          </cell>
          <cell r="C743" t="str">
            <v>CABO DE COBRE, FLEXIVEL, CLASSE 4 OU 5, ISOLACAO EM PVC/A, ANTICHAMA BWF-B, COBERTURA PVC-ST1, ANTICHAMA BWF-B, 1 CONDUTOR, 0,6/1 KV, SECAO NOMINAL 400 MM2</v>
          </cell>
          <cell r="D743" t="str">
            <v>M</v>
          </cell>
          <cell r="E743" t="str">
            <v>CR</v>
          </cell>
          <cell r="F743">
            <v>520.53</v>
          </cell>
          <cell r="G743">
            <v>516.1</v>
          </cell>
          <cell r="H743">
            <v>392.06</v>
          </cell>
          <cell r="I743">
            <v>511.67</v>
          </cell>
          <cell r="J743">
            <v>454.08</v>
          </cell>
          <cell r="K743">
            <v>437.47</v>
          </cell>
          <cell r="L743">
            <v>509.46</v>
          </cell>
        </row>
        <row r="744">
          <cell r="B744">
            <v>1018</v>
          </cell>
          <cell r="C744" t="str">
            <v>CABO DE COBRE, FLEXIVEL, CLASSE 4 OU 5, ISOLACAO EM PVC/A, ANTICHAMA BWF-B, COBERTURA PVC-ST1, ANTICHAMA BWF-B, 1 CONDUTOR, 0,6/1 KV, SECAO NOMINAL 50 MM2</v>
          </cell>
          <cell r="D744" t="str">
            <v>M</v>
          </cell>
          <cell r="E744" t="str">
            <v>CR</v>
          </cell>
          <cell r="F744">
            <v>63.52</v>
          </cell>
          <cell r="G744">
            <v>62.98</v>
          </cell>
          <cell r="H744">
            <v>47.84</v>
          </cell>
          <cell r="I744">
            <v>62.44</v>
          </cell>
          <cell r="J744">
            <v>55.41</v>
          </cell>
          <cell r="K744">
            <v>53.39</v>
          </cell>
          <cell r="L744">
            <v>62.17</v>
          </cell>
        </row>
        <row r="745">
          <cell r="B745">
            <v>39250</v>
          </cell>
          <cell r="C745" t="str">
            <v>CABO DE COBRE, FLEXIVEL, CLASSE 4 OU 5, ISOLACAO EM PVC/A, ANTICHAMA BWF-B, COBERTURA PVC-ST1, ANTICHAMA BWF-B, 1 CONDUTOR, 0,6/1 KV, SECAO NOMINAL 500 MM2</v>
          </cell>
          <cell r="D745" t="str">
            <v>M</v>
          </cell>
          <cell r="E745" t="str">
            <v>CR</v>
          </cell>
          <cell r="F745">
            <v>622.66999999999996</v>
          </cell>
          <cell r="G745">
            <v>617.37</v>
          </cell>
          <cell r="H745">
            <v>468.99</v>
          </cell>
          <cell r="I745">
            <v>612.07000000000005</v>
          </cell>
          <cell r="J745">
            <v>543.17999999999995</v>
          </cell>
          <cell r="K745">
            <v>523.30999999999995</v>
          </cell>
          <cell r="L745">
            <v>609.41999999999996</v>
          </cell>
        </row>
        <row r="746">
          <cell r="B746">
            <v>994</v>
          </cell>
          <cell r="C746" t="str">
            <v>CABO DE COBRE, FLEXIVEL, CLASSE 4 OU 5, ISOLACAO EM PVC/A, ANTICHAMA BWF-B, COBERTURA PVC-ST1, ANTICHAMA BWF-B, 1 CONDUTOR, 0,6/1 KV, SECAO NOMINAL 6 MM2</v>
          </cell>
          <cell r="D746" t="str">
            <v>M</v>
          </cell>
          <cell r="E746" t="str">
            <v>CR</v>
          </cell>
          <cell r="F746">
            <v>7.51</v>
          </cell>
          <cell r="G746">
            <v>7.45</v>
          </cell>
          <cell r="H746">
            <v>5.66</v>
          </cell>
          <cell r="I746">
            <v>7.38</v>
          </cell>
          <cell r="J746">
            <v>6.55</v>
          </cell>
          <cell r="K746">
            <v>6.31</v>
          </cell>
          <cell r="L746">
            <v>7.35</v>
          </cell>
        </row>
        <row r="747">
          <cell r="B747">
            <v>977</v>
          </cell>
          <cell r="C747" t="str">
            <v>CABO DE COBRE, FLEXIVEL, CLASSE 4 OU 5, ISOLACAO EM PVC/A, ANTICHAMA BWF-B, COBERTURA PVC-ST1, ANTICHAMA BWF-B, 1 CONDUTOR, 0,6/1 KV, SECAO NOMINAL 70 MM2</v>
          </cell>
          <cell r="D747" t="str">
            <v>M</v>
          </cell>
          <cell r="E747" t="str">
            <v>CR</v>
          </cell>
          <cell r="F747">
            <v>88.87</v>
          </cell>
          <cell r="G747">
            <v>88.11</v>
          </cell>
          <cell r="H747">
            <v>66.930000000000007</v>
          </cell>
          <cell r="I747">
            <v>87.35</v>
          </cell>
          <cell r="J747">
            <v>77.52</v>
          </cell>
          <cell r="K747">
            <v>74.69</v>
          </cell>
          <cell r="L747">
            <v>86.98</v>
          </cell>
        </row>
        <row r="748">
          <cell r="B748">
            <v>998</v>
          </cell>
          <cell r="C748" t="str">
            <v>CABO DE COBRE, FLEXIVEL, CLASSE 4 OU 5, ISOLACAO EM PVC/A, ANTICHAMA BWF-B, COBERTURA PVC-ST1, ANTICHAMA BWF-B, 1 CONDUTOR, 0,6/1 KV, SECAO NOMINAL 95 MM2</v>
          </cell>
          <cell r="D748" t="str">
            <v>M</v>
          </cell>
          <cell r="E748" t="str">
            <v>CR</v>
          </cell>
          <cell r="F748">
            <v>115.38</v>
          </cell>
          <cell r="G748">
            <v>114.4</v>
          </cell>
          <cell r="H748">
            <v>86.9</v>
          </cell>
          <cell r="I748">
            <v>113.42</v>
          </cell>
          <cell r="J748">
            <v>100.65</v>
          </cell>
          <cell r="K748">
            <v>96.97</v>
          </cell>
          <cell r="L748">
            <v>112.93</v>
          </cell>
        </row>
        <row r="749">
          <cell r="B749">
            <v>1006</v>
          </cell>
          <cell r="C749" t="str">
            <v>CABO DE COBRE, RIGIDO, CLASSE 2, ISOLACAO EM PVC, ANTI-CHAMA BWF-B, 1 CONDUTOR, 450/750 V, DIAMETRO 120 MM2</v>
          </cell>
          <cell r="D749" t="str">
            <v>M</v>
          </cell>
          <cell r="E749" t="str">
            <v>CR</v>
          </cell>
          <cell r="F749">
            <v>152.88999999999999</v>
          </cell>
          <cell r="G749">
            <v>151.59</v>
          </cell>
          <cell r="H749">
            <v>115.15</v>
          </cell>
          <cell r="I749">
            <v>150.29</v>
          </cell>
          <cell r="J749">
            <v>133.37</v>
          </cell>
          <cell r="K749">
            <v>128.49</v>
          </cell>
          <cell r="L749">
            <v>149.63</v>
          </cell>
        </row>
        <row r="750">
          <cell r="B750">
            <v>990</v>
          </cell>
          <cell r="C750" t="str">
            <v>CABO DE COBRE, RIGIDO, CLASSE 2, ISOLACAO EM PVC/A, ANTICHAMA BWF-B, 1 CONDUTOR, 450/750 V, SECAO NOMINAL 150 MM2</v>
          </cell>
          <cell r="D750" t="str">
            <v>M</v>
          </cell>
          <cell r="E750" t="str">
            <v>CR</v>
          </cell>
          <cell r="F750">
            <v>203.29</v>
          </cell>
          <cell r="G750">
            <v>201.56</v>
          </cell>
          <cell r="H750">
            <v>153.12</v>
          </cell>
          <cell r="I750">
            <v>199.83</v>
          </cell>
          <cell r="J750">
            <v>177.34</v>
          </cell>
          <cell r="K750">
            <v>170.85</v>
          </cell>
          <cell r="L750">
            <v>198.97</v>
          </cell>
        </row>
        <row r="751">
          <cell r="B751">
            <v>39241</v>
          </cell>
          <cell r="C751" t="str">
            <v>CABO DE COBRE, RIGIDO, CLASSE 2, ISOLACAO EM PVC/A, ANTICHAMA BWF-B, 1 CONDUTOR, 450/750 V, SECAO NOMINAL 16 MM2</v>
          </cell>
          <cell r="D751" t="str">
            <v>M</v>
          </cell>
          <cell r="E751" t="str">
            <v>CR</v>
          </cell>
          <cell r="F751">
            <v>20.010000000000002</v>
          </cell>
          <cell r="G751">
            <v>19.84</v>
          </cell>
          <cell r="H751">
            <v>15.07</v>
          </cell>
          <cell r="I751">
            <v>19.670000000000002</v>
          </cell>
          <cell r="J751">
            <v>17.46</v>
          </cell>
          <cell r="K751">
            <v>16.82</v>
          </cell>
          <cell r="L751">
            <v>19.59</v>
          </cell>
        </row>
        <row r="752">
          <cell r="B752">
            <v>1005</v>
          </cell>
          <cell r="C752" t="str">
            <v>CABO DE COBRE, RIGIDO, CLASSE 2, ISOLACAO EM PVC/A, ANTICHAMA BWF-B, 1 CONDUTOR, 450/750 V, SECAO NOMINAL 185 MM2</v>
          </cell>
          <cell r="D752" t="str">
            <v>M</v>
          </cell>
          <cell r="E752" t="str">
            <v>CR</v>
          </cell>
          <cell r="F752">
            <v>253.11</v>
          </cell>
          <cell r="G752">
            <v>250.96</v>
          </cell>
          <cell r="H752">
            <v>190.64</v>
          </cell>
          <cell r="I752">
            <v>248.8</v>
          </cell>
          <cell r="J752">
            <v>220.8</v>
          </cell>
          <cell r="K752">
            <v>212.72</v>
          </cell>
          <cell r="L752">
            <v>247.72</v>
          </cell>
        </row>
        <row r="753">
          <cell r="B753">
            <v>991</v>
          </cell>
          <cell r="C753" t="str">
            <v>CABO DE COBRE, RIGIDO, CLASSE 2, ISOLACAO EM PVC/A, ANTICHAMA BWF-B, 1 CONDUTOR, 450/750 V, SECAO NOMINAL 240 MM2</v>
          </cell>
          <cell r="D753" t="str">
            <v>M</v>
          </cell>
          <cell r="E753" t="str">
            <v>CR</v>
          </cell>
          <cell r="F753">
            <v>331.52</v>
          </cell>
          <cell r="G753">
            <v>328.7</v>
          </cell>
          <cell r="H753">
            <v>249.7</v>
          </cell>
          <cell r="I753">
            <v>325.88</v>
          </cell>
          <cell r="J753">
            <v>289.2</v>
          </cell>
          <cell r="K753">
            <v>278.62</v>
          </cell>
          <cell r="L753">
            <v>324.47000000000003</v>
          </cell>
        </row>
        <row r="754">
          <cell r="B754">
            <v>986</v>
          </cell>
          <cell r="C754" t="str">
            <v>CABO DE COBRE, RIGIDO, CLASSE 2, ISOLACAO EM PVC/A, ANTICHAMA BWF-B, 1 CONDUTOR, 450/750 V, SECAO NOMINAL 25 MM2</v>
          </cell>
          <cell r="D754" t="str">
            <v>M</v>
          </cell>
          <cell r="E754" t="str">
            <v>CR</v>
          </cell>
          <cell r="F754">
            <v>31.62</v>
          </cell>
          <cell r="G754">
            <v>31.35</v>
          </cell>
          <cell r="H754">
            <v>23.81</v>
          </cell>
          <cell r="I754">
            <v>31.08</v>
          </cell>
          <cell r="J754">
            <v>27.58</v>
          </cell>
          <cell r="K754">
            <v>26.57</v>
          </cell>
          <cell r="L754">
            <v>30.95</v>
          </cell>
        </row>
        <row r="755">
          <cell r="B755">
            <v>987</v>
          </cell>
          <cell r="C755" t="str">
            <v>CABO DE COBRE, RIGIDO, CLASSE 2, ISOLACAO EM PVC/A, ANTICHAMA BWF-B, 1 CONDUTOR, 450/750 V, SECAO NOMINAL 35 MM2</v>
          </cell>
          <cell r="D755" t="str">
            <v>M</v>
          </cell>
          <cell r="E755" t="str">
            <v>CR</v>
          </cell>
          <cell r="F755">
            <v>43.29</v>
          </cell>
          <cell r="G755">
            <v>42.92</v>
          </cell>
          <cell r="H755">
            <v>32.6</v>
          </cell>
          <cell r="I755">
            <v>42.55</v>
          </cell>
          <cell r="J755">
            <v>37.76</v>
          </cell>
          <cell r="K755">
            <v>36.380000000000003</v>
          </cell>
          <cell r="L755">
            <v>42.36</v>
          </cell>
        </row>
        <row r="756">
          <cell r="B756">
            <v>1007</v>
          </cell>
          <cell r="C756" t="str">
            <v>CABO DE COBRE, RIGIDO, CLASSE 2, ISOLACAO EM PVC/A, ANTICHAMA BWF-B, 1 CONDUTOR, 450/750 V, SECAO NOMINAL 50 MM2</v>
          </cell>
          <cell r="D756" t="str">
            <v>M</v>
          </cell>
          <cell r="E756" t="str">
            <v>CR</v>
          </cell>
          <cell r="F756">
            <v>59.92</v>
          </cell>
          <cell r="G756">
            <v>59.41</v>
          </cell>
          <cell r="H756">
            <v>45.13</v>
          </cell>
          <cell r="I756">
            <v>58.9</v>
          </cell>
          <cell r="J756">
            <v>52.27</v>
          </cell>
          <cell r="K756">
            <v>50.36</v>
          </cell>
          <cell r="L756">
            <v>58.64</v>
          </cell>
        </row>
        <row r="757">
          <cell r="B757">
            <v>1008</v>
          </cell>
          <cell r="C757" t="str">
            <v>CABO DE COBRE, RIGIDO, CLASSE 2, ISOLACAO EM PVC/A, ANTICHAMA BWF-B, 1 CONDUTOR, 450/750 V, SECAO NOMINAL 6 MM2</v>
          </cell>
          <cell r="D757" t="str">
            <v>M</v>
          </cell>
          <cell r="E757" t="str">
            <v>CR</v>
          </cell>
          <cell r="F757">
            <v>7.61</v>
          </cell>
          <cell r="G757">
            <v>7.54</v>
          </cell>
          <cell r="H757">
            <v>5.73</v>
          </cell>
          <cell r="I757">
            <v>7.48</v>
          </cell>
          <cell r="J757">
            <v>6.63</v>
          </cell>
          <cell r="K757">
            <v>6.39</v>
          </cell>
          <cell r="L757">
            <v>7.44</v>
          </cell>
        </row>
        <row r="758">
          <cell r="B758">
            <v>988</v>
          </cell>
          <cell r="C758" t="str">
            <v>CABO DE COBRE, RIGIDO, CLASSE 2, ISOLACAO EM PVC/A, ANTICHAMA BWF-B, 1 CONDUTOR, 450/750 V, SECAO NOMINAL 70 MM2</v>
          </cell>
          <cell r="D758" t="str">
            <v>M</v>
          </cell>
          <cell r="E758" t="str">
            <v>CR</v>
          </cell>
          <cell r="F758">
            <v>82.62</v>
          </cell>
          <cell r="G758">
            <v>81.91</v>
          </cell>
          <cell r="H758">
            <v>62.23</v>
          </cell>
          <cell r="I758">
            <v>81.209999999999994</v>
          </cell>
          <cell r="J758">
            <v>72.069999999999993</v>
          </cell>
          <cell r="K758">
            <v>69.430000000000007</v>
          </cell>
          <cell r="L758">
            <v>80.86</v>
          </cell>
        </row>
        <row r="759">
          <cell r="B759">
            <v>989</v>
          </cell>
          <cell r="C759" t="str">
            <v>CABO DE COBRE, RIGIDO, CLASSE 2, ISOLACAO EM PVC/A, ANTICHAMA BWF-B, 1 CONDUTOR, 450/750 V, SECAO NOMINAL 95 MM2</v>
          </cell>
          <cell r="D759" t="str">
            <v>M</v>
          </cell>
          <cell r="E759" t="str">
            <v>CR</v>
          </cell>
          <cell r="F759">
            <v>114.04</v>
          </cell>
          <cell r="G759">
            <v>113.07</v>
          </cell>
          <cell r="H759">
            <v>85.89</v>
          </cell>
          <cell r="I759">
            <v>112.1</v>
          </cell>
          <cell r="J759">
            <v>99.48</v>
          </cell>
          <cell r="K759">
            <v>95.84</v>
          </cell>
          <cell r="L759">
            <v>111.61</v>
          </cell>
        </row>
        <row r="760">
          <cell r="B760">
            <v>43972</v>
          </cell>
          <cell r="C760" t="str">
            <v>CABO DE REDE, PAR TRANCADO U/UTP, 4 PARES, CATEGORIA 5E (CAT 5E), ISOLAMENTO PVC (CM)</v>
          </cell>
          <cell r="D760" t="str">
            <v>M</v>
          </cell>
          <cell r="E760" t="str">
            <v>CR</v>
          </cell>
          <cell r="F760">
            <v>3.68</v>
          </cell>
          <cell r="G760">
            <v>3.49</v>
          </cell>
          <cell r="H760">
            <v>3.61</v>
          </cell>
          <cell r="I760">
            <v>2.73</v>
          </cell>
          <cell r="J760">
            <v>3.41</v>
          </cell>
          <cell r="K760">
            <v>3.55</v>
          </cell>
          <cell r="L760">
            <v>4.53</v>
          </cell>
        </row>
        <row r="761">
          <cell r="B761">
            <v>43971</v>
          </cell>
          <cell r="C761" t="str">
            <v>CABO DE REDE, PAR TRANCADO U/UTP, 4 PARES, CATEGORIA 5E (CAT 5E), ISOLAMENTO PVC (CMX)</v>
          </cell>
          <cell r="D761" t="str">
            <v>M</v>
          </cell>
          <cell r="E761" t="str">
            <v>C</v>
          </cell>
          <cell r="F761">
            <v>2.81</v>
          </cell>
          <cell r="G761">
            <v>2.67</v>
          </cell>
          <cell r="H761">
            <v>2.76</v>
          </cell>
          <cell r="I761">
            <v>2.09</v>
          </cell>
          <cell r="J761">
            <v>2.61</v>
          </cell>
          <cell r="K761">
            <v>2.71</v>
          </cell>
          <cell r="L761">
            <v>3.46</v>
          </cell>
        </row>
        <row r="762">
          <cell r="B762">
            <v>39598</v>
          </cell>
          <cell r="C762" t="str">
            <v>CABO DE REDE, PAR TRANCADO U/UTP, 4 PARES, CATEGORIA 5E (CAT 5E), ISOLAMENTO PVC (LSZH)</v>
          </cell>
          <cell r="D762" t="str">
            <v>M</v>
          </cell>
          <cell r="E762" t="str">
            <v>CR</v>
          </cell>
          <cell r="F762">
            <v>5.21</v>
          </cell>
          <cell r="G762">
            <v>4.95</v>
          </cell>
          <cell r="H762">
            <v>5.12</v>
          </cell>
          <cell r="I762">
            <v>3.87</v>
          </cell>
          <cell r="J762">
            <v>4.84</v>
          </cell>
          <cell r="K762">
            <v>5.0199999999999996</v>
          </cell>
          <cell r="L762">
            <v>6.41</v>
          </cell>
        </row>
        <row r="763">
          <cell r="B763">
            <v>43973</v>
          </cell>
          <cell r="C763" t="str">
            <v>CABO DE REDE, PAR TRANCADO U/UTP, 4 PARES, CATEGORIA 6 (CAT 6), ISOLAMENTO PVC (CM)</v>
          </cell>
          <cell r="D763" t="str">
            <v>M</v>
          </cell>
          <cell r="E763" t="str">
            <v>CR</v>
          </cell>
          <cell r="F763">
            <v>3.84</v>
          </cell>
          <cell r="G763">
            <v>3.65</v>
          </cell>
          <cell r="H763">
            <v>3.78</v>
          </cell>
          <cell r="I763">
            <v>2.86</v>
          </cell>
          <cell r="J763">
            <v>3.57</v>
          </cell>
          <cell r="K763">
            <v>3.71</v>
          </cell>
          <cell r="L763">
            <v>4.74</v>
          </cell>
        </row>
        <row r="764">
          <cell r="B764">
            <v>39599</v>
          </cell>
          <cell r="C764" t="str">
            <v>CABO DE REDE, PAR TRANCADO UTP, 4 PARES, CATEGORIA 6 (CAT 6), ISOLAMENTO PVC (LSZH)</v>
          </cell>
          <cell r="D764" t="str">
            <v>M</v>
          </cell>
          <cell r="E764" t="str">
            <v>CR</v>
          </cell>
          <cell r="F764">
            <v>7.49</v>
          </cell>
          <cell r="G764">
            <v>7.12</v>
          </cell>
          <cell r="H764">
            <v>7.36</v>
          </cell>
          <cell r="I764">
            <v>5.57</v>
          </cell>
          <cell r="J764">
            <v>6.96</v>
          </cell>
          <cell r="K764">
            <v>7.23</v>
          </cell>
          <cell r="L764">
            <v>9.23</v>
          </cell>
        </row>
        <row r="765">
          <cell r="B765">
            <v>43832</v>
          </cell>
          <cell r="C765" t="str">
            <v>CABO ELETRONICO CATEGORIA 6A U/UTP 23AWG X 4P</v>
          </cell>
          <cell r="D765" t="str">
            <v>M</v>
          </cell>
          <cell r="E765" t="str">
            <v>CR</v>
          </cell>
          <cell r="F765">
            <v>19.739999999999998</v>
          </cell>
          <cell r="G765">
            <v>18.760000000000002</v>
          </cell>
          <cell r="H765">
            <v>19.39</v>
          </cell>
          <cell r="I765">
            <v>14.68</v>
          </cell>
          <cell r="J765">
            <v>18.34</v>
          </cell>
          <cell r="K765">
            <v>19.04</v>
          </cell>
          <cell r="L765">
            <v>24.31</v>
          </cell>
        </row>
        <row r="766">
          <cell r="B766">
            <v>34602</v>
          </cell>
          <cell r="C766" t="str">
            <v>CABO FLEXIVEL PVC 750 V, 2 CONDUTORES DE 1,5 MM2</v>
          </cell>
          <cell r="D766" t="str">
            <v>M</v>
          </cell>
          <cell r="E766" t="str">
            <v>CR</v>
          </cell>
          <cell r="F766">
            <v>5.23</v>
          </cell>
          <cell r="G766">
            <v>5.19</v>
          </cell>
          <cell r="H766">
            <v>3.94</v>
          </cell>
          <cell r="I766">
            <v>5.14</v>
          </cell>
          <cell r="J766">
            <v>4.5599999999999996</v>
          </cell>
          <cell r="K766">
            <v>4.4000000000000004</v>
          </cell>
          <cell r="L766">
            <v>5.12</v>
          </cell>
        </row>
        <row r="767">
          <cell r="B767">
            <v>34607</v>
          </cell>
          <cell r="C767" t="str">
            <v>CABO FLEXIVEL PVC 750 V, 2 CONDUTORES DE 4,0 MM2</v>
          </cell>
          <cell r="D767" t="str">
            <v>M</v>
          </cell>
          <cell r="E767" t="str">
            <v>CR</v>
          </cell>
          <cell r="F767">
            <v>12.82</v>
          </cell>
          <cell r="G767">
            <v>12.71</v>
          </cell>
          <cell r="H767">
            <v>9.65</v>
          </cell>
          <cell r="I767">
            <v>12.6</v>
          </cell>
          <cell r="J767">
            <v>11.18</v>
          </cell>
          <cell r="K767">
            <v>10.77</v>
          </cell>
          <cell r="L767">
            <v>12.55</v>
          </cell>
        </row>
        <row r="768">
          <cell r="B768">
            <v>34609</v>
          </cell>
          <cell r="C768" t="str">
            <v>CABO FLEXIVEL PVC 750 V, 2 CONDUTORES DE 6,0 MM2</v>
          </cell>
          <cell r="D768" t="str">
            <v>M</v>
          </cell>
          <cell r="E768" t="str">
            <v>CR</v>
          </cell>
          <cell r="F768">
            <v>18.649999999999999</v>
          </cell>
          <cell r="G768">
            <v>18.489999999999998</v>
          </cell>
          <cell r="H768">
            <v>14.04</v>
          </cell>
          <cell r="I768">
            <v>18.329999999999998</v>
          </cell>
          <cell r="J768">
            <v>16.27</v>
          </cell>
          <cell r="K768">
            <v>15.67</v>
          </cell>
          <cell r="L768">
            <v>18.25</v>
          </cell>
        </row>
        <row r="769">
          <cell r="B769">
            <v>34618</v>
          </cell>
          <cell r="C769" t="str">
            <v>CABO FLEXIVEL PVC 750 V, 3 CONDUTORES DE 1,5 MM2</v>
          </cell>
          <cell r="D769" t="str">
            <v>M</v>
          </cell>
          <cell r="E769" t="str">
            <v>CR</v>
          </cell>
          <cell r="F769">
            <v>7.13</v>
          </cell>
          <cell r="G769">
            <v>7.07</v>
          </cell>
          <cell r="H769">
            <v>5.37</v>
          </cell>
          <cell r="I769">
            <v>7.01</v>
          </cell>
          <cell r="J769">
            <v>6.22</v>
          </cell>
          <cell r="K769">
            <v>5.99</v>
          </cell>
          <cell r="L769">
            <v>6.98</v>
          </cell>
        </row>
        <row r="770">
          <cell r="B770">
            <v>34621</v>
          </cell>
          <cell r="C770" t="str">
            <v>CABO FLEXIVEL PVC 750 V, 3 CONDUTORES DE 4,0 MM2</v>
          </cell>
          <cell r="D770" t="str">
            <v>M</v>
          </cell>
          <cell r="E770" t="str">
            <v>CR</v>
          </cell>
          <cell r="F770">
            <v>17.670000000000002</v>
          </cell>
          <cell r="G770">
            <v>17.52</v>
          </cell>
          <cell r="H770">
            <v>13.31</v>
          </cell>
          <cell r="I770">
            <v>17.37</v>
          </cell>
          <cell r="J770">
            <v>15.42</v>
          </cell>
          <cell r="K770">
            <v>14.85</v>
          </cell>
          <cell r="L770">
            <v>17.3</v>
          </cell>
        </row>
        <row r="771">
          <cell r="B771">
            <v>34622</v>
          </cell>
          <cell r="C771" t="str">
            <v>CABO FLEXIVEL PVC 750 V, 3 CONDUTORES DE 6,0 MM2</v>
          </cell>
          <cell r="D771" t="str">
            <v>M</v>
          </cell>
          <cell r="E771" t="str">
            <v>CR</v>
          </cell>
          <cell r="F771">
            <v>26.26</v>
          </cell>
          <cell r="G771">
            <v>26.03</v>
          </cell>
          <cell r="H771">
            <v>19.77</v>
          </cell>
          <cell r="I771">
            <v>25.81</v>
          </cell>
          <cell r="J771">
            <v>22.9</v>
          </cell>
          <cell r="K771">
            <v>22.06</v>
          </cell>
          <cell r="L771">
            <v>25.7</v>
          </cell>
        </row>
        <row r="772">
          <cell r="B772">
            <v>34624</v>
          </cell>
          <cell r="C772" t="str">
            <v>CABO FLEXIVEL PVC 750 V, 4 CONDUTORES DE 1,5 MM2</v>
          </cell>
          <cell r="D772" t="str">
            <v>M</v>
          </cell>
          <cell r="E772" t="str">
            <v>CR</v>
          </cell>
          <cell r="F772">
            <v>9.52</v>
          </cell>
          <cell r="G772">
            <v>9.44</v>
          </cell>
          <cell r="H772">
            <v>7.17</v>
          </cell>
          <cell r="I772">
            <v>9.36</v>
          </cell>
          <cell r="J772">
            <v>8.31</v>
          </cell>
          <cell r="K772">
            <v>8</v>
          </cell>
          <cell r="L772">
            <v>9.32</v>
          </cell>
        </row>
        <row r="773">
          <cell r="B773">
            <v>34627</v>
          </cell>
          <cell r="C773" t="str">
            <v>CABO FLEXIVEL PVC 750 V, 4 CONDUTORES DE 4,0 MM2</v>
          </cell>
          <cell r="D773" t="str">
            <v>M</v>
          </cell>
          <cell r="E773" t="str">
            <v>CR</v>
          </cell>
          <cell r="F773">
            <v>22.96</v>
          </cell>
          <cell r="G773">
            <v>22.76</v>
          </cell>
          <cell r="H773">
            <v>17.29</v>
          </cell>
          <cell r="I773">
            <v>22.57</v>
          </cell>
          <cell r="J773">
            <v>20.03</v>
          </cell>
          <cell r="K773">
            <v>19.3</v>
          </cell>
          <cell r="L773">
            <v>22.47</v>
          </cell>
        </row>
        <row r="774">
          <cell r="B774">
            <v>34629</v>
          </cell>
          <cell r="C774" t="str">
            <v>CABO FLEXIVEL PVC 750 V, 4 CONDUTORES DE 6,0 MM2</v>
          </cell>
          <cell r="D774" t="str">
            <v>M</v>
          </cell>
          <cell r="E774" t="str">
            <v>CR</v>
          </cell>
          <cell r="F774">
            <v>35.08</v>
          </cell>
          <cell r="G774">
            <v>34.78</v>
          </cell>
          <cell r="H774">
            <v>26.42</v>
          </cell>
          <cell r="I774">
            <v>34.479999999999997</v>
          </cell>
          <cell r="J774">
            <v>30.6</v>
          </cell>
          <cell r="K774">
            <v>29.48</v>
          </cell>
          <cell r="L774">
            <v>34.33</v>
          </cell>
        </row>
        <row r="775">
          <cell r="B775">
            <v>39257</v>
          </cell>
          <cell r="C775" t="str">
            <v>CABO MULTIPOLAR DE COBRE, FLEXIVEL, CLASSE 4 OU 5, ISOLACAO EM HEPR, COBERTURA EM PVC-ST2, ANTICHAMA BWF-B, 0,6/1 KV, 3 CONDUTORES DE 1,5 MM2</v>
          </cell>
          <cell r="D775" t="str">
            <v>M</v>
          </cell>
          <cell r="E775" t="str">
            <v>CR</v>
          </cell>
          <cell r="F775">
            <v>7.14</v>
          </cell>
          <cell r="G775">
            <v>7.08</v>
          </cell>
          <cell r="H775">
            <v>5.38</v>
          </cell>
          <cell r="I775">
            <v>7.02</v>
          </cell>
          <cell r="J775">
            <v>6.23</v>
          </cell>
          <cell r="K775">
            <v>6</v>
          </cell>
          <cell r="L775">
            <v>6.99</v>
          </cell>
        </row>
        <row r="776">
          <cell r="B776">
            <v>39261</v>
          </cell>
          <cell r="C776" t="str">
            <v>CABO MULTIPOLAR DE COBRE, FLEXIVEL, CLASSE 4 OU 5, ISOLACAO EM HEPR, COBERTURA EM PVC-ST2, ANTICHAMA BWF-B, 0,6/1 KV, 3 CONDUTORES DE 10 MM2</v>
          </cell>
          <cell r="D776" t="str">
            <v>M</v>
          </cell>
          <cell r="E776" t="str">
            <v>CR</v>
          </cell>
          <cell r="F776">
            <v>40.869999999999997</v>
          </cell>
          <cell r="G776">
            <v>40.520000000000003</v>
          </cell>
          <cell r="H776">
            <v>30.78</v>
          </cell>
          <cell r="I776">
            <v>40.18</v>
          </cell>
          <cell r="J776">
            <v>35.65</v>
          </cell>
          <cell r="K776">
            <v>34.35</v>
          </cell>
          <cell r="L776">
            <v>40</v>
          </cell>
        </row>
        <row r="777">
          <cell r="B777">
            <v>39268</v>
          </cell>
          <cell r="C777" t="str">
            <v>CABO MULTIPOLAR DE COBRE, FLEXIVEL, CLASSE 4 OU 5, ISOLACAO EM HEPR, COBERTURA EM PVC-ST2, ANTICHAMA BWF-B, 0,6/1 KV, 3 CONDUTORES DE 120 MM2</v>
          </cell>
          <cell r="D777" t="str">
            <v>M</v>
          </cell>
          <cell r="E777" t="str">
            <v>CR</v>
          </cell>
          <cell r="F777">
            <v>638.83000000000004</v>
          </cell>
          <cell r="G777">
            <v>633.39</v>
          </cell>
          <cell r="H777">
            <v>481.16</v>
          </cell>
          <cell r="I777">
            <v>627.95000000000005</v>
          </cell>
          <cell r="J777">
            <v>557.27</v>
          </cell>
          <cell r="K777">
            <v>536.89</v>
          </cell>
          <cell r="L777">
            <v>625.23</v>
          </cell>
        </row>
        <row r="778">
          <cell r="B778">
            <v>39262</v>
          </cell>
          <cell r="C778" t="str">
            <v>CABO MULTIPOLAR DE COBRE, FLEXIVEL, CLASSE 4 OU 5, ISOLACAO EM HEPR, COBERTURA EM PVC-ST2, ANTICHAMA BWF-B, 0,6/1 KV, 3 CONDUTORES DE 16 MM2</v>
          </cell>
          <cell r="D778" t="str">
            <v>M</v>
          </cell>
          <cell r="E778" t="str">
            <v>CR</v>
          </cell>
          <cell r="F778">
            <v>65.08</v>
          </cell>
          <cell r="G778">
            <v>64.53</v>
          </cell>
          <cell r="H778">
            <v>49.02</v>
          </cell>
          <cell r="I778">
            <v>63.97</v>
          </cell>
          <cell r="J778">
            <v>56.77</v>
          </cell>
          <cell r="K778">
            <v>54.7</v>
          </cell>
          <cell r="L778">
            <v>63.7</v>
          </cell>
        </row>
        <row r="779">
          <cell r="B779">
            <v>39258</v>
          </cell>
          <cell r="C779" t="str">
            <v>CABO MULTIPOLAR DE COBRE, FLEXIVEL, CLASSE 4 OU 5, ISOLACAO EM HEPR, COBERTURA EM PVC-ST2, ANTICHAMA BWF-B, 0,6/1 KV, 3 CONDUTORES DE 2,5 MM2</v>
          </cell>
          <cell r="D779" t="str">
            <v>M</v>
          </cell>
          <cell r="E779" t="str">
            <v>CR</v>
          </cell>
          <cell r="F779">
            <v>10.76</v>
          </cell>
          <cell r="G779">
            <v>10.67</v>
          </cell>
          <cell r="H779">
            <v>8.1</v>
          </cell>
          <cell r="I779">
            <v>10.58</v>
          </cell>
          <cell r="J779">
            <v>9.3800000000000008</v>
          </cell>
          <cell r="K779">
            <v>9.0399999999999991</v>
          </cell>
          <cell r="L779">
            <v>10.53</v>
          </cell>
        </row>
        <row r="780">
          <cell r="B780">
            <v>39263</v>
          </cell>
          <cell r="C780" t="str">
            <v>CABO MULTIPOLAR DE COBRE, FLEXIVEL, CLASSE 4 OU 5, ISOLACAO EM HEPR, COBERTURA EM PVC-ST2, ANTICHAMA BWF-B, 0,6/1 KV, 3 CONDUTORES DE 25 MM2</v>
          </cell>
          <cell r="D780" t="str">
            <v>M</v>
          </cell>
          <cell r="E780" t="str">
            <v>CR</v>
          </cell>
          <cell r="F780">
            <v>112.54</v>
          </cell>
          <cell r="G780">
            <v>111.58</v>
          </cell>
          <cell r="H780">
            <v>84.76</v>
          </cell>
          <cell r="I780">
            <v>110.62</v>
          </cell>
          <cell r="J780">
            <v>98.17</v>
          </cell>
          <cell r="K780">
            <v>94.58</v>
          </cell>
          <cell r="L780">
            <v>110.15</v>
          </cell>
        </row>
        <row r="781">
          <cell r="B781">
            <v>39264</v>
          </cell>
          <cell r="C781" t="str">
            <v>CABO MULTIPOLAR DE COBRE, FLEXIVEL, CLASSE 4 OU 5, ISOLACAO EM HEPR, COBERTURA EM PVC-ST2, ANTICHAMA BWF-B, 0,6/1 KV, 3 CONDUTORES DE 35 MM2</v>
          </cell>
          <cell r="D781" t="str">
            <v>M</v>
          </cell>
          <cell r="E781" t="str">
            <v>CR</v>
          </cell>
          <cell r="F781">
            <v>155.9</v>
          </cell>
          <cell r="G781">
            <v>154.57</v>
          </cell>
          <cell r="H781">
            <v>117.42</v>
          </cell>
          <cell r="I781">
            <v>153.25</v>
          </cell>
          <cell r="J781">
            <v>136</v>
          </cell>
          <cell r="K781">
            <v>131.02000000000001</v>
          </cell>
          <cell r="L781">
            <v>152.58000000000001</v>
          </cell>
        </row>
        <row r="782">
          <cell r="B782">
            <v>39259</v>
          </cell>
          <cell r="C782" t="str">
            <v>CABO MULTIPOLAR DE COBRE, FLEXIVEL, CLASSE 4 OU 5, ISOLACAO EM HEPR, COBERTURA EM PVC-ST2, ANTICHAMA BWF-B, 0,6/1 KV, 3 CONDUTORES DE 4 MM2</v>
          </cell>
          <cell r="D782" t="str">
            <v>M</v>
          </cell>
          <cell r="E782" t="str">
            <v>CR</v>
          </cell>
          <cell r="F782">
            <v>16.57</v>
          </cell>
          <cell r="G782">
            <v>16.43</v>
          </cell>
          <cell r="H782">
            <v>12.48</v>
          </cell>
          <cell r="I782">
            <v>16.29</v>
          </cell>
          <cell r="J782">
            <v>14.45</v>
          </cell>
          <cell r="K782">
            <v>13.92</v>
          </cell>
          <cell r="L782">
            <v>16.22</v>
          </cell>
        </row>
        <row r="783">
          <cell r="B783">
            <v>39265</v>
          </cell>
          <cell r="C783" t="str">
            <v>CABO MULTIPOLAR DE COBRE, FLEXIVEL, CLASSE 4 OU 5, ISOLACAO EM HEPR, COBERTURA EM PVC-ST2, ANTICHAMA BWF-B, 0,6/1 KV, 3 CONDUTORES DE 50 MM2</v>
          </cell>
          <cell r="D783" t="str">
            <v>M</v>
          </cell>
          <cell r="E783" t="str">
            <v>CR</v>
          </cell>
          <cell r="F783">
            <v>211.66</v>
          </cell>
          <cell r="G783">
            <v>209.86</v>
          </cell>
          <cell r="H783">
            <v>159.41999999999999</v>
          </cell>
          <cell r="I783">
            <v>208.06</v>
          </cell>
          <cell r="J783">
            <v>184.64</v>
          </cell>
          <cell r="K783">
            <v>177.88</v>
          </cell>
          <cell r="L783">
            <v>207.15</v>
          </cell>
        </row>
        <row r="784">
          <cell r="B784">
            <v>39260</v>
          </cell>
          <cell r="C784" t="str">
            <v>CABO MULTIPOLAR DE COBRE, FLEXIVEL, CLASSE 4 OU 5, ISOLACAO EM HEPR, COBERTURA EM PVC-ST2, ANTICHAMA BWF-B, 0,6/1 KV, 3 CONDUTORES DE 6 MM2</v>
          </cell>
          <cell r="D784" t="str">
            <v>M</v>
          </cell>
          <cell r="E784" t="str">
            <v>CR</v>
          </cell>
          <cell r="F784">
            <v>25.37</v>
          </cell>
          <cell r="G784">
            <v>25.15</v>
          </cell>
          <cell r="H784">
            <v>19.11</v>
          </cell>
          <cell r="I784">
            <v>24.94</v>
          </cell>
          <cell r="J784">
            <v>22.13</v>
          </cell>
          <cell r="K784">
            <v>21.32</v>
          </cell>
          <cell r="L784">
            <v>24.83</v>
          </cell>
        </row>
        <row r="785">
          <cell r="B785">
            <v>39266</v>
          </cell>
          <cell r="C785" t="str">
            <v>CABO MULTIPOLAR DE COBRE, FLEXIVEL, CLASSE 4 OU 5, ISOLACAO EM HEPR, COBERTURA EM PVC-ST2, ANTICHAMA BWF-B, 0,6/1 KV, 3 CONDUTORES DE 70 MM2</v>
          </cell>
          <cell r="D785" t="str">
            <v>M</v>
          </cell>
          <cell r="E785" t="str">
            <v>CR</v>
          </cell>
          <cell r="F785">
            <v>319.39</v>
          </cell>
          <cell r="G785">
            <v>316.67</v>
          </cell>
          <cell r="H785">
            <v>240.56</v>
          </cell>
          <cell r="I785">
            <v>313.95</v>
          </cell>
          <cell r="J785">
            <v>278.61</v>
          </cell>
          <cell r="K785">
            <v>268.42</v>
          </cell>
          <cell r="L785">
            <v>312.58999999999997</v>
          </cell>
        </row>
        <row r="786">
          <cell r="B786">
            <v>39267</v>
          </cell>
          <cell r="C786" t="str">
            <v>CABO MULTIPOLAR DE COBRE, FLEXIVEL, CLASSE 4 OU 5, ISOLACAO EM HEPR, COBERTURA EM PVC-ST2, ANTICHAMA BWF-B, 0,6/1 KV, 3 CONDUTORES DE 95 MM2</v>
          </cell>
          <cell r="D786" t="str">
            <v>M</v>
          </cell>
          <cell r="E786" t="str">
            <v>CR</v>
          </cell>
          <cell r="F786">
            <v>399.32</v>
          </cell>
          <cell r="G786">
            <v>395.92</v>
          </cell>
          <cell r="H786">
            <v>300.76</v>
          </cell>
          <cell r="I786">
            <v>392.52</v>
          </cell>
          <cell r="J786">
            <v>348.34</v>
          </cell>
          <cell r="K786">
            <v>335.6</v>
          </cell>
          <cell r="L786">
            <v>390.82</v>
          </cell>
        </row>
        <row r="787">
          <cell r="B787">
            <v>11901</v>
          </cell>
          <cell r="C787" t="str">
            <v>CABO TELEFONICO CCI 50, 1 PAR, USO INTERNO, SEM BLINDAGEM</v>
          </cell>
          <cell r="D787" t="str">
            <v>M</v>
          </cell>
          <cell r="E787" t="str">
            <v>CR</v>
          </cell>
          <cell r="F787">
            <v>0.67</v>
          </cell>
          <cell r="G787">
            <v>0.64</v>
          </cell>
          <cell r="H787">
            <v>0.66</v>
          </cell>
          <cell r="I787">
            <v>0.5</v>
          </cell>
          <cell r="J787">
            <v>0.62</v>
          </cell>
          <cell r="K787">
            <v>0.65</v>
          </cell>
          <cell r="L787">
            <v>0.83</v>
          </cell>
        </row>
        <row r="788">
          <cell r="B788">
            <v>11902</v>
          </cell>
          <cell r="C788" t="str">
            <v>CABO TELEFONICO CCI 50, 2 PARES, USO INTERNO, SEM BLINDAGEM</v>
          </cell>
          <cell r="D788" t="str">
            <v>M</v>
          </cell>
          <cell r="E788" t="str">
            <v>CR</v>
          </cell>
          <cell r="F788">
            <v>1.29</v>
          </cell>
          <cell r="G788">
            <v>1.23</v>
          </cell>
          <cell r="H788">
            <v>1.27</v>
          </cell>
          <cell r="I788">
            <v>0.96</v>
          </cell>
          <cell r="J788">
            <v>1.2</v>
          </cell>
          <cell r="K788">
            <v>1.24</v>
          </cell>
          <cell r="L788">
            <v>1.59</v>
          </cell>
        </row>
        <row r="789">
          <cell r="B789">
            <v>11903</v>
          </cell>
          <cell r="C789" t="str">
            <v>CABO TELEFONICO CCI 50, 3 PARES, USO INTERNO, SEM BLINDAGEM</v>
          </cell>
          <cell r="D789" t="str">
            <v>M</v>
          </cell>
          <cell r="E789" t="str">
            <v>CR</v>
          </cell>
          <cell r="F789">
            <v>1.37</v>
          </cell>
          <cell r="G789">
            <v>1.3</v>
          </cell>
          <cell r="H789">
            <v>1.34</v>
          </cell>
          <cell r="I789">
            <v>1.01</v>
          </cell>
          <cell r="J789">
            <v>1.27</v>
          </cell>
          <cell r="K789">
            <v>1.32</v>
          </cell>
          <cell r="L789">
            <v>1.68</v>
          </cell>
        </row>
        <row r="790">
          <cell r="B790">
            <v>11904</v>
          </cell>
          <cell r="C790" t="str">
            <v>CABO TELEFONICO CCI 50, 4 PARES, USO INTERNO, SEM BLINDAGEM</v>
          </cell>
          <cell r="D790" t="str">
            <v>M</v>
          </cell>
          <cell r="E790" t="str">
            <v>CR</v>
          </cell>
          <cell r="F790">
            <v>2.0699999999999998</v>
          </cell>
          <cell r="G790">
            <v>1.97</v>
          </cell>
          <cell r="H790">
            <v>2.04</v>
          </cell>
          <cell r="I790">
            <v>1.54</v>
          </cell>
          <cell r="J790">
            <v>1.92</v>
          </cell>
          <cell r="K790">
            <v>2</v>
          </cell>
          <cell r="L790">
            <v>2.5499999999999998</v>
          </cell>
        </row>
        <row r="791">
          <cell r="B791">
            <v>11905</v>
          </cell>
          <cell r="C791" t="str">
            <v>CABO TELEFONICO CCI 50, 5 PARES, USO INTERNO, SEM BLINDAGEM</v>
          </cell>
          <cell r="D791" t="str">
            <v>M</v>
          </cell>
          <cell r="E791" t="str">
            <v>CR</v>
          </cell>
          <cell r="F791">
            <v>2.5299999999999998</v>
          </cell>
          <cell r="G791">
            <v>2.4</v>
          </cell>
          <cell r="H791">
            <v>2.48</v>
          </cell>
          <cell r="I791">
            <v>1.88</v>
          </cell>
          <cell r="J791">
            <v>2.35</v>
          </cell>
          <cell r="K791">
            <v>2.44</v>
          </cell>
          <cell r="L791">
            <v>3.11</v>
          </cell>
        </row>
        <row r="792">
          <cell r="B792">
            <v>11906</v>
          </cell>
          <cell r="C792" t="str">
            <v>CABO TELEFONICO CCI 50, 6 PARES, USO INTERNO, SEM BLINDAGEM</v>
          </cell>
          <cell r="D792" t="str">
            <v>M</v>
          </cell>
          <cell r="E792" t="str">
            <v>CR</v>
          </cell>
          <cell r="F792">
            <v>3.22</v>
          </cell>
          <cell r="G792">
            <v>3.06</v>
          </cell>
          <cell r="H792">
            <v>3.16</v>
          </cell>
          <cell r="I792">
            <v>2.39</v>
          </cell>
          <cell r="J792">
            <v>2.99</v>
          </cell>
          <cell r="K792">
            <v>3.1</v>
          </cell>
          <cell r="L792">
            <v>3.96</v>
          </cell>
        </row>
        <row r="793">
          <cell r="B793">
            <v>11919</v>
          </cell>
          <cell r="C793" t="str">
            <v>CABO TELEFONICO CI 50, 10 PARES, USO INTERNO</v>
          </cell>
          <cell r="D793" t="str">
            <v>M</v>
          </cell>
          <cell r="E793" t="str">
            <v>CR</v>
          </cell>
          <cell r="F793">
            <v>5.89</v>
          </cell>
          <cell r="G793">
            <v>5.6</v>
          </cell>
          <cell r="H793">
            <v>5.79</v>
          </cell>
          <cell r="I793">
            <v>4.38</v>
          </cell>
          <cell r="J793">
            <v>5.47</v>
          </cell>
          <cell r="K793">
            <v>5.68</v>
          </cell>
          <cell r="L793">
            <v>7.26</v>
          </cell>
        </row>
        <row r="794">
          <cell r="B794">
            <v>11920</v>
          </cell>
          <cell r="C794" t="str">
            <v>CABO TELEFONICO CI 50, 20 PARES, USO INTERNO</v>
          </cell>
          <cell r="D794" t="str">
            <v>M</v>
          </cell>
          <cell r="E794" t="str">
            <v>CR</v>
          </cell>
          <cell r="F794">
            <v>11.2</v>
          </cell>
          <cell r="G794">
            <v>10.64</v>
          </cell>
          <cell r="H794">
            <v>11</v>
          </cell>
          <cell r="I794">
            <v>8.33</v>
          </cell>
          <cell r="J794">
            <v>10.4</v>
          </cell>
          <cell r="K794">
            <v>10.8</v>
          </cell>
          <cell r="L794">
            <v>13.79</v>
          </cell>
        </row>
        <row r="795">
          <cell r="B795">
            <v>11924</v>
          </cell>
          <cell r="C795" t="str">
            <v>CABO TELEFONICO CI 50, 200 PARES, USO INTERNO</v>
          </cell>
          <cell r="D795" t="str">
            <v>M</v>
          </cell>
          <cell r="E795" t="str">
            <v>CR</v>
          </cell>
          <cell r="F795">
            <v>94.01</v>
          </cell>
          <cell r="G795">
            <v>89.32</v>
          </cell>
          <cell r="H795">
            <v>92.34</v>
          </cell>
          <cell r="I795">
            <v>69.92</v>
          </cell>
          <cell r="J795">
            <v>87.32</v>
          </cell>
          <cell r="K795">
            <v>90.66</v>
          </cell>
          <cell r="L795">
            <v>115.75</v>
          </cell>
        </row>
        <row r="796">
          <cell r="B796">
            <v>11921</v>
          </cell>
          <cell r="C796" t="str">
            <v>CABO TELEFONICO CI 50, 30 PARES, USO INTERNO</v>
          </cell>
          <cell r="D796" t="str">
            <v>M</v>
          </cell>
          <cell r="E796" t="str">
            <v>CR</v>
          </cell>
          <cell r="F796">
            <v>16.38</v>
          </cell>
          <cell r="G796">
            <v>15.57</v>
          </cell>
          <cell r="H796">
            <v>16.09</v>
          </cell>
          <cell r="I796">
            <v>12.18</v>
          </cell>
          <cell r="J796">
            <v>15.22</v>
          </cell>
          <cell r="K796">
            <v>15.8</v>
          </cell>
          <cell r="L796">
            <v>20.170000000000002</v>
          </cell>
        </row>
        <row r="797">
          <cell r="B797">
            <v>11922</v>
          </cell>
          <cell r="C797" t="str">
            <v>CABO TELEFONICO CI 50, 50 PARES, USO INTERNO</v>
          </cell>
          <cell r="D797" t="str">
            <v>M</v>
          </cell>
          <cell r="E797" t="str">
            <v>CR</v>
          </cell>
          <cell r="F797">
            <v>26.5</v>
          </cell>
          <cell r="G797">
            <v>25.17</v>
          </cell>
          <cell r="H797">
            <v>26.02</v>
          </cell>
          <cell r="I797">
            <v>19.71</v>
          </cell>
          <cell r="J797">
            <v>24.61</v>
          </cell>
          <cell r="K797">
            <v>25.55</v>
          </cell>
          <cell r="L797">
            <v>32.630000000000003</v>
          </cell>
        </row>
        <row r="798">
          <cell r="B798">
            <v>11923</v>
          </cell>
          <cell r="C798" t="str">
            <v>CABO TELEFONICO CI 50, 75 PARES, USO INTERNO</v>
          </cell>
          <cell r="D798" t="str">
            <v>M</v>
          </cell>
          <cell r="E798" t="str">
            <v>CR</v>
          </cell>
          <cell r="F798">
            <v>38.79</v>
          </cell>
          <cell r="G798">
            <v>36.85</v>
          </cell>
          <cell r="H798">
            <v>38.1</v>
          </cell>
          <cell r="I798">
            <v>28.85</v>
          </cell>
          <cell r="J798">
            <v>36.03</v>
          </cell>
          <cell r="K798">
            <v>37.409999999999997</v>
          </cell>
          <cell r="L798">
            <v>47.76</v>
          </cell>
        </row>
        <row r="799">
          <cell r="B799">
            <v>11916</v>
          </cell>
          <cell r="C799" t="str">
            <v>CABO TELEFONICO CTP - APL - 50, 10 PARES, USO EXTERNO</v>
          </cell>
          <cell r="D799" t="str">
            <v>M</v>
          </cell>
          <cell r="E799" t="str">
            <v>CR</v>
          </cell>
          <cell r="F799">
            <v>8.06</v>
          </cell>
          <cell r="G799">
            <v>7.66</v>
          </cell>
          <cell r="H799">
            <v>7.92</v>
          </cell>
          <cell r="I799">
            <v>6</v>
          </cell>
          <cell r="J799">
            <v>7.49</v>
          </cell>
          <cell r="K799">
            <v>7.78</v>
          </cell>
          <cell r="L799">
            <v>9.93</v>
          </cell>
        </row>
        <row r="800">
          <cell r="B800">
            <v>11914</v>
          </cell>
          <cell r="C800" t="str">
            <v>CABO TELEFONICO CTP - APL - 50, 100 PARES, USO EXTERNO</v>
          </cell>
          <cell r="D800" t="str">
            <v>M</v>
          </cell>
          <cell r="E800" t="str">
            <v>CR</v>
          </cell>
          <cell r="F800">
            <v>58.11</v>
          </cell>
          <cell r="G800">
            <v>55.21</v>
          </cell>
          <cell r="H800">
            <v>57.08</v>
          </cell>
          <cell r="I800">
            <v>43.22</v>
          </cell>
          <cell r="J800">
            <v>53.97</v>
          </cell>
          <cell r="K800">
            <v>56.04</v>
          </cell>
          <cell r="L800">
            <v>71.55</v>
          </cell>
        </row>
        <row r="801">
          <cell r="B801">
            <v>11917</v>
          </cell>
          <cell r="C801" t="str">
            <v>CABO TELEFONICO CTP - APL - 50, 20 PARES, USO EXTERNO</v>
          </cell>
          <cell r="D801" t="str">
            <v>M</v>
          </cell>
          <cell r="E801" t="str">
            <v>CR</v>
          </cell>
          <cell r="F801">
            <v>14.2</v>
          </cell>
          <cell r="G801">
            <v>13.5</v>
          </cell>
          <cell r="H801">
            <v>13.95</v>
          </cell>
          <cell r="I801">
            <v>10.56</v>
          </cell>
          <cell r="J801">
            <v>13.19</v>
          </cell>
          <cell r="K801">
            <v>13.7</v>
          </cell>
          <cell r="L801">
            <v>17.489999999999998</v>
          </cell>
        </row>
        <row r="802">
          <cell r="B802">
            <v>11918</v>
          </cell>
          <cell r="C802" t="str">
            <v>CABO TELEFONICO CTP - APL - 50, 30 PARES, USO EXTERNO</v>
          </cell>
          <cell r="D802" t="str">
            <v>M</v>
          </cell>
          <cell r="E802" t="str">
            <v>CR</v>
          </cell>
          <cell r="F802">
            <v>16.850000000000001</v>
          </cell>
          <cell r="G802">
            <v>16.010000000000002</v>
          </cell>
          <cell r="H802">
            <v>16.55</v>
          </cell>
          <cell r="I802">
            <v>12.53</v>
          </cell>
          <cell r="J802">
            <v>15.65</v>
          </cell>
          <cell r="K802">
            <v>16.25</v>
          </cell>
          <cell r="L802">
            <v>20.75</v>
          </cell>
        </row>
        <row r="803">
          <cell r="B803">
            <v>37734</v>
          </cell>
          <cell r="C803" t="str">
            <v>CACAMBA METALICA BASCULANTE COM CAPACIDADE DE 10 M3 (INCLUI MONTAGEM, NAO INCLUI CAMINHAO)</v>
          </cell>
          <cell r="D803" t="str">
            <v>UN</v>
          </cell>
          <cell r="E803" t="str">
            <v>CR</v>
          </cell>
          <cell r="F803"/>
          <cell r="G803"/>
          <cell r="H803"/>
          <cell r="I803"/>
          <cell r="J803">
            <v>61199.839999999997</v>
          </cell>
          <cell r="K803"/>
          <cell r="L803"/>
        </row>
        <row r="804">
          <cell r="B804">
            <v>37733</v>
          </cell>
          <cell r="C804" t="str">
            <v>CACAMBA METALICA BASCULANTE COM CAPACIDADE DE 6 M3 (INCLUI MONTAGEM, NAO INCLUI CAMINHAO)</v>
          </cell>
          <cell r="D804" t="str">
            <v>UN</v>
          </cell>
          <cell r="E804" t="str">
            <v>CR</v>
          </cell>
          <cell r="F804"/>
          <cell r="G804"/>
          <cell r="H804"/>
          <cell r="I804"/>
          <cell r="J804">
            <v>45887.41</v>
          </cell>
          <cell r="K804"/>
          <cell r="L804"/>
        </row>
        <row r="805">
          <cell r="B805">
            <v>5090</v>
          </cell>
          <cell r="C805" t="str">
            <v>CADEADO SIMPLES, CORPO EM LATAO MACICO, COM LARGURA DE 25 MM E ALTURA DE APROX 25 MM, HASTE CEMENTADA (NAO LONGA), EM ACO TEMPERADO COM DIAMETRO DE APROX 5,0 MM, INCLUINDO 2 CHAVES</v>
          </cell>
          <cell r="D805" t="str">
            <v>UN</v>
          </cell>
          <cell r="E805" t="str">
            <v>C</v>
          </cell>
          <cell r="F805">
            <v>22</v>
          </cell>
          <cell r="G805">
            <v>20</v>
          </cell>
          <cell r="H805">
            <v>22.4</v>
          </cell>
          <cell r="I805">
            <v>19.5</v>
          </cell>
          <cell r="J805">
            <v>20.7</v>
          </cell>
          <cell r="K805">
            <v>21.9</v>
          </cell>
          <cell r="L805">
            <v>20</v>
          </cell>
        </row>
        <row r="806">
          <cell r="B806">
            <v>5085</v>
          </cell>
          <cell r="C806" t="str">
            <v>CADEADO SIMPLES, CORPO EM LATAO MACICO, COM LARGURA DE 35 MM E ALTURA DE APROX 30 MM, HASTE CEMENTADA (NAO LONGA), EM ACO TEMPERADO COM DIAMETRO DE APROX 6,0 MM, INCLUINDO 2 CHAVES</v>
          </cell>
          <cell r="D806" t="str">
            <v>UN</v>
          </cell>
          <cell r="E806" t="str">
            <v>CR</v>
          </cell>
          <cell r="F806">
            <v>32.75</v>
          </cell>
          <cell r="G806">
            <v>29.77</v>
          </cell>
          <cell r="H806">
            <v>33.35</v>
          </cell>
          <cell r="I806">
            <v>29.03</v>
          </cell>
          <cell r="J806">
            <v>30.81</v>
          </cell>
          <cell r="K806">
            <v>32.6</v>
          </cell>
          <cell r="L806">
            <v>29.77</v>
          </cell>
        </row>
        <row r="807">
          <cell r="B807">
            <v>43603</v>
          </cell>
          <cell r="C807" t="str">
            <v>CADEADO SIMPLES, CORPO EM LATAO MACICO, COM LARGURA DE 50 MM E ALTURA DE APROX 40 MM, HASTE CEMENTADA EM ACO TEMPERADO COM DIAMETRO DE APROX 8,0 MM, INCLUINDO 2 CHAVES</v>
          </cell>
          <cell r="D807" t="str">
            <v>UN</v>
          </cell>
          <cell r="E807" t="str">
            <v>CR</v>
          </cell>
          <cell r="F807">
            <v>46.79</v>
          </cell>
          <cell r="G807">
            <v>42.53</v>
          </cell>
          <cell r="H807">
            <v>47.64</v>
          </cell>
          <cell r="I807">
            <v>41.47</v>
          </cell>
          <cell r="J807">
            <v>44.02</v>
          </cell>
          <cell r="K807">
            <v>46.58</v>
          </cell>
          <cell r="L807">
            <v>42.53</v>
          </cell>
        </row>
        <row r="808">
          <cell r="B808">
            <v>38374</v>
          </cell>
          <cell r="C808" t="str">
            <v>CADEIRA SUSPENSA MANUAL / BALANCIM INDIVIDUAL (NBR 14751)</v>
          </cell>
          <cell r="D808" t="str">
            <v>UN</v>
          </cell>
          <cell r="E808" t="str">
            <v>CR</v>
          </cell>
          <cell r="F808">
            <v>928.68</v>
          </cell>
          <cell r="G808">
            <v>860.95</v>
          </cell>
          <cell r="H808">
            <v>875.3</v>
          </cell>
          <cell r="I808">
            <v>1033.1400000000001</v>
          </cell>
          <cell r="J808">
            <v>843.73</v>
          </cell>
          <cell r="K808">
            <v>910.31</v>
          </cell>
          <cell r="L808">
            <v>784.04</v>
          </cell>
        </row>
        <row r="809">
          <cell r="B809">
            <v>4513</v>
          </cell>
          <cell r="C809" t="str">
            <v>CAIBRO 5 X 5 CM EM PINUS, MISTA OU EQUIVALENTE DA REGIAO - BRUTA</v>
          </cell>
          <cell r="D809" t="str">
            <v>M</v>
          </cell>
          <cell r="E809" t="str">
            <v>CR</v>
          </cell>
          <cell r="F809">
            <v>4.8600000000000003</v>
          </cell>
          <cell r="G809">
            <v>8.27</v>
          </cell>
          <cell r="H809">
            <v>5.46</v>
          </cell>
          <cell r="I809">
            <v>7.07</v>
          </cell>
          <cell r="J809">
            <v>7.11</v>
          </cell>
          <cell r="K809">
            <v>7.78</v>
          </cell>
          <cell r="L809">
            <v>5.34</v>
          </cell>
        </row>
        <row r="810">
          <cell r="B810">
            <v>20212</v>
          </cell>
          <cell r="C810" t="str">
            <v>CAIBRO APARELHADO *6 X 8* CM, EM MACARANDUBA/MASSARANDUBA, ANGELIM OU EQUIVALENTE DA REGIAO</v>
          </cell>
          <cell r="D810" t="str">
            <v>M</v>
          </cell>
          <cell r="E810" t="str">
            <v>CR</v>
          </cell>
          <cell r="F810">
            <v>19.579999999999998</v>
          </cell>
          <cell r="G810">
            <v>16.91</v>
          </cell>
          <cell r="H810">
            <v>14.23</v>
          </cell>
          <cell r="I810">
            <v>16.18</v>
          </cell>
          <cell r="J810">
            <v>21.2</v>
          </cell>
          <cell r="K810">
            <v>24.77</v>
          </cell>
          <cell r="L810">
            <v>23.34</v>
          </cell>
        </row>
        <row r="811">
          <cell r="B811">
            <v>20209</v>
          </cell>
          <cell r="C811" t="str">
            <v>CAIBRO APARELHADO *7,5 X 7,5* CM, EM MACARANDUBA/MASSARANDUBA, ANGELIM OU EQUIVALENTE DA REGIAO</v>
          </cell>
          <cell r="D811" t="str">
            <v>M</v>
          </cell>
          <cell r="E811" t="str">
            <v>CR</v>
          </cell>
          <cell r="F811">
            <v>23.39</v>
          </cell>
          <cell r="G811">
            <v>20.2</v>
          </cell>
          <cell r="H811">
            <v>17</v>
          </cell>
          <cell r="I811">
            <v>19.329999999999998</v>
          </cell>
          <cell r="J811">
            <v>25.33</v>
          </cell>
          <cell r="K811">
            <v>29.59</v>
          </cell>
          <cell r="L811">
            <v>27.88</v>
          </cell>
        </row>
        <row r="812">
          <cell r="B812">
            <v>4430</v>
          </cell>
          <cell r="C812" t="str">
            <v>CAIBRO NAO APARELHADO *5 X 6* CM, EM MACARANDUBA/MASSARANDUBA, ANGELIM OU EQUIVALENTE DA REGIAO - BRUTA</v>
          </cell>
          <cell r="D812" t="str">
            <v>M</v>
          </cell>
          <cell r="E812" t="str">
            <v>C</v>
          </cell>
          <cell r="F812">
            <v>11.46</v>
          </cell>
          <cell r="G812">
            <v>9.9</v>
          </cell>
          <cell r="H812">
            <v>8.33</v>
          </cell>
          <cell r="I812">
            <v>9.4700000000000006</v>
          </cell>
          <cell r="J812">
            <v>12.41</v>
          </cell>
          <cell r="K812">
            <v>14.5</v>
          </cell>
          <cell r="L812">
            <v>13.66</v>
          </cell>
        </row>
        <row r="813">
          <cell r="B813">
            <v>4433</v>
          </cell>
          <cell r="C813" t="str">
            <v>CAIBRO NAO APARELHADO *6 X 6* CM, EM MACARANDUBA/MASSARANDUBA, ANGELIM OU EQUIVALENTE DA REGIAO - BRUTA</v>
          </cell>
          <cell r="D813" t="str">
            <v>M</v>
          </cell>
          <cell r="E813" t="str">
            <v>CR</v>
          </cell>
          <cell r="F813">
            <v>22.41</v>
          </cell>
          <cell r="G813">
            <v>19.36</v>
          </cell>
          <cell r="H813">
            <v>16.29</v>
          </cell>
          <cell r="I813">
            <v>18.52</v>
          </cell>
          <cell r="J813">
            <v>24.27</v>
          </cell>
          <cell r="K813">
            <v>28.35</v>
          </cell>
          <cell r="L813">
            <v>26.71</v>
          </cell>
        </row>
        <row r="814">
          <cell r="B814">
            <v>4400</v>
          </cell>
          <cell r="C814" t="str">
            <v>CAIBRO NAO APARELHADO, *6 X 8* CM, EM MACARANDUBA/MASSARANDUBA, ANGELIM OU EQUIVALENTE DA REGIAO - BRUTA</v>
          </cell>
          <cell r="D814" t="str">
            <v>M</v>
          </cell>
          <cell r="E814" t="str">
            <v>CR</v>
          </cell>
          <cell r="F814">
            <v>18.239999999999998</v>
          </cell>
          <cell r="G814">
            <v>15.75</v>
          </cell>
          <cell r="H814">
            <v>13.25</v>
          </cell>
          <cell r="I814">
            <v>15.07</v>
          </cell>
          <cell r="J814">
            <v>19.75</v>
          </cell>
          <cell r="K814">
            <v>23.07</v>
          </cell>
          <cell r="L814">
            <v>21.74</v>
          </cell>
        </row>
        <row r="815">
          <cell r="B815">
            <v>2729</v>
          </cell>
          <cell r="C815" t="str">
            <v>CAIBRO ROLICO DE MADEIRA TRATADA, D = 4 A 7 CM, H = 3,00 M, EM EUCALIPTO OU EQUIVALENTE DA REGIAO</v>
          </cell>
          <cell r="D815" t="str">
            <v>UN</v>
          </cell>
          <cell r="E815" t="str">
            <v>CR</v>
          </cell>
          <cell r="F815"/>
          <cell r="G815">
            <v>33.619999999999997</v>
          </cell>
          <cell r="H815"/>
          <cell r="I815">
            <v>27.13</v>
          </cell>
          <cell r="J815">
            <v>33.619999999999997</v>
          </cell>
          <cell r="K815"/>
          <cell r="L815">
            <v>32.56</v>
          </cell>
        </row>
        <row r="816">
          <cell r="B816">
            <v>37106</v>
          </cell>
          <cell r="C816" t="str">
            <v>CAIXA D'AGUA / RESERVATORIO EM POLIESTER REFORCADO COM FIBRA DE VIDRO, 10000 LITROS, COM TAMPA</v>
          </cell>
          <cell r="D816" t="str">
            <v>UN</v>
          </cell>
          <cell r="E816" t="str">
            <v>CR</v>
          </cell>
          <cell r="F816">
            <v>4501.82</v>
          </cell>
          <cell r="G816">
            <v>5206.93</v>
          </cell>
          <cell r="H816">
            <v>5042.1499999999996</v>
          </cell>
          <cell r="I816">
            <v>4718.78</v>
          </cell>
          <cell r="J816">
            <v>4660.53</v>
          </cell>
          <cell r="K816">
            <v>5402.19</v>
          </cell>
          <cell r="L816">
            <v>5411.52</v>
          </cell>
        </row>
        <row r="817">
          <cell r="B817">
            <v>11869</v>
          </cell>
          <cell r="C817" t="str">
            <v>CAIXA D'AGUA / RESERVATORIO EM POLIESTER REFORCADO COM FIBRA DE VIDRO, 1500 LITROS, COM TAMPA</v>
          </cell>
          <cell r="D817" t="str">
            <v>UN</v>
          </cell>
          <cell r="E817" t="str">
            <v>CR</v>
          </cell>
          <cell r="F817">
            <v>900.36</v>
          </cell>
          <cell r="G817">
            <v>1041.3800000000001</v>
          </cell>
          <cell r="H817">
            <v>1008.43</v>
          </cell>
          <cell r="I817">
            <v>943.75</v>
          </cell>
          <cell r="J817">
            <v>932.1</v>
          </cell>
          <cell r="K817">
            <v>1080.43</v>
          </cell>
          <cell r="L817">
            <v>1082.3</v>
          </cell>
        </row>
        <row r="818">
          <cell r="B818">
            <v>43981</v>
          </cell>
          <cell r="C818" t="str">
            <v>CAIXA D'AGUA / RESERVATORIO EM POLIESTER REFORCADO COM FIBRA DE VIDRO, 15000 LITROS, COM TAMPA</v>
          </cell>
          <cell r="D818" t="str">
            <v>UN</v>
          </cell>
          <cell r="E818" t="str">
            <v>CR</v>
          </cell>
          <cell r="F818">
            <v>6784.2</v>
          </cell>
          <cell r="G818">
            <v>7846.79</v>
          </cell>
          <cell r="H818">
            <v>7598.47</v>
          </cell>
          <cell r="I818">
            <v>7111.15</v>
          </cell>
          <cell r="J818">
            <v>7023.37</v>
          </cell>
          <cell r="K818">
            <v>8141.05</v>
          </cell>
          <cell r="L818">
            <v>8155.1</v>
          </cell>
        </row>
        <row r="819">
          <cell r="B819">
            <v>37104</v>
          </cell>
          <cell r="C819" t="str">
            <v>CAIXA D'AGUA / RESERVATORIO EM POLIESTER REFORCADO COM FIBRA DE VIDRO, 2000 LITROS, COM TAMPA</v>
          </cell>
          <cell r="D819" t="str">
            <v>UN</v>
          </cell>
          <cell r="E819" t="str">
            <v>CR</v>
          </cell>
          <cell r="F819">
            <v>1129.97</v>
          </cell>
          <cell r="G819">
            <v>1306.96</v>
          </cell>
          <cell r="H819">
            <v>1265.5999999999999</v>
          </cell>
          <cell r="I819">
            <v>1184.43</v>
          </cell>
          <cell r="J819">
            <v>1169.81</v>
          </cell>
          <cell r="K819">
            <v>1355.97</v>
          </cell>
          <cell r="L819">
            <v>1358.31</v>
          </cell>
        </row>
        <row r="820">
          <cell r="B820">
            <v>43982</v>
          </cell>
          <cell r="C820" t="str">
            <v>CAIXA D'AGUA / RESERVATORIO EM POLIESTER REFORCADO COM FIBRA DE VIDRO, 20000 LITROS, COM TAMPA</v>
          </cell>
          <cell r="D820" t="str">
            <v>UN</v>
          </cell>
          <cell r="E820" t="str">
            <v>CR</v>
          </cell>
          <cell r="F820">
            <v>10717.34</v>
          </cell>
          <cell r="G820">
            <v>12395.96</v>
          </cell>
          <cell r="H820">
            <v>12003.68</v>
          </cell>
          <cell r="I820">
            <v>11233.84</v>
          </cell>
          <cell r="J820">
            <v>11095.16</v>
          </cell>
          <cell r="K820">
            <v>12860.81</v>
          </cell>
          <cell r="L820">
            <v>12883.02</v>
          </cell>
        </row>
        <row r="821">
          <cell r="B821">
            <v>43978</v>
          </cell>
          <cell r="C821" t="str">
            <v>CAIXA D'AGUA / RESERVATORIO EM POLIESTER REFORCADO COM FIBRA DE VIDRO, 3000 LITROS, COM TAMPA</v>
          </cell>
          <cell r="D821" t="str">
            <v>UN</v>
          </cell>
          <cell r="E821" t="str">
            <v>CR</v>
          </cell>
          <cell r="F821">
            <v>1674.6</v>
          </cell>
          <cell r="G821">
            <v>1936.88</v>
          </cell>
          <cell r="H821">
            <v>1875.59</v>
          </cell>
          <cell r="I821">
            <v>1755.3</v>
          </cell>
          <cell r="J821">
            <v>1733.63</v>
          </cell>
          <cell r="K821">
            <v>2009.52</v>
          </cell>
          <cell r="L821">
            <v>2012.99</v>
          </cell>
        </row>
        <row r="822">
          <cell r="B822">
            <v>11871</v>
          </cell>
          <cell r="C822" t="str">
            <v>CAIXA D'AGUA / RESERVATORIO EM POLIESTER REFORCADO COM FIBRA DE VIDRO, 500 LITROS, COM TAMPA</v>
          </cell>
          <cell r="D822" t="str">
            <v>UN</v>
          </cell>
          <cell r="E822" t="str">
            <v>CR</v>
          </cell>
          <cell r="F822">
            <v>419.7</v>
          </cell>
          <cell r="G822">
            <v>485.44</v>
          </cell>
          <cell r="H822">
            <v>470.08</v>
          </cell>
          <cell r="I822">
            <v>439.93</v>
          </cell>
          <cell r="J822">
            <v>434.5</v>
          </cell>
          <cell r="K822">
            <v>503.64</v>
          </cell>
          <cell r="L822">
            <v>504.51</v>
          </cell>
        </row>
        <row r="823">
          <cell r="B823">
            <v>37105</v>
          </cell>
          <cell r="C823" t="str">
            <v>CAIXA D'AGUA / RESERVATORIO EM POLIESTER REFORCADO COM FIBRA DE VIDRO, 5000 LITROS, COM TAMPA</v>
          </cell>
          <cell r="D823" t="str">
            <v>UN</v>
          </cell>
          <cell r="E823" t="str">
            <v>CR</v>
          </cell>
          <cell r="F823">
            <v>2582.42</v>
          </cell>
          <cell r="G823">
            <v>2986.9</v>
          </cell>
          <cell r="H823">
            <v>2892.38</v>
          </cell>
          <cell r="I823">
            <v>2706.88</v>
          </cell>
          <cell r="J823">
            <v>2673.46</v>
          </cell>
          <cell r="K823">
            <v>3098.91</v>
          </cell>
          <cell r="L823">
            <v>3104.26</v>
          </cell>
        </row>
        <row r="824">
          <cell r="B824">
            <v>43980</v>
          </cell>
          <cell r="C824" t="str">
            <v>CAIXA D'AGUA / RESERVATORIO EM POLIESTER REFORCADO COM FIBRA DE VIDRO, 7000 LITROS, COM TAMPA</v>
          </cell>
          <cell r="D824" t="str">
            <v>UN</v>
          </cell>
          <cell r="E824" t="str">
            <v>CR</v>
          </cell>
          <cell r="F824">
            <v>3216.14</v>
          </cell>
          <cell r="G824">
            <v>3719.87</v>
          </cell>
          <cell r="H824">
            <v>3602.15</v>
          </cell>
          <cell r="I824">
            <v>3371.13</v>
          </cell>
          <cell r="J824">
            <v>3329.51</v>
          </cell>
          <cell r="K824">
            <v>3859.36</v>
          </cell>
          <cell r="L824">
            <v>3866.03</v>
          </cell>
        </row>
        <row r="825">
          <cell r="B825">
            <v>43979</v>
          </cell>
          <cell r="C825" t="str">
            <v>CAIXA D'AGUA / RESERVATORIO EM POLIESTER REFORCADO COM FIBRA DE VIDRO, 750 LITROS, COM TAMPA</v>
          </cell>
          <cell r="D825" t="str">
            <v>UN</v>
          </cell>
          <cell r="E825" t="str">
            <v>CR</v>
          </cell>
          <cell r="F825">
            <v>604.28</v>
          </cell>
          <cell r="G825">
            <v>698.92</v>
          </cell>
          <cell r="H825">
            <v>676.8</v>
          </cell>
          <cell r="I825">
            <v>633.4</v>
          </cell>
          <cell r="J825">
            <v>625.58000000000004</v>
          </cell>
          <cell r="K825">
            <v>725.13</v>
          </cell>
          <cell r="L825">
            <v>726.38</v>
          </cell>
        </row>
        <row r="826">
          <cell r="B826">
            <v>11868</v>
          </cell>
          <cell r="C826" t="str">
            <v>CAIXA D'AGUA / RESERVATORIO EM POLIESTER REFORCADO COM FIBRA DE VIDRO,1000 LITROS, COM TAMPA</v>
          </cell>
          <cell r="D826" t="str">
            <v>UN</v>
          </cell>
          <cell r="E826" t="str">
            <v>CR</v>
          </cell>
          <cell r="F826">
            <v>584.4</v>
          </cell>
          <cell r="G826">
            <v>675.93</v>
          </cell>
          <cell r="H826">
            <v>654.54</v>
          </cell>
          <cell r="I826">
            <v>612.55999999999995</v>
          </cell>
          <cell r="J826">
            <v>605</v>
          </cell>
          <cell r="K826">
            <v>701.28</v>
          </cell>
          <cell r="L826">
            <v>702.49</v>
          </cell>
        </row>
        <row r="827">
          <cell r="B827">
            <v>34636</v>
          </cell>
          <cell r="C827" t="str">
            <v>CAIXA D'AGUA / RESERVATORIO EM POLIETILENO, 1000 LITROS, COM TAMPA</v>
          </cell>
          <cell r="D827" t="str">
            <v>UN</v>
          </cell>
          <cell r="E827" t="str">
            <v>C</v>
          </cell>
          <cell r="F827">
            <v>415</v>
          </cell>
          <cell r="G827">
            <v>480</v>
          </cell>
          <cell r="H827">
            <v>464.81</v>
          </cell>
          <cell r="I827">
            <v>435</v>
          </cell>
          <cell r="J827">
            <v>429.63</v>
          </cell>
          <cell r="K827">
            <v>498</v>
          </cell>
          <cell r="L827">
            <v>498.86</v>
          </cell>
        </row>
        <row r="828">
          <cell r="B828">
            <v>34639</v>
          </cell>
          <cell r="C828" t="str">
            <v>CAIXA D'AGUA / RESERVATORIO EM POLIETILENO, 1500 LITROS, COM TAMPA</v>
          </cell>
          <cell r="D828" t="str">
            <v>UN</v>
          </cell>
          <cell r="E828" t="str">
            <v>CR</v>
          </cell>
          <cell r="F828">
            <v>957.89</v>
          </cell>
          <cell r="G828">
            <v>1107.92</v>
          </cell>
          <cell r="H828">
            <v>1072.8599999999999</v>
          </cell>
          <cell r="I828">
            <v>1004.06</v>
          </cell>
          <cell r="J828">
            <v>991.66</v>
          </cell>
          <cell r="K828">
            <v>1149.47</v>
          </cell>
          <cell r="L828">
            <v>1151.46</v>
          </cell>
        </row>
        <row r="829">
          <cell r="B829">
            <v>34640</v>
          </cell>
          <cell r="C829" t="str">
            <v>CAIXA D'AGUA / RESERVATORIO EM POLIETILENO, 2000 LITROS, COM TAMPA</v>
          </cell>
          <cell r="D829" t="str">
            <v>UN</v>
          </cell>
          <cell r="E829" t="str">
            <v>CR</v>
          </cell>
          <cell r="F829">
            <v>1086.58</v>
          </cell>
          <cell r="G829">
            <v>1256.77</v>
          </cell>
          <cell r="H829">
            <v>1217</v>
          </cell>
          <cell r="I829">
            <v>1138.94</v>
          </cell>
          <cell r="J829">
            <v>1124.8800000000001</v>
          </cell>
          <cell r="K829">
            <v>1303.9000000000001</v>
          </cell>
          <cell r="L829">
            <v>1306.1500000000001</v>
          </cell>
        </row>
        <row r="830">
          <cell r="B830">
            <v>43977</v>
          </cell>
          <cell r="C830" t="str">
            <v>CAIXA D'AGUA / RESERVATORIO EM POLIETILENO, 3000 LITROS, COM TAMPA</v>
          </cell>
          <cell r="D830" t="str">
            <v>UN</v>
          </cell>
          <cell r="E830" t="str">
            <v>CR</v>
          </cell>
          <cell r="F830">
            <v>1873.2</v>
          </cell>
          <cell r="G830">
            <v>2166.59</v>
          </cell>
          <cell r="H830">
            <v>2098.0300000000002</v>
          </cell>
          <cell r="I830">
            <v>1963.47</v>
          </cell>
          <cell r="J830">
            <v>1939.23</v>
          </cell>
          <cell r="K830">
            <v>2247.84</v>
          </cell>
          <cell r="L830">
            <v>2251.7199999999998</v>
          </cell>
        </row>
        <row r="831">
          <cell r="B831">
            <v>34637</v>
          </cell>
          <cell r="C831" t="str">
            <v>CAIXA D'AGUA / RESERVATORIO EM POLIETILENO, 500 LITROS, COM TAMPA</v>
          </cell>
          <cell r="D831" t="str">
            <v>UN</v>
          </cell>
          <cell r="E831" t="str">
            <v>CR</v>
          </cell>
          <cell r="F831">
            <v>250.97</v>
          </cell>
          <cell r="G831">
            <v>290.27999999999997</v>
          </cell>
          <cell r="H831">
            <v>281.08999999999997</v>
          </cell>
          <cell r="I831">
            <v>263.06</v>
          </cell>
          <cell r="J831">
            <v>259.81</v>
          </cell>
          <cell r="K831">
            <v>301.16000000000003</v>
          </cell>
          <cell r="L831">
            <v>301.68</v>
          </cell>
        </row>
        <row r="832">
          <cell r="B832">
            <v>34638</v>
          </cell>
          <cell r="C832" t="str">
            <v>CAIXA D'AGUA / RESERVATORIO EM POLIETILENO, 750 LITROS, COM TAMPA</v>
          </cell>
          <cell r="D832" t="str">
            <v>UN</v>
          </cell>
          <cell r="E832" t="str">
            <v>CR</v>
          </cell>
          <cell r="F832">
            <v>388.2</v>
          </cell>
          <cell r="G832">
            <v>449</v>
          </cell>
          <cell r="H832">
            <v>434.79</v>
          </cell>
          <cell r="I832">
            <v>406.91</v>
          </cell>
          <cell r="J832">
            <v>401.89</v>
          </cell>
          <cell r="K832">
            <v>465.84</v>
          </cell>
          <cell r="L832">
            <v>466.65</v>
          </cell>
        </row>
        <row r="833">
          <cell r="B833">
            <v>34641</v>
          </cell>
          <cell r="C833" t="str">
            <v>CAIXA DE ATERRAMENTO EM CONCRETO PRE-MOLDADO, DIAMETRO DE 0,30 M E ALTURA DE 0,35 M, SEM FUNDO E COM TAMPA</v>
          </cell>
          <cell r="D833" t="str">
            <v>UN</v>
          </cell>
          <cell r="E833" t="str">
            <v>CR</v>
          </cell>
          <cell r="F833"/>
          <cell r="G833">
            <v>76.94</v>
          </cell>
          <cell r="H833"/>
          <cell r="I833"/>
          <cell r="J833">
            <v>111.92</v>
          </cell>
          <cell r="K833"/>
          <cell r="L833">
            <v>121.81</v>
          </cell>
        </row>
        <row r="834">
          <cell r="B834">
            <v>43434</v>
          </cell>
          <cell r="C834" t="str">
            <v>CAIXA DE CONCRETO ARMADO PRE-MOLDADO, COM FUNDO E SEM TAMPA, DIMENSOES DE 0,30 X 0,30 X 0,30 M</v>
          </cell>
          <cell r="D834" t="str">
            <v>UN</v>
          </cell>
          <cell r="E834" t="str">
            <v>CR</v>
          </cell>
          <cell r="F834"/>
          <cell r="G834">
            <v>83.19</v>
          </cell>
          <cell r="H834"/>
          <cell r="I834"/>
          <cell r="J834">
            <v>121</v>
          </cell>
          <cell r="K834"/>
          <cell r="L834">
            <v>131.69999999999999</v>
          </cell>
        </row>
        <row r="835">
          <cell r="B835">
            <v>43435</v>
          </cell>
          <cell r="C835" t="str">
            <v>CAIXA DE CONCRETO ARMADO PRE-MOLDADO, COM FUNDO E SEM TAMPA, DIMENSOES DE 0,40 X 0,40 X 0,40 M</v>
          </cell>
          <cell r="D835" t="str">
            <v>UN</v>
          </cell>
          <cell r="E835" t="str">
            <v>CR</v>
          </cell>
          <cell r="F835"/>
          <cell r="G835">
            <v>152.52000000000001</v>
          </cell>
          <cell r="H835"/>
          <cell r="I835"/>
          <cell r="J835">
            <v>221.84</v>
          </cell>
          <cell r="K835"/>
          <cell r="L835">
            <v>241.46</v>
          </cell>
        </row>
        <row r="836">
          <cell r="B836">
            <v>43436</v>
          </cell>
          <cell r="C836" t="str">
            <v>CAIXA DE CONCRETO ARMADO PRE-MOLDADO, COM FUNDO E SEM TAMPA, DIMENSOES DE 0,60 X 0,60 X 0,50 M</v>
          </cell>
          <cell r="D836" t="str">
            <v>UN</v>
          </cell>
          <cell r="E836" t="str">
            <v>CR</v>
          </cell>
          <cell r="F836"/>
          <cell r="G836">
            <v>266.91000000000003</v>
          </cell>
          <cell r="H836"/>
          <cell r="I836"/>
          <cell r="J836">
            <v>388.23</v>
          </cell>
          <cell r="K836"/>
          <cell r="L836">
            <v>422.56</v>
          </cell>
        </row>
        <row r="837">
          <cell r="B837">
            <v>43437</v>
          </cell>
          <cell r="C837" t="str">
            <v>CAIXA DE CONCRETO ARMADO PRE-MOLDADO, COM FUNDO E SEM TAMPA, DIMENSOES DE 0,80 X 0,80 X 0,50 M</v>
          </cell>
          <cell r="D837" t="str">
            <v>UN</v>
          </cell>
          <cell r="E837" t="str">
            <v>CR</v>
          </cell>
          <cell r="F837"/>
          <cell r="G837">
            <v>483.9</v>
          </cell>
          <cell r="H837"/>
          <cell r="I837"/>
          <cell r="J837">
            <v>703.86</v>
          </cell>
          <cell r="K837"/>
          <cell r="L837">
            <v>766.09</v>
          </cell>
        </row>
        <row r="838">
          <cell r="B838">
            <v>43438</v>
          </cell>
          <cell r="C838" t="str">
            <v>CAIXA DE CONCRETO ARMADO PRE-MOLDADO, COM FUNDO E SEM TAMPA, DIMENSOES DE 1,00 X 1,00 X 0,50 M</v>
          </cell>
          <cell r="D838" t="str">
            <v>UN</v>
          </cell>
          <cell r="E838" t="str">
            <v>CR</v>
          </cell>
          <cell r="F838"/>
          <cell r="G838">
            <v>866.59</v>
          </cell>
          <cell r="H838"/>
          <cell r="I838"/>
          <cell r="J838">
            <v>1260.5</v>
          </cell>
          <cell r="K838"/>
          <cell r="L838">
            <v>1371.95</v>
          </cell>
        </row>
        <row r="839">
          <cell r="B839">
            <v>41627</v>
          </cell>
          <cell r="C839" t="str">
            <v>CAIXA DE CONCRETO ARMADO PRE-MOLDADO, COM FUNDO E TAMPA, DIMENSOES DE 0,30 X 0,30 X 0,30 M</v>
          </cell>
          <cell r="D839" t="str">
            <v>UN</v>
          </cell>
          <cell r="E839" t="str">
            <v>CR</v>
          </cell>
          <cell r="F839"/>
          <cell r="G839">
            <v>128.25</v>
          </cell>
          <cell r="H839"/>
          <cell r="I839"/>
          <cell r="J839">
            <v>186.55</v>
          </cell>
          <cell r="K839"/>
          <cell r="L839">
            <v>203.04</v>
          </cell>
        </row>
        <row r="840">
          <cell r="B840">
            <v>41628</v>
          </cell>
          <cell r="C840" t="str">
            <v>CAIXA DE CONCRETO ARMADO PRE-MOLDADO, COM FUNDO E TAMPA, DIMENSOES DE 0,40 X 0,40 X 0,40 M</v>
          </cell>
          <cell r="D840" t="str">
            <v>UN</v>
          </cell>
          <cell r="E840" t="str">
            <v>CR</v>
          </cell>
          <cell r="F840"/>
          <cell r="G840">
            <v>235.71</v>
          </cell>
          <cell r="H840"/>
          <cell r="I840"/>
          <cell r="J840">
            <v>342.85</v>
          </cell>
          <cell r="K840"/>
          <cell r="L840">
            <v>373.17</v>
          </cell>
        </row>
        <row r="841">
          <cell r="B841">
            <v>41629</v>
          </cell>
          <cell r="C841" t="str">
            <v>CAIXA DE CONCRETO ARMADO PRE-MOLDADO, COM FUNDO E TAMPA, DIMENSOES DE 0,60 X 0,60 X 0,50 M</v>
          </cell>
          <cell r="D841" t="str">
            <v>UN</v>
          </cell>
          <cell r="E841" t="str">
            <v>CR</v>
          </cell>
          <cell r="F841"/>
          <cell r="G841">
            <v>299.49</v>
          </cell>
          <cell r="H841"/>
          <cell r="I841"/>
          <cell r="J841">
            <v>435.63</v>
          </cell>
          <cell r="K841"/>
          <cell r="L841">
            <v>474.14</v>
          </cell>
        </row>
        <row r="842">
          <cell r="B842">
            <v>43429</v>
          </cell>
          <cell r="C842" t="str">
            <v>CAIXA DE CONCRETO ARMADO PRE-MOLDADO, SEM FUNDO, QUADRADA, DIMENSOES DE 0,30 X 0,30 X 0,30 M</v>
          </cell>
          <cell r="D842" t="str">
            <v>UN</v>
          </cell>
          <cell r="E842" t="str">
            <v>CR</v>
          </cell>
          <cell r="F842"/>
          <cell r="G842">
            <v>66.36</v>
          </cell>
          <cell r="H842"/>
          <cell r="I842"/>
          <cell r="J842">
            <v>96.52</v>
          </cell>
          <cell r="K842"/>
          <cell r="L842">
            <v>105.05</v>
          </cell>
        </row>
        <row r="843">
          <cell r="B843">
            <v>43430</v>
          </cell>
          <cell r="C843" t="str">
            <v>CAIXA DE CONCRETO ARMADO PRE-MOLDADO, SEM FUNDO, QUADRADA, DIMENSOES DE 0,40 X 0,40 X 0,40 M</v>
          </cell>
          <cell r="D843" t="str">
            <v>UN</v>
          </cell>
          <cell r="E843" t="str">
            <v>CR</v>
          </cell>
          <cell r="F843"/>
          <cell r="G843">
            <v>110.23</v>
          </cell>
          <cell r="H843"/>
          <cell r="I843"/>
          <cell r="J843">
            <v>160.33000000000001</v>
          </cell>
          <cell r="K843"/>
          <cell r="L843">
            <v>174.51</v>
          </cell>
        </row>
        <row r="844">
          <cell r="B844">
            <v>43431</v>
          </cell>
          <cell r="C844" t="str">
            <v>CAIXA DE CONCRETO ARMADO PRE-MOLDADO, SEM FUNDO, QUADRADA, DIMENSOES DE 0,60 X 0,60 X 0,50 M</v>
          </cell>
          <cell r="D844" t="str">
            <v>UN</v>
          </cell>
          <cell r="E844" t="str">
            <v>CR</v>
          </cell>
          <cell r="F844"/>
          <cell r="G844">
            <v>213.52</v>
          </cell>
          <cell r="H844"/>
          <cell r="I844"/>
          <cell r="J844">
            <v>310.58</v>
          </cell>
          <cell r="K844"/>
          <cell r="L844">
            <v>338.04</v>
          </cell>
        </row>
        <row r="845">
          <cell r="B845">
            <v>43432</v>
          </cell>
          <cell r="C845" t="str">
            <v>CAIXA DE CONCRETO ARMADO PRE-MOLDADO, SEM FUNDO, QUADRADA, DIMENSOES DE 0,80 X 0,80 X 0,50 M</v>
          </cell>
          <cell r="D845" t="str">
            <v>UN</v>
          </cell>
          <cell r="E845" t="str">
            <v>CR</v>
          </cell>
          <cell r="F845"/>
          <cell r="G845">
            <v>443.69</v>
          </cell>
          <cell r="H845"/>
          <cell r="I845"/>
          <cell r="J845">
            <v>645.37</v>
          </cell>
          <cell r="K845"/>
          <cell r="L845">
            <v>702.44</v>
          </cell>
        </row>
        <row r="846">
          <cell r="B846">
            <v>43433</v>
          </cell>
          <cell r="C846" t="str">
            <v>CAIXA DE CONCRETO ARMADO PRE-MOLDADO, SEM FUNDO, QUADRADA, DIMENSOES DE 1,00 X 1,00 X 0,50 M</v>
          </cell>
          <cell r="D846" t="str">
            <v>UN</v>
          </cell>
          <cell r="E846" t="str">
            <v>CR</v>
          </cell>
          <cell r="F846"/>
          <cell r="G846">
            <v>699.51</v>
          </cell>
          <cell r="H846"/>
          <cell r="I846"/>
          <cell r="J846">
            <v>1017.47</v>
          </cell>
          <cell r="K846"/>
          <cell r="L846">
            <v>1107.44</v>
          </cell>
        </row>
        <row r="847">
          <cell r="B847">
            <v>43094</v>
          </cell>
          <cell r="C847" t="str">
            <v>CAIXA DE DERIVACAO PARA MEDIDOR DE ENERGIA, COM BARRAMENTO MONOFASICO, EM POLICARBONATO / TERMOPLASTICO - MODULO (PADRAO CONCESSIONARIA LOCAL)</v>
          </cell>
          <cell r="D847" t="str">
            <v>UN</v>
          </cell>
          <cell r="E847" t="str">
            <v>CR</v>
          </cell>
          <cell r="F847">
            <v>386.74</v>
          </cell>
          <cell r="G847">
            <v>371.68</v>
          </cell>
          <cell r="H847">
            <v>329.1</v>
          </cell>
          <cell r="I847">
            <v>306.79000000000002</v>
          </cell>
          <cell r="J847">
            <v>243.09</v>
          </cell>
          <cell r="K847"/>
          <cell r="L847">
            <v>548.49</v>
          </cell>
        </row>
        <row r="848">
          <cell r="B848">
            <v>43093</v>
          </cell>
          <cell r="C848" t="str">
            <v>CAIXA DE DERIVACAO PARA MEDIDOR DE ENERGIA, COM BARRAMENTO POLIFASICO, EM POLICARBONATO / TERMOPLASTICO - MODULO (PADRAO CONCESSIONARIA LOCAL)</v>
          </cell>
          <cell r="D848" t="str">
            <v>UN</v>
          </cell>
          <cell r="E848" t="str">
            <v>CR</v>
          </cell>
          <cell r="F848">
            <v>410.99</v>
          </cell>
          <cell r="G848">
            <v>394.99</v>
          </cell>
          <cell r="H848">
            <v>349.74</v>
          </cell>
          <cell r="I848">
            <v>326.02999999999997</v>
          </cell>
          <cell r="J848">
            <v>258.33</v>
          </cell>
          <cell r="K848"/>
          <cell r="L848">
            <v>582.88</v>
          </cell>
        </row>
        <row r="849">
          <cell r="B849">
            <v>11694</v>
          </cell>
          <cell r="C849" t="str">
            <v>CAIXA DE DESCARGA PLASTICA PARA BACIA / VASO SANITARIO DE EMBUTIR, COM ESPELHO ACIONADOR EM PLASTICO, CAPACIDADE 6 A 10 LITROS, (COMPLETA - ACESSORIOS INCLUSOS)</v>
          </cell>
          <cell r="D849" t="str">
            <v>UN</v>
          </cell>
          <cell r="E849" t="str">
            <v>CR</v>
          </cell>
          <cell r="F849">
            <v>1149.47</v>
          </cell>
          <cell r="G849">
            <v>1061.05</v>
          </cell>
          <cell r="H849">
            <v>1066.57</v>
          </cell>
          <cell r="I849">
            <v>1003.35</v>
          </cell>
          <cell r="J849">
            <v>1038.94</v>
          </cell>
          <cell r="K849">
            <v>981.47</v>
          </cell>
          <cell r="L849">
            <v>1080.94</v>
          </cell>
        </row>
        <row r="850">
          <cell r="B850">
            <v>1030</v>
          </cell>
          <cell r="C850" t="str">
            <v>CAIXA DE DESCARGA PLASTICA PARA BACIA / VASO SANITARIO, EXTERNA, CAPACIDADE 9 LITROS, PUXADOR FIO DE NYLON, NAO INCLUSO CANO, BOLSA, ENGATE</v>
          </cell>
          <cell r="D850" t="str">
            <v>UN</v>
          </cell>
          <cell r="E850" t="str">
            <v>C</v>
          </cell>
          <cell r="F850">
            <v>52</v>
          </cell>
          <cell r="G850">
            <v>48</v>
          </cell>
          <cell r="H850">
            <v>48.25</v>
          </cell>
          <cell r="I850">
            <v>45.39</v>
          </cell>
          <cell r="J850">
            <v>47</v>
          </cell>
          <cell r="K850">
            <v>44.4</v>
          </cell>
          <cell r="L850">
            <v>48.9</v>
          </cell>
        </row>
        <row r="851">
          <cell r="B851">
            <v>11881</v>
          </cell>
          <cell r="C851" t="str">
            <v>CAIXA DE GORDURA CILINDRICA EM CONCRETO SIMPLES, PRE-MOLDADA, COM DIAMETRO DE 40 CM E ALTURA DE 45 CM, COM TAMPA</v>
          </cell>
          <cell r="D851" t="str">
            <v>UN</v>
          </cell>
          <cell r="E851" t="str">
            <v>CR</v>
          </cell>
          <cell r="F851"/>
          <cell r="G851">
            <v>117.85</v>
          </cell>
          <cell r="H851"/>
          <cell r="I851"/>
          <cell r="J851">
            <v>171.42</v>
          </cell>
          <cell r="K851"/>
          <cell r="L851">
            <v>186.58</v>
          </cell>
        </row>
        <row r="852">
          <cell r="B852">
            <v>35277</v>
          </cell>
          <cell r="C852" t="str">
            <v>CAIXA DE GORDURA EM PVC, DIAMETRO MINIMO 300 MM, DIAMETRO DE SAIDA 100 MM, CAPACIDADE APROXIMADA 18 LITROS, COM TAMPA E CESTO</v>
          </cell>
          <cell r="D852" t="str">
            <v>UN</v>
          </cell>
          <cell r="E852" t="str">
            <v>CR</v>
          </cell>
          <cell r="F852">
            <v>409.45</v>
          </cell>
          <cell r="G852">
            <v>317.85000000000002</v>
          </cell>
          <cell r="H852">
            <v>372.72</v>
          </cell>
          <cell r="I852">
            <v>443.22</v>
          </cell>
          <cell r="J852">
            <v>329.5</v>
          </cell>
          <cell r="K852">
            <v>479.94</v>
          </cell>
          <cell r="L852">
            <v>569.42999999999995</v>
          </cell>
        </row>
        <row r="853">
          <cell r="B853">
            <v>10521</v>
          </cell>
          <cell r="C853" t="str">
            <v>CAIXA DE INCENDIO/ABRIGO PARA MANGUEIRA, DE EMBUTIR/INTERNA, COM 75 X 45 X 17 CM, EM CHAPA DE ACO, PORTA COM VENTILACAO, VISOR COM A INSCRICAO "INCENDIO", SUPORTE/CESTA INTERNA PARA A MANGUEIRA, PINTURA ELETROSTATICA VERMELHA</v>
          </cell>
          <cell r="D853" t="str">
            <v>UN</v>
          </cell>
          <cell r="E853" t="str">
            <v>CR</v>
          </cell>
          <cell r="F853"/>
          <cell r="G853">
            <v>379.9</v>
          </cell>
          <cell r="H853">
            <v>472.49</v>
          </cell>
          <cell r="I853">
            <v>477.27</v>
          </cell>
          <cell r="J853">
            <v>352.99</v>
          </cell>
          <cell r="K853">
            <v>524.99</v>
          </cell>
          <cell r="L853">
            <v>286.36</v>
          </cell>
        </row>
        <row r="854">
          <cell r="B854">
            <v>10885</v>
          </cell>
          <cell r="C854" t="str">
            <v>CAIXA DE INCENDIO/ABRIGO PARA MANGUEIRA, DE EMBUTIR/INTERNA, COM 90 X 60 X 17 CM, EM CHAPA DE ACO, PORTA COM VENTILACAO, VISOR COM A INSCRICAO "INCENDIO", SUPORTE/CESTA INTERNA PARA A MANGUEIRA, PINTURA ELETROSTATICA VERMELHA</v>
          </cell>
          <cell r="D854" t="str">
            <v>UN</v>
          </cell>
          <cell r="E854" t="str">
            <v>CR</v>
          </cell>
          <cell r="F854"/>
          <cell r="G854">
            <v>480.53</v>
          </cell>
          <cell r="H854">
            <v>597.65</v>
          </cell>
          <cell r="I854">
            <v>603.69000000000005</v>
          </cell>
          <cell r="J854">
            <v>446.49</v>
          </cell>
          <cell r="K854">
            <v>664.06</v>
          </cell>
          <cell r="L854">
            <v>362.21</v>
          </cell>
        </row>
        <row r="855">
          <cell r="B855">
            <v>20962</v>
          </cell>
          <cell r="C855" t="str">
            <v>CAIXA DE INCENDIO/ABRIGO PARA MANGUEIRA, DE SOBREPOR/EXTERNA, COM 75 X 45 X 17 CM, EM CHAPA DE ACO, PORTA COM VENTILACAO, VISOR COM A INSCRICAO "INCENDIO", SUPORTE/CESTA INTERNA PARA A MANGUEIRA, PINTURA ELETROSTATICA VERMELHA</v>
          </cell>
          <cell r="D855" t="str">
            <v>UN</v>
          </cell>
          <cell r="E855" t="str">
            <v>C</v>
          </cell>
          <cell r="F855"/>
          <cell r="G855">
            <v>398</v>
          </cell>
          <cell r="H855">
            <v>495</v>
          </cell>
          <cell r="I855">
            <v>500</v>
          </cell>
          <cell r="J855">
            <v>369.8</v>
          </cell>
          <cell r="K855">
            <v>550</v>
          </cell>
          <cell r="L855">
            <v>300</v>
          </cell>
        </row>
        <row r="856">
          <cell r="B856">
            <v>20963</v>
          </cell>
          <cell r="C856" t="str">
            <v>CAIXA DE INCENDIO/ABRIGO PARA MANGUEIRA, DE SOBREPOR/EXTERNA, COM 90 X 60 X 17 CM, EM CHAPA DE ACO, PORTA COM VENTILACAO, VISOR COM A INSCRICAO "INCENDIO", SUPORTE/CESTA INTERNA PARA A MANGUEIRA, PINTURA ELETROSTATICA VERMELHA</v>
          </cell>
          <cell r="D856" t="str">
            <v>UN</v>
          </cell>
          <cell r="E856" t="str">
            <v>CR</v>
          </cell>
          <cell r="F856"/>
          <cell r="G856">
            <v>486.19</v>
          </cell>
          <cell r="H856">
            <v>604.67999999999995</v>
          </cell>
          <cell r="I856">
            <v>610.79</v>
          </cell>
          <cell r="J856">
            <v>451.74</v>
          </cell>
          <cell r="K856">
            <v>671.87</v>
          </cell>
          <cell r="L856">
            <v>366.47</v>
          </cell>
        </row>
        <row r="857">
          <cell r="B857">
            <v>34643</v>
          </cell>
          <cell r="C857" t="str">
            <v>CAIXA DE INSPECAO PARA ATERRAMENTO E PARA RAIOS, EM POLIPROPILENO, DIAMETRO = 300 MM X ALTURA = 400 MM (INCLUIDA TAMPA SEM ESCOTILHA)</v>
          </cell>
          <cell r="D857" t="str">
            <v>UN</v>
          </cell>
          <cell r="E857" t="str">
            <v>CR</v>
          </cell>
          <cell r="F857">
            <v>47.15</v>
          </cell>
          <cell r="G857">
            <v>36.6</v>
          </cell>
          <cell r="H857">
            <v>42.92</v>
          </cell>
          <cell r="I857">
            <v>51.04</v>
          </cell>
          <cell r="J857">
            <v>37.950000000000003</v>
          </cell>
          <cell r="K857">
            <v>55.27</v>
          </cell>
          <cell r="L857">
            <v>65.58</v>
          </cell>
        </row>
        <row r="858">
          <cell r="B858">
            <v>41480</v>
          </cell>
          <cell r="C858" t="str">
            <v>CAIXA DE INSPECAO PARA ATERRAMENTO OU OUTRO USO, EM PVC, DN = 250 X 250 MM (INCLUIDA TAMPA EM FERRO FUNDIDO SEM ESCOTILHA)</v>
          </cell>
          <cell r="D858" t="str">
            <v>UN</v>
          </cell>
          <cell r="E858" t="str">
            <v>CR</v>
          </cell>
          <cell r="F858">
            <v>54.67</v>
          </cell>
          <cell r="G858">
            <v>42.44</v>
          </cell>
          <cell r="H858">
            <v>49.77</v>
          </cell>
          <cell r="I858">
            <v>59.18</v>
          </cell>
          <cell r="J858">
            <v>44</v>
          </cell>
          <cell r="K858">
            <v>64.09</v>
          </cell>
          <cell r="L858">
            <v>76.040000000000006</v>
          </cell>
        </row>
        <row r="859">
          <cell r="B859">
            <v>41474</v>
          </cell>
          <cell r="C859" t="str">
            <v>CAIXA DE INSPECAO PARA ATERRAMENTO OU OUTRO USO, EM PVC, DN = 300 X *300* MM (INCLUIDA TAMPA EM FERRO FUNDIDO SEM ESCOTILHA)</v>
          </cell>
          <cell r="D859" t="str">
            <v>UN</v>
          </cell>
          <cell r="E859" t="str">
            <v>CR</v>
          </cell>
          <cell r="F859">
            <v>87.34</v>
          </cell>
          <cell r="G859">
            <v>67.8</v>
          </cell>
          <cell r="H859">
            <v>79.5</v>
          </cell>
          <cell r="I859">
            <v>94.54</v>
          </cell>
          <cell r="J859">
            <v>70.28</v>
          </cell>
          <cell r="K859">
            <v>102.37</v>
          </cell>
          <cell r="L859">
            <v>121.46</v>
          </cell>
        </row>
        <row r="860">
          <cell r="B860">
            <v>41475</v>
          </cell>
          <cell r="C860" t="str">
            <v>CAIXA DE INSPECAO PARA ATERRAMENTO OU OUTRO USO, EM PVC, DN = 300 X 250 MM (INCLUIDA TAMPA EM FERRO FUNDIDO SEM ESCOTILHA)</v>
          </cell>
          <cell r="D860" t="str">
            <v>UN</v>
          </cell>
          <cell r="E860" t="str">
            <v>CR</v>
          </cell>
          <cell r="F860">
            <v>74.52</v>
          </cell>
          <cell r="G860">
            <v>57.85</v>
          </cell>
          <cell r="H860">
            <v>67.83</v>
          </cell>
          <cell r="I860">
            <v>80.66</v>
          </cell>
          <cell r="J860">
            <v>59.97</v>
          </cell>
          <cell r="K860">
            <v>87.35</v>
          </cell>
          <cell r="L860">
            <v>103.64</v>
          </cell>
        </row>
        <row r="861">
          <cell r="B861">
            <v>41476</v>
          </cell>
          <cell r="C861" t="str">
            <v>CAIXA DE INSPECAO PARA ATERRAMENTO OU OUTRO USO, EM PVC, DN = 300 X 600 MM (INCLUIDA TAMPA EM FERRO FUNDIDO SEM ESCOTILHA)</v>
          </cell>
          <cell r="D861" t="str">
            <v>UN</v>
          </cell>
          <cell r="E861" t="str">
            <v>CR</v>
          </cell>
          <cell r="F861">
            <v>163.16999999999999</v>
          </cell>
          <cell r="G861">
            <v>126.67</v>
          </cell>
          <cell r="H861">
            <v>148.53</v>
          </cell>
          <cell r="I861">
            <v>176.63</v>
          </cell>
          <cell r="J861">
            <v>131.31</v>
          </cell>
          <cell r="K861">
            <v>191.26</v>
          </cell>
          <cell r="L861">
            <v>226.93</v>
          </cell>
        </row>
        <row r="862">
          <cell r="B862">
            <v>2555</v>
          </cell>
          <cell r="C862" t="str">
            <v>CAIXA DE LUZ "3 X 3" EM ACO ESMALTADA</v>
          </cell>
          <cell r="D862" t="str">
            <v>UN</v>
          </cell>
          <cell r="E862" t="str">
            <v>CR</v>
          </cell>
          <cell r="F862"/>
          <cell r="G862">
            <v>2.0099999999999998</v>
          </cell>
          <cell r="H862"/>
          <cell r="I862">
            <v>1.44</v>
          </cell>
          <cell r="J862">
            <v>1.42</v>
          </cell>
          <cell r="K862">
            <v>1.27</v>
          </cell>
          <cell r="L862">
            <v>1.42</v>
          </cell>
        </row>
        <row r="863">
          <cell r="B863">
            <v>2556</v>
          </cell>
          <cell r="C863" t="str">
            <v>CAIXA DE LUZ "4 X 2" EM ACO ESMALTADA</v>
          </cell>
          <cell r="D863" t="str">
            <v>UN</v>
          </cell>
          <cell r="E863" t="str">
            <v>CR</v>
          </cell>
          <cell r="F863"/>
          <cell r="G863">
            <v>2.08</v>
          </cell>
          <cell r="H863"/>
          <cell r="I863">
            <v>1.49</v>
          </cell>
          <cell r="J863">
            <v>1.47</v>
          </cell>
          <cell r="K863">
            <v>1.31</v>
          </cell>
          <cell r="L863">
            <v>1.47</v>
          </cell>
        </row>
        <row r="864">
          <cell r="B864">
            <v>2557</v>
          </cell>
          <cell r="C864" t="str">
            <v>CAIXA DE LUZ "4 X 4" EM ACO ESMALTADA</v>
          </cell>
          <cell r="D864" t="str">
            <v>UN</v>
          </cell>
          <cell r="E864" t="str">
            <v>CR</v>
          </cell>
          <cell r="F864"/>
          <cell r="G864">
            <v>4.4000000000000004</v>
          </cell>
          <cell r="H864"/>
          <cell r="I864">
            <v>3.14</v>
          </cell>
          <cell r="J864">
            <v>3.11</v>
          </cell>
          <cell r="K864">
            <v>2.77</v>
          </cell>
          <cell r="L864">
            <v>3.11</v>
          </cell>
        </row>
        <row r="865">
          <cell r="B865">
            <v>10569</v>
          </cell>
          <cell r="C865" t="str">
            <v>CAIXA DE PASSAGEM / DERIVACAO / LUZ, OCTOGONAL 4 X4, EM ACO ESMALTADA, COM FUNDO MOVEL SIMPLES (FMS)</v>
          </cell>
          <cell r="D865" t="str">
            <v>UN</v>
          </cell>
          <cell r="E865" t="str">
            <v>CR</v>
          </cell>
          <cell r="F865"/>
          <cell r="G865">
            <v>4.4000000000000004</v>
          </cell>
          <cell r="H865"/>
          <cell r="I865">
            <v>3.14</v>
          </cell>
          <cell r="J865">
            <v>3.11</v>
          </cell>
          <cell r="K865">
            <v>2.77</v>
          </cell>
          <cell r="L865">
            <v>3.11</v>
          </cell>
        </row>
        <row r="866">
          <cell r="B866">
            <v>39810</v>
          </cell>
          <cell r="C866" t="str">
            <v>CAIXA DE PASSAGEM ELETRICA DE PAREDE, DE EMBUTIR, EM PVC, COM TAMPA APARAFUSADA, DIMENSOES 120 X 120 X *75* MM</v>
          </cell>
          <cell r="D866" t="str">
            <v>UN</v>
          </cell>
          <cell r="E866" t="str">
            <v>CR</v>
          </cell>
          <cell r="F866">
            <v>52.19</v>
          </cell>
          <cell r="G866">
            <v>50.16</v>
          </cell>
          <cell r="H866">
            <v>44.41</v>
          </cell>
          <cell r="I866">
            <v>41.4</v>
          </cell>
          <cell r="J866">
            <v>32.799999999999997</v>
          </cell>
          <cell r="K866"/>
          <cell r="L866">
            <v>74.02</v>
          </cell>
        </row>
        <row r="867">
          <cell r="B867">
            <v>39811</v>
          </cell>
          <cell r="C867" t="str">
            <v>CAIXA DE PASSAGEM ELETRICA DE PAREDE, DE EMBUTIR, EM PVC, COM TAMPA APARAFUSADA, DIMENSOES 150 X 150 X *75* MM</v>
          </cell>
          <cell r="D867" t="str">
            <v>UN</v>
          </cell>
          <cell r="E867" t="str">
            <v>CR</v>
          </cell>
          <cell r="F867">
            <v>63.84</v>
          </cell>
          <cell r="G867">
            <v>61.35</v>
          </cell>
          <cell r="H867">
            <v>54.32</v>
          </cell>
          <cell r="I867">
            <v>50.64</v>
          </cell>
          <cell r="J867">
            <v>40.119999999999997</v>
          </cell>
          <cell r="K867"/>
          <cell r="L867">
            <v>90.54</v>
          </cell>
        </row>
        <row r="868">
          <cell r="B868">
            <v>39812</v>
          </cell>
          <cell r="C868" t="str">
            <v>CAIXA DE PASSAGEM ELETRICA DE PAREDE, DE EMBUTIR, EM PVC, COM TAMPA APARAFUSADA, DIMENSOES 200 X 200 X *90* MM</v>
          </cell>
          <cell r="D868" t="str">
            <v>UN</v>
          </cell>
          <cell r="E868" t="str">
            <v>CR</v>
          </cell>
          <cell r="F868">
            <v>104.97</v>
          </cell>
          <cell r="G868">
            <v>100.88</v>
          </cell>
          <cell r="H868">
            <v>89.32</v>
          </cell>
          <cell r="I868">
            <v>83.27</v>
          </cell>
          <cell r="J868">
            <v>65.98</v>
          </cell>
          <cell r="K868"/>
          <cell r="L868">
            <v>148.87</v>
          </cell>
        </row>
        <row r="869">
          <cell r="B869">
            <v>43096</v>
          </cell>
          <cell r="C869" t="str">
            <v>CAIXA DE PASSAGEM ELETRICA DE PAREDE, DE EMBUTIR, EM TERMOPLASTICO / PVC, COM TAMPA APARAFUSADA, DIMENSOES 400 X 400 X *120* MM</v>
          </cell>
          <cell r="D869" t="str">
            <v>UN</v>
          </cell>
          <cell r="E869" t="str">
            <v>CR</v>
          </cell>
          <cell r="F869">
            <v>347.95</v>
          </cell>
          <cell r="G869">
            <v>334.4</v>
          </cell>
          <cell r="H869">
            <v>296.08999999999997</v>
          </cell>
          <cell r="I869">
            <v>276.01</v>
          </cell>
          <cell r="J869">
            <v>218.7</v>
          </cell>
          <cell r="K869"/>
          <cell r="L869">
            <v>493.47</v>
          </cell>
        </row>
        <row r="870">
          <cell r="B870">
            <v>43102</v>
          </cell>
          <cell r="C870" t="str">
            <v>CAIXA DE PASSAGEM ELETRICA DE PAREDE, DE SOBREPOR, EM PVC, COM TAMPA APARAFUSADA, DIMENSOES 300 X 300 X *100* MM</v>
          </cell>
          <cell r="D870" t="str">
            <v>UN</v>
          </cell>
          <cell r="E870" t="str">
            <v>CR</v>
          </cell>
          <cell r="F870">
            <v>211.57</v>
          </cell>
          <cell r="G870">
            <v>203.33</v>
          </cell>
          <cell r="H870">
            <v>180.04</v>
          </cell>
          <cell r="I870">
            <v>167.83</v>
          </cell>
          <cell r="J870">
            <v>132.97999999999999</v>
          </cell>
          <cell r="K870"/>
          <cell r="L870">
            <v>300.06</v>
          </cell>
        </row>
        <row r="871">
          <cell r="B871">
            <v>43103</v>
          </cell>
          <cell r="C871" t="str">
            <v>CAIXA DE PASSAGEM ELETRICA DE PAREDE, DE SOBREPOR, EM PVC, COM TAMPA APARAFUSADA, DIMENSOES, 400 X 400 X *120* MM</v>
          </cell>
          <cell r="D871" t="str">
            <v>UN</v>
          </cell>
          <cell r="E871" t="str">
            <v>CR</v>
          </cell>
          <cell r="F871">
            <v>311.54000000000002</v>
          </cell>
          <cell r="G871">
            <v>299.41000000000003</v>
          </cell>
          <cell r="H871">
            <v>265.11</v>
          </cell>
          <cell r="I871">
            <v>247.14</v>
          </cell>
          <cell r="J871">
            <v>195.82</v>
          </cell>
          <cell r="K871"/>
          <cell r="L871">
            <v>441.84</v>
          </cell>
        </row>
        <row r="872">
          <cell r="B872">
            <v>43098</v>
          </cell>
          <cell r="C872" t="str">
            <v>CAIXA DE PASSAGEM ELETRICA DE PAREDE, DE SOBREPOR, EM TERMOPLASTICO / PVC, COM TAMPA APARAFUSADA, DIMENSOES 200 X 200 X *100* MM</v>
          </cell>
          <cell r="D872" t="str">
            <v>UN</v>
          </cell>
          <cell r="E872" t="str">
            <v>CR</v>
          </cell>
          <cell r="F872">
            <v>117.86</v>
          </cell>
          <cell r="G872">
            <v>113.27</v>
          </cell>
          <cell r="H872">
            <v>100.29</v>
          </cell>
          <cell r="I872">
            <v>93.49</v>
          </cell>
          <cell r="J872">
            <v>74.08</v>
          </cell>
          <cell r="K872"/>
          <cell r="L872">
            <v>167.16</v>
          </cell>
        </row>
        <row r="873">
          <cell r="B873">
            <v>43097</v>
          </cell>
          <cell r="C873" t="str">
            <v>CAIXA DE PASSAGEM ELETRICA DE PAREDE, DE SOBREPOR, EM TERMOPLASTICO / PVC, COM TAMPA APARAFUSADA, DIMENSOES, 150 X 150 X *100* MM</v>
          </cell>
          <cell r="D873" t="str">
            <v>UN</v>
          </cell>
          <cell r="E873" t="str">
            <v>CR</v>
          </cell>
          <cell r="F873">
            <v>69.819999999999993</v>
          </cell>
          <cell r="G873">
            <v>67.11</v>
          </cell>
          <cell r="H873">
            <v>59.42</v>
          </cell>
          <cell r="I873">
            <v>55.39</v>
          </cell>
          <cell r="J873">
            <v>43.89</v>
          </cell>
          <cell r="K873"/>
          <cell r="L873">
            <v>99.03</v>
          </cell>
        </row>
        <row r="874">
          <cell r="B874">
            <v>43104</v>
          </cell>
          <cell r="C874" t="str">
            <v>CAIXA DE PASSAGEM ELETRICA, PARA PISO, EM PVC, DIMENSOES DE 3/4" A 4"</v>
          </cell>
          <cell r="D874" t="str">
            <v>UN</v>
          </cell>
          <cell r="E874" t="str">
            <v>CR</v>
          </cell>
          <cell r="F874">
            <v>825.98</v>
          </cell>
          <cell r="G874">
            <v>793.81</v>
          </cell>
          <cell r="H874">
            <v>702.88</v>
          </cell>
          <cell r="I874">
            <v>655.22</v>
          </cell>
          <cell r="J874">
            <v>519.16999999999996</v>
          </cell>
          <cell r="K874"/>
          <cell r="L874">
            <v>1171.42</v>
          </cell>
        </row>
        <row r="875">
          <cell r="B875">
            <v>39771</v>
          </cell>
          <cell r="C875" t="str">
            <v>CAIXA DE PASSAGEM METALICA DE SOBREPOR COM TAMPA PARAFUSADA, DIMENSOES 20 X 20 X 10 CM</v>
          </cell>
          <cell r="D875" t="str">
            <v>UN</v>
          </cell>
          <cell r="E875" t="str">
            <v>CR</v>
          </cell>
          <cell r="F875"/>
          <cell r="G875">
            <v>42.26</v>
          </cell>
          <cell r="H875"/>
          <cell r="I875">
            <v>30.22</v>
          </cell>
          <cell r="J875">
            <v>29.86</v>
          </cell>
          <cell r="K875">
            <v>26.63</v>
          </cell>
          <cell r="L875">
            <v>29.88</v>
          </cell>
        </row>
        <row r="876">
          <cell r="B876">
            <v>39772</v>
          </cell>
          <cell r="C876" t="str">
            <v>CAIXA DE PASSAGEM METALICA DE SOBREPOR COM TAMPA PARAFUSADA, DIMENSOES 30 X 30 X 10 CM</v>
          </cell>
          <cell r="D876" t="str">
            <v>UN</v>
          </cell>
          <cell r="E876" t="str">
            <v>CR</v>
          </cell>
          <cell r="F876"/>
          <cell r="G876">
            <v>83.06</v>
          </cell>
          <cell r="H876"/>
          <cell r="I876">
            <v>59.4</v>
          </cell>
          <cell r="J876">
            <v>58.69</v>
          </cell>
          <cell r="K876">
            <v>52.34</v>
          </cell>
          <cell r="L876">
            <v>58.74</v>
          </cell>
        </row>
        <row r="877">
          <cell r="B877">
            <v>39773</v>
          </cell>
          <cell r="C877" t="str">
            <v>CAIXA DE PASSAGEM METALICA DE SOBREPOR COM TAMPA PARAFUSADA, DIMENSOES 40 X 40 X 15 CM</v>
          </cell>
          <cell r="D877" t="str">
            <v>UN</v>
          </cell>
          <cell r="E877" t="str">
            <v>CR</v>
          </cell>
          <cell r="F877"/>
          <cell r="G877">
            <v>133.51</v>
          </cell>
          <cell r="H877"/>
          <cell r="I877">
            <v>95.48</v>
          </cell>
          <cell r="J877">
            <v>94.33</v>
          </cell>
          <cell r="K877">
            <v>84.12</v>
          </cell>
          <cell r="L877">
            <v>94.41</v>
          </cell>
        </row>
        <row r="878">
          <cell r="B878">
            <v>39774</v>
          </cell>
          <cell r="C878" t="str">
            <v>CAIXA DE PASSAGEM METALICA DE SOBREPOR COM TAMPA PARAFUSADA, DIMENSOES 50 X 50 X 15 CM</v>
          </cell>
          <cell r="D878" t="str">
            <v>UN</v>
          </cell>
          <cell r="E878" t="str">
            <v>CR</v>
          </cell>
          <cell r="F878"/>
          <cell r="G878">
            <v>199.7</v>
          </cell>
          <cell r="H878"/>
          <cell r="I878">
            <v>142.82</v>
          </cell>
          <cell r="J878">
            <v>141.09</v>
          </cell>
          <cell r="K878">
            <v>125.83</v>
          </cell>
          <cell r="L878">
            <v>141.22</v>
          </cell>
        </row>
        <row r="879">
          <cell r="B879">
            <v>39775</v>
          </cell>
          <cell r="C879" t="str">
            <v>CAIXA DE PASSAGEM METALICA DE SOBREPOR COM TAMPA PARAFUSADA, DIMENSOES 60 X 60 X 20 CM</v>
          </cell>
          <cell r="D879" t="str">
            <v>UN</v>
          </cell>
          <cell r="E879" t="str">
            <v>CR</v>
          </cell>
          <cell r="F879"/>
          <cell r="G879">
            <v>266.52</v>
          </cell>
          <cell r="H879"/>
          <cell r="I879">
            <v>190.61</v>
          </cell>
          <cell r="J879">
            <v>188.31</v>
          </cell>
          <cell r="K879">
            <v>167.93</v>
          </cell>
          <cell r="L879">
            <v>188.47</v>
          </cell>
        </row>
        <row r="880">
          <cell r="B880">
            <v>39776</v>
          </cell>
          <cell r="C880" t="str">
            <v>CAIXA DE PASSAGEM METALICA DE SOBREPOR COM TAMPA PARAFUSADA, DIMENSOES 70 X 70 X 20 CM</v>
          </cell>
          <cell r="D880" t="str">
            <v>UN</v>
          </cell>
          <cell r="E880" t="str">
            <v>CR</v>
          </cell>
          <cell r="F880"/>
          <cell r="G880">
            <v>322.10000000000002</v>
          </cell>
          <cell r="H880"/>
          <cell r="I880">
            <v>230.35</v>
          </cell>
          <cell r="J880">
            <v>227.57</v>
          </cell>
          <cell r="K880">
            <v>202.95</v>
          </cell>
          <cell r="L880">
            <v>227.77</v>
          </cell>
        </row>
        <row r="881">
          <cell r="B881">
            <v>39777</v>
          </cell>
          <cell r="C881" t="str">
            <v>CAIXA DE PASSAGEM METALICA DE SOBREPOR COM TAMPA PARAFUSADA, DIMENSOES 80 X 80 X 20 CM</v>
          </cell>
          <cell r="D881" t="str">
            <v>UN</v>
          </cell>
          <cell r="E881" t="str">
            <v>CR</v>
          </cell>
          <cell r="F881"/>
          <cell r="G881">
            <v>408.25</v>
          </cell>
          <cell r="H881"/>
          <cell r="I881">
            <v>291.97000000000003</v>
          </cell>
          <cell r="J881">
            <v>288.44</v>
          </cell>
          <cell r="K881">
            <v>257.23</v>
          </cell>
          <cell r="L881">
            <v>288.69</v>
          </cell>
        </row>
        <row r="882">
          <cell r="B882">
            <v>20254</v>
          </cell>
          <cell r="C882" t="str">
            <v>CAIXA DE PASSAGEM METALICA, DE SOBREPOR, COM TAMPA APARAFUSADA, DIMENSOES 15 X 15 X *10* CM</v>
          </cell>
          <cell r="D882" t="str">
            <v>UN</v>
          </cell>
          <cell r="E882" t="str">
            <v>CR</v>
          </cell>
          <cell r="F882"/>
          <cell r="G882">
            <v>29.63</v>
          </cell>
          <cell r="H882"/>
          <cell r="I882">
            <v>21.19</v>
          </cell>
          <cell r="J882">
            <v>20.93</v>
          </cell>
          <cell r="K882">
            <v>18.670000000000002</v>
          </cell>
          <cell r="L882">
            <v>20.95</v>
          </cell>
        </row>
        <row r="883">
          <cell r="B883">
            <v>20253</v>
          </cell>
          <cell r="C883" t="str">
            <v>CAIXA DE PASSAGEM METALICA, DE SOBREPOR, COM TAMPA APARAFUSADA, DIMENSOES 35 X 35 X *12* CM</v>
          </cell>
          <cell r="D883" t="str">
            <v>UN</v>
          </cell>
          <cell r="E883" t="str">
            <v>CR</v>
          </cell>
          <cell r="F883"/>
          <cell r="G883">
            <v>97.3</v>
          </cell>
          <cell r="H883"/>
          <cell r="I883">
            <v>69.59</v>
          </cell>
          <cell r="J883">
            <v>68.75</v>
          </cell>
          <cell r="K883">
            <v>61.31</v>
          </cell>
          <cell r="L883">
            <v>68.81</v>
          </cell>
        </row>
        <row r="884">
          <cell r="B884">
            <v>1872</v>
          </cell>
          <cell r="C884" t="str">
            <v>CAIXA DE PASSAGEM, EM PVC, DE 4" X 2", PARA ELETRODUTO FLEXIVEL CORRUGADO</v>
          </cell>
          <cell r="D884" t="str">
            <v>UN</v>
          </cell>
          <cell r="E884" t="str">
            <v>CR</v>
          </cell>
          <cell r="F884">
            <v>2.1800000000000002</v>
          </cell>
          <cell r="G884">
            <v>1.85</v>
          </cell>
          <cell r="H884">
            <v>1.96</v>
          </cell>
          <cell r="I884">
            <v>3.06</v>
          </cell>
          <cell r="J884">
            <v>2.09</v>
          </cell>
          <cell r="K884">
            <v>1.78</v>
          </cell>
          <cell r="L884">
            <v>3.1</v>
          </cell>
        </row>
        <row r="885">
          <cell r="B885">
            <v>1873</v>
          </cell>
          <cell r="C885" t="str">
            <v>CAIXA DE PASSAGEM, EM PVC, DE 4" X 4", PARA ELETRODUTO FLEXIVEL CORRUGADO</v>
          </cell>
          <cell r="D885" t="str">
            <v>UN</v>
          </cell>
          <cell r="E885" t="str">
            <v>CR</v>
          </cell>
          <cell r="F885">
            <v>4.34</v>
          </cell>
          <cell r="G885">
            <v>3.68</v>
          </cell>
          <cell r="H885">
            <v>3.91</v>
          </cell>
          <cell r="I885">
            <v>6.08</v>
          </cell>
          <cell r="J885">
            <v>4.1500000000000004</v>
          </cell>
          <cell r="K885">
            <v>3.54</v>
          </cell>
          <cell r="L885">
            <v>6.17</v>
          </cell>
        </row>
        <row r="886">
          <cell r="B886">
            <v>14055</v>
          </cell>
          <cell r="C886" t="str">
            <v>CAIXA DE PASSAGEM/ LUZ / TELEFONIA, DE EMBUTIR, EM CHAPA DE ACO GALVANIZADO, DIMENSOES 120 X 120 X *12* CM (PADRAO CONCESSIONARIA LOCAL)</v>
          </cell>
          <cell r="D886" t="str">
            <v>UN</v>
          </cell>
          <cell r="E886" t="str">
            <v>CR</v>
          </cell>
          <cell r="F886"/>
          <cell r="G886">
            <v>889.18</v>
          </cell>
          <cell r="H886"/>
          <cell r="I886">
            <v>635.91</v>
          </cell>
          <cell r="J886">
            <v>628.23</v>
          </cell>
          <cell r="K886">
            <v>560.26</v>
          </cell>
          <cell r="L886">
            <v>628.78</v>
          </cell>
        </row>
        <row r="887">
          <cell r="B887">
            <v>11247</v>
          </cell>
          <cell r="C887" t="str">
            <v>CAIXA DE PASSAGEM/ LUZ / TELEFONIA, DE EMBUTIR, EM CHAPA DE ACO GALVANIZADO, DIMENSOES 150 X 150 X 15 CM (PADRAO CONCESSIONARIA LOCAL)</v>
          </cell>
          <cell r="D887" t="str">
            <v>UN</v>
          </cell>
          <cell r="E887" t="str">
            <v>CR</v>
          </cell>
          <cell r="F887"/>
          <cell r="G887">
            <v>1871.02</v>
          </cell>
          <cell r="H887"/>
          <cell r="I887">
            <v>1338.09</v>
          </cell>
          <cell r="J887">
            <v>1321.94</v>
          </cell>
          <cell r="K887">
            <v>1178.9000000000001</v>
          </cell>
          <cell r="L887">
            <v>1323.09</v>
          </cell>
        </row>
        <row r="888">
          <cell r="B888">
            <v>11250</v>
          </cell>
          <cell r="C888" t="str">
            <v>CAIXA DE PASSAGEM/ LUZ / TELEFONIA, DE EMBUTIR, EM CHAPA DE ACO GALVANIZADO, DIMENSOES 20 X 20 X *12* CM (PADRAO CONCESSIONARIA LOCAL)</v>
          </cell>
          <cell r="D888" t="str">
            <v>UN</v>
          </cell>
          <cell r="E888" t="str">
            <v>CR</v>
          </cell>
          <cell r="F888"/>
          <cell r="G888">
            <v>80.55</v>
          </cell>
          <cell r="H888"/>
          <cell r="I888">
            <v>57.61</v>
          </cell>
          <cell r="J888">
            <v>56.91</v>
          </cell>
          <cell r="K888">
            <v>50.75</v>
          </cell>
          <cell r="L888">
            <v>56.96</v>
          </cell>
        </row>
        <row r="889">
          <cell r="B889">
            <v>11249</v>
          </cell>
          <cell r="C889" t="str">
            <v>CAIXA DE PASSAGEM/ LUZ / TELEFONIA, DE EMBUTIR, EM CHAPA DE ACO GALVANIZADO, DIMENSOES 200 X 200 X 20 CM (PADRAO CONCESSIONARIA LOCAL)</v>
          </cell>
          <cell r="D889" t="str">
            <v>UN</v>
          </cell>
          <cell r="E889" t="str">
            <v>CR</v>
          </cell>
          <cell r="F889"/>
          <cell r="G889">
            <v>3654.75</v>
          </cell>
          <cell r="H889"/>
          <cell r="I889">
            <v>2613.7600000000002</v>
          </cell>
          <cell r="J889">
            <v>2582.21</v>
          </cell>
          <cell r="K889">
            <v>2302.81</v>
          </cell>
          <cell r="L889">
            <v>2584.46</v>
          </cell>
        </row>
        <row r="890">
          <cell r="B890">
            <v>11251</v>
          </cell>
          <cell r="C890" t="str">
            <v>CAIXA DE PASSAGEM/ LUZ / TELEFONIA, DE EMBUTIR, EM CHAPA DE ACO GALVANIZADO, DIMENSOES 40 X 40 X *12* CM (PADRAO CONCESSIONARIA LOCAL)</v>
          </cell>
          <cell r="D890" t="str">
            <v>UN</v>
          </cell>
          <cell r="E890" t="str">
            <v>CR</v>
          </cell>
          <cell r="F890"/>
          <cell r="G890">
            <v>178.42</v>
          </cell>
          <cell r="H890"/>
          <cell r="I890">
            <v>127.6</v>
          </cell>
          <cell r="J890">
            <v>126.06</v>
          </cell>
          <cell r="K890">
            <v>112.42</v>
          </cell>
          <cell r="L890">
            <v>126.17</v>
          </cell>
        </row>
        <row r="891">
          <cell r="B891">
            <v>11253</v>
          </cell>
          <cell r="C891" t="str">
            <v>CAIXA DE PASSAGEM/ LUZ / TELEFONIA, DE EMBUTIR, EM CHAPA DE ACO GALVANIZADO, DIMENSOES 60 X 60 X *12* CM (PADRAO CONCESSIONARIA LOCAL)</v>
          </cell>
          <cell r="D891" t="str">
            <v>UN</v>
          </cell>
          <cell r="E891" t="str">
            <v>CR</v>
          </cell>
          <cell r="F891"/>
          <cell r="G891">
            <v>295.66000000000003</v>
          </cell>
          <cell r="H891"/>
          <cell r="I891">
            <v>211.45</v>
          </cell>
          <cell r="J891">
            <v>208.89</v>
          </cell>
          <cell r="K891">
            <v>186.29</v>
          </cell>
          <cell r="L891">
            <v>209.08</v>
          </cell>
        </row>
        <row r="892">
          <cell r="B892">
            <v>11255</v>
          </cell>
          <cell r="C892" t="str">
            <v>CAIXA DE PASSAGEM/ LUZ / TELEFONIA, DE EMBUTIR, EM CHAPA DE ACO GALVANIZADO, DIMENSOES 80 X 80 X *12* CM (PADRAO CONCESSIONARIA LOCAL)</v>
          </cell>
          <cell r="D892" t="str">
            <v>UN</v>
          </cell>
          <cell r="E892" t="str">
            <v>CR</v>
          </cell>
          <cell r="F892"/>
          <cell r="G892">
            <v>442.01</v>
          </cell>
          <cell r="H892"/>
          <cell r="I892">
            <v>316.11</v>
          </cell>
          <cell r="J892">
            <v>312.3</v>
          </cell>
          <cell r="K892">
            <v>278.5</v>
          </cell>
          <cell r="L892">
            <v>312.57</v>
          </cell>
        </row>
        <row r="893">
          <cell r="B893">
            <v>11256</v>
          </cell>
          <cell r="C893" t="str">
            <v>CAIXA DE PASSAGEM/ LUZ / TELEFONIA, DE SOBREPOR, EM CHAPA DE ACO GALVANIZADO, DIMENSOES 80 X 80 X *12* CM (PADRAO CONCESSIONARIA LOCAL)</v>
          </cell>
          <cell r="D893" t="str">
            <v>UN</v>
          </cell>
          <cell r="E893" t="str">
            <v>CR</v>
          </cell>
          <cell r="F893"/>
          <cell r="G893">
            <v>553.66</v>
          </cell>
          <cell r="H893"/>
          <cell r="I893">
            <v>395.96</v>
          </cell>
          <cell r="J893">
            <v>391.18</v>
          </cell>
          <cell r="K893">
            <v>348.85</v>
          </cell>
          <cell r="L893">
            <v>391.52</v>
          </cell>
        </row>
        <row r="894">
          <cell r="B894">
            <v>39693</v>
          </cell>
          <cell r="C894" t="str">
            <v>CAIXA DE PROTECAO EXTERNA PARA MEDIDOR HOROSAZONAL, DE BAIXA TENSAO, COM MODULO, EM CHAPA DE ACO (PADRAO DA CONCESSIONARIA LOCAL)</v>
          </cell>
          <cell r="D894" t="str">
            <v>UN</v>
          </cell>
          <cell r="E894" t="str">
            <v>CR</v>
          </cell>
          <cell r="F894"/>
          <cell r="G894">
            <v>3477.28</v>
          </cell>
          <cell r="H894"/>
          <cell r="I894">
            <v>2486.84</v>
          </cell>
          <cell r="J894">
            <v>2456.8200000000002</v>
          </cell>
          <cell r="K894">
            <v>2190.9899999999998</v>
          </cell>
          <cell r="L894">
            <v>2458.9699999999998</v>
          </cell>
        </row>
        <row r="895">
          <cell r="B895">
            <v>39692</v>
          </cell>
          <cell r="C895" t="str">
            <v>CAIXA DE PROTECAO PARA TRANSFORMADOR CORRENTE, EM CHAPA DE ACO 18 USG (PADRAO DA CONCESSIONARIA LOCAL)</v>
          </cell>
          <cell r="D895" t="str">
            <v>UN</v>
          </cell>
          <cell r="E895" t="str">
            <v>CR</v>
          </cell>
          <cell r="F895"/>
          <cell r="G895">
            <v>1112.6500000000001</v>
          </cell>
          <cell r="H895"/>
          <cell r="I895">
            <v>795.73</v>
          </cell>
          <cell r="J895">
            <v>786.13</v>
          </cell>
          <cell r="K895">
            <v>701.07</v>
          </cell>
          <cell r="L895">
            <v>786.81</v>
          </cell>
        </row>
        <row r="896">
          <cell r="B896">
            <v>1062</v>
          </cell>
          <cell r="C896" t="str">
            <v>CAIXA INTERNA/EXTERNA DE MEDICAO PARA 1 MEDIDOR TRIFASICO, COM VISOR, EM CHAPA DE ACO 18 USG (PADRAO DA CONCESSIONARIA LOCAL)</v>
          </cell>
          <cell r="D896" t="str">
            <v>UN</v>
          </cell>
          <cell r="E896" t="str">
            <v>CR</v>
          </cell>
          <cell r="F896"/>
          <cell r="G896">
            <v>352.62</v>
          </cell>
          <cell r="H896"/>
          <cell r="I896">
            <v>252.18</v>
          </cell>
          <cell r="J896">
            <v>249.14</v>
          </cell>
          <cell r="K896">
            <v>222.18</v>
          </cell>
          <cell r="L896">
            <v>249.35</v>
          </cell>
        </row>
        <row r="897">
          <cell r="B897">
            <v>39686</v>
          </cell>
          <cell r="C897" t="str">
            <v>CAIXA INTERNA/EXTERNA DE MEDICAO PARA 4 MEDIDORES MONOFASICOS, COM VISOR, EM CHAPA DE ACO 18 USG (PADRAO DA CONCESSIONARIA LOCAL)</v>
          </cell>
          <cell r="D897" t="str">
            <v>UN</v>
          </cell>
          <cell r="E897" t="str">
            <v>CR</v>
          </cell>
          <cell r="F897"/>
          <cell r="G897">
            <v>570.96</v>
          </cell>
          <cell r="H897"/>
          <cell r="I897">
            <v>408.33</v>
          </cell>
          <cell r="J897">
            <v>403.4</v>
          </cell>
          <cell r="K897">
            <v>359.75</v>
          </cell>
          <cell r="L897">
            <v>403.76</v>
          </cell>
        </row>
        <row r="898">
          <cell r="B898">
            <v>43095</v>
          </cell>
          <cell r="C898" t="str">
            <v>CAIXA MODULAR PARA MEDIDOR DE ENERGIA AGRUPADA, EM POLICARBONATO / TERMOPLASTICO, COM SUPORTE PARA DISJUNTOR (PADRAO DA CONCESSIONARIA LOCAL)</v>
          </cell>
          <cell r="D898" t="str">
            <v>UN</v>
          </cell>
          <cell r="E898" t="str">
            <v>CR</v>
          </cell>
          <cell r="F898">
            <v>229.28</v>
          </cell>
          <cell r="G898">
            <v>220.35</v>
          </cell>
          <cell r="H898">
            <v>195.11</v>
          </cell>
          <cell r="I898">
            <v>181.88</v>
          </cell>
          <cell r="J898">
            <v>144.11000000000001</v>
          </cell>
          <cell r="K898"/>
          <cell r="L898">
            <v>325.17</v>
          </cell>
        </row>
        <row r="899">
          <cell r="B899">
            <v>1871</v>
          </cell>
          <cell r="C899" t="str">
            <v>CAIXA OCTOGONAL DE FUNDO MOVEL, EM PVC, DE 3" X 3", PARA ELETRODUTO FLEXIVEL CORRUGADO</v>
          </cell>
          <cell r="D899" t="str">
            <v>UN</v>
          </cell>
          <cell r="E899" t="str">
            <v>CR</v>
          </cell>
          <cell r="F899">
            <v>3.91</v>
          </cell>
          <cell r="G899">
            <v>3.31</v>
          </cell>
          <cell r="H899">
            <v>3.52</v>
          </cell>
          <cell r="I899">
            <v>5.47</v>
          </cell>
          <cell r="J899">
            <v>3.74</v>
          </cell>
          <cell r="K899">
            <v>3.19</v>
          </cell>
          <cell r="L899">
            <v>5.55</v>
          </cell>
        </row>
        <row r="900">
          <cell r="B900">
            <v>12001</v>
          </cell>
          <cell r="C900" t="str">
            <v>CAIXA OCTOGONAL DE FUNDO MOVEL, EM PVC, DE 4" X 4", PARA ELETRODUTO FLEXIVEL CORRUGADO</v>
          </cell>
          <cell r="D900" t="str">
            <v>UN</v>
          </cell>
          <cell r="E900" t="str">
            <v>CR</v>
          </cell>
          <cell r="F900">
            <v>5.65</v>
          </cell>
          <cell r="G900">
            <v>4.79</v>
          </cell>
          <cell r="H900">
            <v>5.08</v>
          </cell>
          <cell r="I900">
            <v>7.91</v>
          </cell>
          <cell r="J900">
            <v>5.4</v>
          </cell>
          <cell r="K900">
            <v>4.6100000000000003</v>
          </cell>
          <cell r="L900">
            <v>8.02</v>
          </cell>
        </row>
        <row r="901">
          <cell r="B901">
            <v>11882</v>
          </cell>
          <cell r="C901" t="str">
            <v>CAIXA PARA HIDROMETRO CONCRETO PRE MOLDADO, *0,24 M X 0,45 M X 0,30* M (L X C X A)</v>
          </cell>
          <cell r="D901" t="str">
            <v>UN</v>
          </cell>
          <cell r="E901" t="str">
            <v>CR</v>
          </cell>
          <cell r="F901"/>
          <cell r="G901">
            <v>84.57</v>
          </cell>
          <cell r="H901"/>
          <cell r="I901"/>
          <cell r="J901">
            <v>123.02</v>
          </cell>
          <cell r="K901"/>
          <cell r="L901">
            <v>133.9</v>
          </cell>
        </row>
        <row r="902">
          <cell r="B902">
            <v>1068</v>
          </cell>
          <cell r="C902" t="str">
            <v>CAIXA PARA MEDICAO COLETIVA TIPO L, PADRAO BIFASICO OU TRIFASICO, PARA ATE 4 MEDIDORES, SEM BARRAMENTO E COM PORTAS INFERIOR E SUPERIOR</v>
          </cell>
          <cell r="D902" t="str">
            <v>UN</v>
          </cell>
          <cell r="E902" t="str">
            <v>CR</v>
          </cell>
          <cell r="F902"/>
          <cell r="G902">
            <v>2325.89</v>
          </cell>
          <cell r="H902"/>
          <cell r="I902">
            <v>1663.39</v>
          </cell>
          <cell r="J902">
            <v>1643.32</v>
          </cell>
          <cell r="K902">
            <v>1465.51</v>
          </cell>
          <cell r="L902">
            <v>1644.75</v>
          </cell>
        </row>
        <row r="903">
          <cell r="B903">
            <v>39690</v>
          </cell>
          <cell r="C903" t="str">
            <v>CAIXA PARA MEDICAO COLETIVA TIPO M, PADRAO BIFASICO OU TRIFASICO, PARA ATE 8 MEDIDORES, SEM BARRAMENTO E COM PORTAS INFERIOR E SUPERIOR</v>
          </cell>
          <cell r="D903" t="str">
            <v>UN</v>
          </cell>
          <cell r="E903" t="str">
            <v>CR</v>
          </cell>
          <cell r="F903"/>
          <cell r="G903">
            <v>3902.06</v>
          </cell>
          <cell r="H903"/>
          <cell r="I903">
            <v>2790.62</v>
          </cell>
          <cell r="J903">
            <v>2756.94</v>
          </cell>
          <cell r="K903">
            <v>2458.64</v>
          </cell>
          <cell r="L903">
            <v>2759.35</v>
          </cell>
        </row>
        <row r="904">
          <cell r="B904">
            <v>39691</v>
          </cell>
          <cell r="C904" t="str">
            <v>CAIXA PARA MEDICAO COLETIVA TIPO N, PADRAO BIFASICO OU TRIFASICO, PARA ATE 12 MEDIDORES, SEM BARRAMENTO E COM PORTAS INFERIOR E SUPERIOR</v>
          </cell>
          <cell r="D904" t="str">
            <v>UN</v>
          </cell>
          <cell r="E904" t="str">
            <v>CR</v>
          </cell>
          <cell r="F904"/>
          <cell r="G904">
            <v>4907.7</v>
          </cell>
          <cell r="H904"/>
          <cell r="I904">
            <v>3509.82</v>
          </cell>
          <cell r="J904">
            <v>3467.46</v>
          </cell>
          <cell r="K904">
            <v>3092.28</v>
          </cell>
          <cell r="L904">
            <v>3470.49</v>
          </cell>
        </row>
        <row r="905">
          <cell r="B905">
            <v>39808</v>
          </cell>
          <cell r="C905" t="str">
            <v>CAIXA PARA MEDIDOR MONOFASICO, EM POLICARBONATO / TERMOPLASTICO, PARA ALOJAR 1 DISJUNTOR (PADRAO DA CONCESSIONARIA LOCAL)</v>
          </cell>
          <cell r="D905" t="str">
            <v>UN</v>
          </cell>
          <cell r="E905" t="str">
            <v>CR</v>
          </cell>
          <cell r="F905">
            <v>119.7</v>
          </cell>
          <cell r="G905">
            <v>115.04</v>
          </cell>
          <cell r="H905">
            <v>101.86</v>
          </cell>
          <cell r="I905">
            <v>94.96</v>
          </cell>
          <cell r="J905">
            <v>75.239999999999995</v>
          </cell>
          <cell r="K905"/>
          <cell r="L905">
            <v>169.77</v>
          </cell>
        </row>
        <row r="906">
          <cell r="B906">
            <v>39809</v>
          </cell>
          <cell r="C906" t="str">
            <v>CAIXA PARA MEDIDOR POLIFASICO, EM POLICARBONATO / TERMOPLASTICO, PARA ALOJAR 1 DISJUNTOR (PADRAO DA CONCESSIONARIA LOCAL)</v>
          </cell>
          <cell r="D906" t="str">
            <v>UN</v>
          </cell>
          <cell r="E906" t="str">
            <v>CR</v>
          </cell>
          <cell r="F906">
            <v>283.92</v>
          </cell>
          <cell r="G906">
            <v>272.86</v>
          </cell>
          <cell r="H906">
            <v>241.6</v>
          </cell>
          <cell r="I906">
            <v>225.22</v>
          </cell>
          <cell r="J906">
            <v>178.46</v>
          </cell>
          <cell r="K906"/>
          <cell r="L906">
            <v>402.66</v>
          </cell>
        </row>
        <row r="907">
          <cell r="B907">
            <v>43439</v>
          </cell>
          <cell r="C907" t="str">
            <v>CAIXA PRE-MOLDADA PARA BOCA DE LOBO, EM CONCRETO ARMADO, COM FCK DE 25 MPA, COM DIMENSOES 1,10 X 0,65 X 1,00 M (COMPRIMENTO X LARGURA X ALTURA)</v>
          </cell>
          <cell r="D907" t="str">
            <v>UN</v>
          </cell>
          <cell r="E907" t="str">
            <v>CR</v>
          </cell>
          <cell r="F907"/>
          <cell r="G907">
            <v>388.23</v>
          </cell>
          <cell r="H907"/>
          <cell r="I907"/>
          <cell r="J907">
            <v>564.70000000000005</v>
          </cell>
          <cell r="K907"/>
          <cell r="L907">
            <v>614.63</v>
          </cell>
        </row>
        <row r="908">
          <cell r="B908">
            <v>5103</v>
          </cell>
          <cell r="C908" t="str">
            <v>CAIXA SIFONADA PVC, 100 X 100 X 50 MM, COM GRELHA REDONDA, BRANCA</v>
          </cell>
          <cell r="D908" t="str">
            <v>UN</v>
          </cell>
          <cell r="E908" t="str">
            <v>CR</v>
          </cell>
          <cell r="F908">
            <v>25.92</v>
          </cell>
          <cell r="G908">
            <v>20.12</v>
          </cell>
          <cell r="H908">
            <v>23.59</v>
          </cell>
          <cell r="I908">
            <v>28.06</v>
          </cell>
          <cell r="J908">
            <v>20.86</v>
          </cell>
          <cell r="K908">
            <v>30.38</v>
          </cell>
          <cell r="L908">
            <v>36.049999999999997</v>
          </cell>
        </row>
        <row r="909">
          <cell r="B909">
            <v>11880</v>
          </cell>
          <cell r="C909" t="str">
            <v>CAIXA SIFONADA PVC, 250 X 230 X 75 MM, COM TAMPA CEGA QUADRADA, BRANCA</v>
          </cell>
          <cell r="D909" t="str">
            <v>UN</v>
          </cell>
          <cell r="E909" t="str">
            <v>CR</v>
          </cell>
          <cell r="F909">
            <v>109.02</v>
          </cell>
          <cell r="G909">
            <v>84.63</v>
          </cell>
          <cell r="H909">
            <v>99.24</v>
          </cell>
          <cell r="I909">
            <v>118.02</v>
          </cell>
          <cell r="J909">
            <v>87.73</v>
          </cell>
          <cell r="K909">
            <v>127.79</v>
          </cell>
          <cell r="L909">
            <v>151.62</v>
          </cell>
        </row>
        <row r="910">
          <cell r="B910">
            <v>11714</v>
          </cell>
          <cell r="C910" t="str">
            <v>CAIXA SIFONADA, PVC, 150 X *185* X 75 MM, COM GRELHA QUADRADA, BRANCA</v>
          </cell>
          <cell r="D910" t="str">
            <v>UN</v>
          </cell>
          <cell r="E910" t="str">
            <v>CR</v>
          </cell>
          <cell r="F910">
            <v>74.27</v>
          </cell>
          <cell r="G910">
            <v>57.66</v>
          </cell>
          <cell r="H910">
            <v>67.61</v>
          </cell>
          <cell r="I910">
            <v>80.400000000000006</v>
          </cell>
          <cell r="J910">
            <v>59.77</v>
          </cell>
          <cell r="K910">
            <v>87.06</v>
          </cell>
          <cell r="L910">
            <v>103.29</v>
          </cell>
        </row>
        <row r="911">
          <cell r="B911">
            <v>11712</v>
          </cell>
          <cell r="C911" t="str">
            <v>CAIXA SIFONADA, PVC, 150 X 150 X 50 MM, COM GRELHA QUADRADA, BRANCA (NBR 5688)</v>
          </cell>
          <cell r="D911" t="str">
            <v>UN</v>
          </cell>
          <cell r="E911" t="str">
            <v>C</v>
          </cell>
          <cell r="F911">
            <v>48.5</v>
          </cell>
          <cell r="G911">
            <v>37.65</v>
          </cell>
          <cell r="H911">
            <v>44.15</v>
          </cell>
          <cell r="I911">
            <v>52.5</v>
          </cell>
          <cell r="J911">
            <v>39.03</v>
          </cell>
          <cell r="K911">
            <v>56.85</v>
          </cell>
          <cell r="L911">
            <v>67.45</v>
          </cell>
        </row>
        <row r="912">
          <cell r="B912">
            <v>11717</v>
          </cell>
          <cell r="C912" t="str">
            <v>CAIXA SIFONADA, PVC, 150 X 150 X 50 MM, COM GRELHA REDONDA, BRANCA</v>
          </cell>
          <cell r="D912" t="str">
            <v>UN</v>
          </cell>
          <cell r="E912" t="str">
            <v>CR</v>
          </cell>
          <cell r="F912">
            <v>58.46</v>
          </cell>
          <cell r="G912">
            <v>45.38</v>
          </cell>
          <cell r="H912">
            <v>53.22</v>
          </cell>
          <cell r="I912">
            <v>63.29</v>
          </cell>
          <cell r="J912">
            <v>47.05</v>
          </cell>
          <cell r="K912">
            <v>68.53</v>
          </cell>
          <cell r="L912">
            <v>81.31</v>
          </cell>
        </row>
        <row r="913">
          <cell r="B913">
            <v>1106</v>
          </cell>
          <cell r="C913" t="str">
            <v>CAL HIDRATADA CH-I PARA ARGAMASSAS</v>
          </cell>
          <cell r="D913" t="str">
            <v>KG</v>
          </cell>
          <cell r="E913" t="str">
            <v>C</v>
          </cell>
          <cell r="F913">
            <v>2.25</v>
          </cell>
          <cell r="G913">
            <v>1.1000000000000001</v>
          </cell>
          <cell r="H913">
            <v>1.68</v>
          </cell>
          <cell r="I913">
            <v>1.3</v>
          </cell>
          <cell r="J913">
            <v>1.7</v>
          </cell>
          <cell r="K913">
            <v>1.3</v>
          </cell>
          <cell r="L913">
            <v>1.6</v>
          </cell>
        </row>
        <row r="914">
          <cell r="B914">
            <v>11161</v>
          </cell>
          <cell r="C914" t="str">
            <v>CAL HIDRATADA PARA PINTURA</v>
          </cell>
          <cell r="D914" t="str">
            <v>KG</v>
          </cell>
          <cell r="E914" t="str">
            <v>CR</v>
          </cell>
          <cell r="F914">
            <v>3.76</v>
          </cell>
          <cell r="G914">
            <v>1.84</v>
          </cell>
          <cell r="H914">
            <v>2.81</v>
          </cell>
          <cell r="I914">
            <v>2.17</v>
          </cell>
          <cell r="J914">
            <v>2.84</v>
          </cell>
          <cell r="K914">
            <v>2.17</v>
          </cell>
          <cell r="L914">
            <v>2.67</v>
          </cell>
        </row>
        <row r="915">
          <cell r="B915">
            <v>1107</v>
          </cell>
          <cell r="C915" t="str">
            <v>CAL VIRGEM COMUM PARA ARGAMASSAS (NBR 6453)</v>
          </cell>
          <cell r="D915" t="str">
            <v>KG</v>
          </cell>
          <cell r="E915" t="str">
            <v>CR</v>
          </cell>
          <cell r="F915">
            <v>1.91</v>
          </cell>
          <cell r="G915">
            <v>0.93</v>
          </cell>
          <cell r="H915">
            <v>1.43</v>
          </cell>
          <cell r="I915">
            <v>1.1000000000000001</v>
          </cell>
          <cell r="J915">
            <v>1.45</v>
          </cell>
          <cell r="K915">
            <v>1.1000000000000001</v>
          </cell>
          <cell r="L915">
            <v>1.36</v>
          </cell>
        </row>
        <row r="916">
          <cell r="B916">
            <v>44479</v>
          </cell>
          <cell r="C916" t="str">
            <v>CALCARIO DOLOMITICO A (POSTO PEDREIRA/FORNECEDOR, SEM FRETE)</v>
          </cell>
          <cell r="D916" t="str">
            <v>KG</v>
          </cell>
          <cell r="E916" t="str">
            <v>CR</v>
          </cell>
          <cell r="F916">
            <v>0.53</v>
          </cell>
          <cell r="G916">
            <v>0.14000000000000001</v>
          </cell>
          <cell r="H916">
            <v>0.44</v>
          </cell>
          <cell r="I916">
            <v>0.46</v>
          </cell>
          <cell r="J916">
            <v>0.17</v>
          </cell>
          <cell r="K916">
            <v>0.17</v>
          </cell>
          <cell r="L916">
            <v>0.28000000000000003</v>
          </cell>
        </row>
        <row r="917">
          <cell r="B917">
            <v>4759</v>
          </cell>
          <cell r="C917" t="str">
            <v>CALCETEIRO / RASTELEIRO (HORISTA)</v>
          </cell>
          <cell r="D917" t="str">
            <v>H</v>
          </cell>
          <cell r="E917" t="str">
            <v>CR</v>
          </cell>
          <cell r="F917">
            <v>21.17</v>
          </cell>
          <cell r="G917">
            <v>20.27</v>
          </cell>
          <cell r="H917">
            <v>19.61</v>
          </cell>
          <cell r="I917">
            <v>19.3</v>
          </cell>
          <cell r="J917">
            <v>24.34</v>
          </cell>
          <cell r="K917">
            <v>21.86</v>
          </cell>
          <cell r="L917">
            <v>20.96</v>
          </cell>
        </row>
        <row r="918">
          <cell r="B918">
            <v>41068</v>
          </cell>
          <cell r="C918" t="str">
            <v>CALCETEIRO / RASTELEIRO (MENSALISTA)</v>
          </cell>
          <cell r="D918" t="str">
            <v>MES</v>
          </cell>
          <cell r="E918" t="str">
            <v>CR</v>
          </cell>
          <cell r="F918">
            <v>3704.95</v>
          </cell>
          <cell r="G918">
            <v>3533.91</v>
          </cell>
          <cell r="H918">
            <v>3444.25</v>
          </cell>
          <cell r="I918">
            <v>3358.15</v>
          </cell>
          <cell r="J918">
            <v>4253.07</v>
          </cell>
          <cell r="K918">
            <v>3847.23</v>
          </cell>
          <cell r="L918">
            <v>3731.66</v>
          </cell>
        </row>
        <row r="919">
          <cell r="B919">
            <v>12618</v>
          </cell>
          <cell r="C919" t="str">
            <v>CALHA / PERFIL PLUVIAL DE PVC, DIAMETRO ENTRE *119 E 170* MM, COMPRIMENTO DE 3 M, PARA DRENAGEM PLUVIAL PREDIAL</v>
          </cell>
          <cell r="D919" t="str">
            <v>UN</v>
          </cell>
          <cell r="E919" t="str">
            <v>CR</v>
          </cell>
          <cell r="F919">
            <v>191.36</v>
          </cell>
          <cell r="G919">
            <v>163.68</v>
          </cell>
          <cell r="H919">
            <v>136.79</v>
          </cell>
          <cell r="I919">
            <v>142.96</v>
          </cell>
          <cell r="J919">
            <v>149.22999999999999</v>
          </cell>
          <cell r="K919">
            <v>169.73</v>
          </cell>
          <cell r="L919">
            <v>186.76</v>
          </cell>
        </row>
        <row r="920">
          <cell r="B920">
            <v>1108</v>
          </cell>
          <cell r="C920" t="str">
            <v>CALHA MOLDURA AMERICANA DE CHAPA DE ACO GALVANIZADA NUM 26, CORTE 33 CM</v>
          </cell>
          <cell r="D920" t="str">
            <v>M</v>
          </cell>
          <cell r="E920" t="str">
            <v>CR</v>
          </cell>
          <cell r="F920"/>
          <cell r="G920">
            <v>37.93</v>
          </cell>
          <cell r="H920"/>
          <cell r="I920">
            <v>27.12</v>
          </cell>
          <cell r="J920">
            <v>26.8</v>
          </cell>
          <cell r="K920">
            <v>23.9</v>
          </cell>
          <cell r="L920">
            <v>26.82</v>
          </cell>
        </row>
        <row r="921">
          <cell r="B921">
            <v>1117</v>
          </cell>
          <cell r="C921" t="str">
            <v>CALHA PARA AGUA FURTADA DE CHAPA DE ACO GALVANIZADA NUM 26, CORTE 40 CM</v>
          </cell>
          <cell r="D921" t="str">
            <v>M</v>
          </cell>
          <cell r="E921" t="str">
            <v>CR</v>
          </cell>
          <cell r="F921"/>
          <cell r="G921">
            <v>38.229999999999997</v>
          </cell>
          <cell r="H921"/>
          <cell r="I921">
            <v>27.34</v>
          </cell>
          <cell r="J921">
            <v>27.01</v>
          </cell>
          <cell r="K921">
            <v>24.09</v>
          </cell>
          <cell r="L921">
            <v>27.03</v>
          </cell>
        </row>
        <row r="922">
          <cell r="B922">
            <v>1118</v>
          </cell>
          <cell r="C922" t="str">
            <v>CALHA PARA AGUA FURTADA DE CHAPA DE ACO GALVANIZADA NUM 26, CORTE 50 CM</v>
          </cell>
          <cell r="D922" t="str">
            <v>M</v>
          </cell>
          <cell r="E922" t="str">
            <v>CR</v>
          </cell>
          <cell r="F922"/>
          <cell r="G922">
            <v>45.18</v>
          </cell>
          <cell r="H922"/>
          <cell r="I922">
            <v>32.31</v>
          </cell>
          <cell r="J922">
            <v>31.92</v>
          </cell>
          <cell r="K922">
            <v>28.47</v>
          </cell>
          <cell r="L922">
            <v>31.95</v>
          </cell>
        </row>
        <row r="923">
          <cell r="B923">
            <v>1110</v>
          </cell>
          <cell r="C923" t="str">
            <v>CALHA PLATIBANDA DE CHAPA DE ACO GALVANIZADA NUM 26, CORTE 45 CM</v>
          </cell>
          <cell r="D923" t="str">
            <v>M</v>
          </cell>
          <cell r="E923" t="str">
            <v>CR</v>
          </cell>
          <cell r="F923"/>
          <cell r="G923">
            <v>45.18</v>
          </cell>
          <cell r="H923"/>
          <cell r="I923">
            <v>32.31</v>
          </cell>
          <cell r="J923">
            <v>31.92</v>
          </cell>
          <cell r="K923">
            <v>28.47</v>
          </cell>
          <cell r="L923">
            <v>31.95</v>
          </cell>
        </row>
        <row r="924">
          <cell r="B924">
            <v>40784</v>
          </cell>
          <cell r="C924" t="str">
            <v>CALHA QUADRADA DE CHAPA DE ACO GALVANIZADA NUM 24, CORTE 100 CM</v>
          </cell>
          <cell r="D924" t="str">
            <v>M</v>
          </cell>
          <cell r="E924" t="str">
            <v>CR</v>
          </cell>
          <cell r="F924"/>
          <cell r="G924">
            <v>124.62</v>
          </cell>
          <cell r="H924"/>
          <cell r="I924">
            <v>89.12</v>
          </cell>
          <cell r="J924">
            <v>88.05</v>
          </cell>
          <cell r="K924">
            <v>78.52</v>
          </cell>
          <cell r="L924">
            <v>88.12</v>
          </cell>
        </row>
        <row r="925">
          <cell r="B925">
            <v>40782</v>
          </cell>
          <cell r="C925" t="str">
            <v>CALHA QUADRADA DE CHAPA DE ACO GALVANIZADA NUM 24, CORTE 33 CM</v>
          </cell>
          <cell r="D925" t="str">
            <v>M</v>
          </cell>
          <cell r="E925" t="str">
            <v>CR</v>
          </cell>
          <cell r="F925"/>
          <cell r="G925">
            <v>48.9</v>
          </cell>
          <cell r="H925"/>
          <cell r="I925">
            <v>34.97</v>
          </cell>
          <cell r="J925">
            <v>34.549999999999997</v>
          </cell>
          <cell r="K925">
            <v>30.81</v>
          </cell>
          <cell r="L925">
            <v>34.58</v>
          </cell>
        </row>
        <row r="926">
          <cell r="B926">
            <v>40783</v>
          </cell>
          <cell r="C926" t="str">
            <v>CALHA QUADRADA DE CHAPA DE ACO GALVANIZADA NUM 24, CORTE 50 CM</v>
          </cell>
          <cell r="D926" t="str">
            <v>M</v>
          </cell>
          <cell r="E926" t="str">
            <v>CR</v>
          </cell>
          <cell r="F926"/>
          <cell r="G926">
            <v>63.7</v>
          </cell>
          <cell r="H926"/>
          <cell r="I926">
            <v>45.56</v>
          </cell>
          <cell r="J926">
            <v>45.01</v>
          </cell>
          <cell r="K926">
            <v>40.14</v>
          </cell>
          <cell r="L926">
            <v>45.05</v>
          </cell>
        </row>
        <row r="927">
          <cell r="B927">
            <v>1109</v>
          </cell>
          <cell r="C927" t="str">
            <v>CALHA QUADRADA DE CHAPA DE ACO GALVANIZADA NUM 26, CORTE 33 CM</v>
          </cell>
          <cell r="D927" t="str">
            <v>M</v>
          </cell>
          <cell r="E927" t="str">
            <v>CR</v>
          </cell>
          <cell r="F927"/>
          <cell r="G927">
            <v>37.93</v>
          </cell>
          <cell r="H927"/>
          <cell r="I927">
            <v>27.12</v>
          </cell>
          <cell r="J927">
            <v>26.8</v>
          </cell>
          <cell r="K927">
            <v>23.9</v>
          </cell>
          <cell r="L927">
            <v>26.82</v>
          </cell>
        </row>
        <row r="928">
          <cell r="B928">
            <v>1119</v>
          </cell>
          <cell r="C928" t="str">
            <v>CALHA QUADRADA DE CHAPA DE ACO GALVANIZADA NUM 28, CORTE 25 CM</v>
          </cell>
          <cell r="D928" t="str">
            <v>M</v>
          </cell>
          <cell r="E928" t="str">
            <v>CR</v>
          </cell>
          <cell r="F928"/>
          <cell r="G928">
            <v>24.45</v>
          </cell>
          <cell r="H928"/>
          <cell r="I928">
            <v>17.48</v>
          </cell>
          <cell r="J928">
            <v>17.27</v>
          </cell>
          <cell r="K928">
            <v>15.4</v>
          </cell>
          <cell r="L928">
            <v>17.29</v>
          </cell>
        </row>
        <row r="929">
          <cell r="B929">
            <v>13115</v>
          </cell>
          <cell r="C929" t="str">
            <v>CALHA/CANALETA DE CONCRETO SIMPLES, TIPO MEIA CANA, DIAMETRO DE 20 CM, PARA AGUA PLUVIAL</v>
          </cell>
          <cell r="D929" t="str">
            <v>M</v>
          </cell>
          <cell r="E929" t="str">
            <v>CR</v>
          </cell>
          <cell r="F929">
            <v>30.4</v>
          </cell>
          <cell r="G929">
            <v>16.21</v>
          </cell>
          <cell r="H929"/>
          <cell r="I929"/>
          <cell r="J929">
            <v>26.14</v>
          </cell>
          <cell r="K929"/>
          <cell r="L929">
            <v>23.72</v>
          </cell>
        </row>
        <row r="930">
          <cell r="B930">
            <v>10541</v>
          </cell>
          <cell r="C930" t="str">
            <v>CALHA/CANALETA DE CONCRETO SIMPLES, TIPO MEIA CANA, DIAMETRO DE 30 CM, PARA AGUA PLUVIAL</v>
          </cell>
          <cell r="D930" t="str">
            <v>M</v>
          </cell>
          <cell r="E930" t="str">
            <v>CR</v>
          </cell>
          <cell r="F930">
            <v>37.15</v>
          </cell>
          <cell r="G930">
            <v>19.809999999999999</v>
          </cell>
          <cell r="H930"/>
          <cell r="I930"/>
          <cell r="J930">
            <v>31.95</v>
          </cell>
          <cell r="K930"/>
          <cell r="L930">
            <v>28.98</v>
          </cell>
        </row>
        <row r="931">
          <cell r="B931">
            <v>10542</v>
          </cell>
          <cell r="C931" t="str">
            <v>CALHA/CANALETA DE CONCRETO SIMPLES, TIPO MEIA CANA, DIAMETRO DE 40 CM, PARA AGUA PLUVIAL</v>
          </cell>
          <cell r="D931" t="str">
            <v>M</v>
          </cell>
          <cell r="E931" t="str">
            <v>CR</v>
          </cell>
          <cell r="F931">
            <v>48.58</v>
          </cell>
          <cell r="G931">
            <v>25.91</v>
          </cell>
          <cell r="H931"/>
          <cell r="I931"/>
          <cell r="J931">
            <v>41.78</v>
          </cell>
          <cell r="K931"/>
          <cell r="L931">
            <v>37.9</v>
          </cell>
        </row>
        <row r="932">
          <cell r="B932">
            <v>10543</v>
          </cell>
          <cell r="C932" t="str">
            <v>CALHA/CANALETA DE CONCRETO SIMPLES, TIPO MEIA CANA, DIAMETRO DE 50 CM, PARA AGUA PLUVIAL</v>
          </cell>
          <cell r="D932" t="str">
            <v>M</v>
          </cell>
          <cell r="E932" t="str">
            <v>CR</v>
          </cell>
          <cell r="F932">
            <v>78.83</v>
          </cell>
          <cell r="G932">
            <v>42.04</v>
          </cell>
          <cell r="H932"/>
          <cell r="I932"/>
          <cell r="J932">
            <v>67.790000000000006</v>
          </cell>
          <cell r="K932"/>
          <cell r="L932">
            <v>61.49</v>
          </cell>
        </row>
        <row r="933">
          <cell r="B933">
            <v>10544</v>
          </cell>
          <cell r="C933" t="str">
            <v>CALHA/CANALETA DE CONCRETO SIMPLES, TIPO MEIA CANA, DIAMETRO DE 60 CM, PARA AGUA PLUVIAL</v>
          </cell>
          <cell r="D933" t="str">
            <v>M</v>
          </cell>
          <cell r="E933" t="str">
            <v>CR</v>
          </cell>
          <cell r="F933">
            <v>101.95</v>
          </cell>
          <cell r="G933">
            <v>54.37</v>
          </cell>
          <cell r="H933"/>
          <cell r="I933"/>
          <cell r="J933">
            <v>87.68</v>
          </cell>
          <cell r="K933"/>
          <cell r="L933">
            <v>79.540000000000006</v>
          </cell>
        </row>
        <row r="934">
          <cell r="B934">
            <v>10545</v>
          </cell>
          <cell r="C934" t="str">
            <v>CALHA/CANALETA DE CONCRETO SIMPLES, TIPO MEIA CANA, DIAMETRO DE 80 CM, PARA AGUA PLUVIAL</v>
          </cell>
          <cell r="D934" t="str">
            <v>M</v>
          </cell>
          <cell r="E934" t="str">
            <v>CR</v>
          </cell>
          <cell r="F934">
            <v>190.54</v>
          </cell>
          <cell r="G934">
            <v>101.62</v>
          </cell>
          <cell r="H934"/>
          <cell r="I934"/>
          <cell r="J934">
            <v>163.86</v>
          </cell>
          <cell r="K934"/>
          <cell r="L934">
            <v>148.63999999999999</v>
          </cell>
        </row>
        <row r="935">
          <cell r="B935">
            <v>38365</v>
          </cell>
          <cell r="C935" t="str">
            <v>CAMADA SEPARADORA DE FILME DE POLIETILENO 20 A 25 MICRA</v>
          </cell>
          <cell r="D935" t="str">
            <v>M2</v>
          </cell>
          <cell r="E935" t="str">
            <v>CR</v>
          </cell>
          <cell r="F935"/>
          <cell r="G935">
            <v>2.46</v>
          </cell>
          <cell r="H935"/>
          <cell r="I935">
            <v>2.74</v>
          </cell>
          <cell r="J935">
            <v>2.27</v>
          </cell>
          <cell r="K935"/>
          <cell r="L935">
            <v>1.89</v>
          </cell>
        </row>
        <row r="936">
          <cell r="B936">
            <v>44056</v>
          </cell>
          <cell r="C936" t="str">
            <v>CAMINHAO TOCO, PESO BRUTO TOTAL 10700 KG, CARGA UTIL MAXIMA 7400 KG, DISTANCIA ENTRE EIXOS 4,00 M, POTENCIA 175 CV (INCLUI CABINE E CHASSI, NAO INCLUI CARROCERIA)</v>
          </cell>
          <cell r="D936" t="str">
            <v>UN</v>
          </cell>
          <cell r="E936" t="str">
            <v>CR</v>
          </cell>
          <cell r="F936"/>
          <cell r="G936"/>
          <cell r="H936"/>
          <cell r="I936"/>
          <cell r="J936">
            <v>477912.41</v>
          </cell>
          <cell r="K936"/>
          <cell r="L936"/>
        </row>
        <row r="937">
          <cell r="B937">
            <v>44057</v>
          </cell>
          <cell r="C937" t="str">
            <v>CAMINHAO TOCO, PESO BRUTO TOTAL 13200 KG, CARGA UTIL MAXIMA 9200 KG, DISTANCIA ENTRE EIXOS 3,31 M, POTENCIA 175 CV (INCLUI CABINE E CHASSI, NAO INCLUI CARROCERIA)</v>
          </cell>
          <cell r="D937" t="str">
            <v>UN</v>
          </cell>
          <cell r="E937" t="str">
            <v>C</v>
          </cell>
          <cell r="F937"/>
          <cell r="G937"/>
          <cell r="H937"/>
          <cell r="I937"/>
          <cell r="J937">
            <v>510079.62</v>
          </cell>
          <cell r="K937"/>
          <cell r="L937"/>
        </row>
        <row r="938">
          <cell r="B938">
            <v>37754</v>
          </cell>
          <cell r="C938" t="str">
            <v>CAMINHAO TOCO, PESO BRUTO TOTAL 14300 KG, CARGA UTIL MAXIMA 9480 KG, DISTANCIA ENTRE EIXOS 4,80 M, POTENCIA 185 CV (INCLUI CABINE E CHASSI, NAO INCLUI CARROCERIA)</v>
          </cell>
          <cell r="D938" t="str">
            <v>UN</v>
          </cell>
          <cell r="E938" t="str">
            <v>CR</v>
          </cell>
          <cell r="F938"/>
          <cell r="G938"/>
          <cell r="H938"/>
          <cell r="I938"/>
          <cell r="J938">
            <v>527358</v>
          </cell>
          <cell r="K938"/>
          <cell r="L938"/>
        </row>
        <row r="939">
          <cell r="B939">
            <v>44058</v>
          </cell>
          <cell r="C939" t="str">
            <v>CAMINHAO TOCO, PESO BRUTO TOTAL 16000 KG, CARGA UTIL MAXIMA 10830 KG, DISTANCIA ENTRE EIXOS 3,56 M, POTENCIA 226 CV (INCLUI CABINE E CHASSI, NAO INCLUI CARROCERIA)</v>
          </cell>
          <cell r="D939" t="str">
            <v>UN</v>
          </cell>
          <cell r="E939" t="str">
            <v>CR</v>
          </cell>
          <cell r="F939"/>
          <cell r="G939"/>
          <cell r="H939"/>
          <cell r="I939"/>
          <cell r="J939">
            <v>556032.74</v>
          </cell>
          <cell r="K939"/>
          <cell r="L939"/>
        </row>
        <row r="940">
          <cell r="B940">
            <v>37752</v>
          </cell>
          <cell r="C940" t="str">
            <v>CAMINHAO TOCO, PESO BRUTO TOTAL 16000 KG, CARGA UTIL MAXIMA 11030 KG, DISTANCIA ENTRE EIXOS 5,41 M, POTENCIA 185 CV (INCLUI CABINE E CHASSI, NAO INCLUI CARROCERIA)</v>
          </cell>
          <cell r="D940" t="str">
            <v>UN</v>
          </cell>
          <cell r="E940" t="str">
            <v>CR</v>
          </cell>
          <cell r="F940"/>
          <cell r="G940"/>
          <cell r="H940"/>
          <cell r="I940"/>
          <cell r="J940">
            <v>579009.28000000003</v>
          </cell>
          <cell r="K940"/>
          <cell r="L940"/>
        </row>
        <row r="941">
          <cell r="B941">
            <v>37758</v>
          </cell>
          <cell r="C941" t="str">
            <v>CAMINHAO TRUCADO, PESO BRUTO TOTAL 23000 KG, CARGA UTIL MAXIMA 15285 KG, DISTANCIA ENTRE EIXOS 4,80 M, POTENCIA 326 CV (INCLUI CABINE E CHASSI, NAO INCLUI CARROCERIA)</v>
          </cell>
          <cell r="D941" t="str">
            <v>UN</v>
          </cell>
          <cell r="E941" t="str">
            <v>CR</v>
          </cell>
          <cell r="F941"/>
          <cell r="G941"/>
          <cell r="H941"/>
          <cell r="I941"/>
          <cell r="J941">
            <v>729735.51</v>
          </cell>
          <cell r="K941"/>
          <cell r="L941"/>
        </row>
        <row r="942">
          <cell r="B942">
            <v>44060</v>
          </cell>
          <cell r="C942" t="str">
            <v>CAMINHAO TRUCADO, PESO BRUTO TOTAL 23000 KG, CARGA UTIL MAXIMA 15460 KG, DISTANCIA ENTRE EIXOS 4,80 M, POTENCIA 286 CV (INCLUI CABINE E CHASSI, NAO INCLUI CARROCERIA)</v>
          </cell>
          <cell r="D942" t="str">
            <v>UN</v>
          </cell>
          <cell r="E942" t="str">
            <v>CR</v>
          </cell>
          <cell r="F942"/>
          <cell r="G942"/>
          <cell r="H942"/>
          <cell r="I942"/>
          <cell r="J942">
            <v>705839.91</v>
          </cell>
          <cell r="K942"/>
          <cell r="L942"/>
        </row>
        <row r="943">
          <cell r="B943">
            <v>44061</v>
          </cell>
          <cell r="C943" t="str">
            <v>CAMINHAO TRUCADO, PESO BRUTO TOTAL 23000 KG, CARGA UTIL MAXIMA 16540 KG, DISTANCIA ENTRE EIXOS 4,80 M, POTENCIA 256 CV (INCLUI CABINE E CHASSI, NAO INCLUI CARROCERIA)</v>
          </cell>
          <cell r="D943" t="str">
            <v>UN</v>
          </cell>
          <cell r="E943" t="str">
            <v>CR</v>
          </cell>
          <cell r="F943"/>
          <cell r="G943"/>
          <cell r="H943"/>
          <cell r="I943"/>
          <cell r="J943">
            <v>692053.99</v>
          </cell>
          <cell r="K943"/>
          <cell r="L943"/>
        </row>
        <row r="944">
          <cell r="B944">
            <v>1159</v>
          </cell>
          <cell r="C944" t="str">
            <v>CAMINHONETE COM MOTOR A DIESEL, POTENCIA *160* CV, CABINE DUPLA, 4X4</v>
          </cell>
          <cell r="D944" t="str">
            <v>UN</v>
          </cell>
          <cell r="E944" t="str">
            <v>C</v>
          </cell>
          <cell r="F944">
            <v>290543.33</v>
          </cell>
          <cell r="G944">
            <v>290543.33</v>
          </cell>
          <cell r="H944">
            <v>290543.33</v>
          </cell>
          <cell r="I944">
            <v>290543.33</v>
          </cell>
          <cell r="J944">
            <v>290543.33</v>
          </cell>
          <cell r="K944">
            <v>290543.33</v>
          </cell>
          <cell r="L944">
            <v>290543.33</v>
          </cell>
        </row>
        <row r="945">
          <cell r="B945">
            <v>12114</v>
          </cell>
          <cell r="C945" t="str">
            <v>CAMPAINHA ALTA POTENCIA 110V / 220V, DIAMETRO 150 MM</v>
          </cell>
          <cell r="D945" t="str">
            <v>UN</v>
          </cell>
          <cell r="E945" t="str">
            <v>CR</v>
          </cell>
          <cell r="F945">
            <v>191.7</v>
          </cell>
          <cell r="G945">
            <v>191.7</v>
          </cell>
          <cell r="H945">
            <v>145.99</v>
          </cell>
          <cell r="I945">
            <v>170.47</v>
          </cell>
          <cell r="J945">
            <v>96.73</v>
          </cell>
          <cell r="K945">
            <v>165.16</v>
          </cell>
          <cell r="L945">
            <v>204.97</v>
          </cell>
        </row>
        <row r="946">
          <cell r="B946">
            <v>38106</v>
          </cell>
          <cell r="C946" t="str">
            <v>CAMPAINHA CIGARRA 127 V / 220 V (APENAS MODULO)</v>
          </cell>
          <cell r="D946" t="str">
            <v>UN</v>
          </cell>
          <cell r="E946" t="str">
            <v>CR</v>
          </cell>
          <cell r="F946">
            <v>26.05</v>
          </cell>
          <cell r="G946">
            <v>26.05</v>
          </cell>
          <cell r="H946">
            <v>19.84</v>
          </cell>
          <cell r="I946">
            <v>23.16</v>
          </cell>
          <cell r="J946">
            <v>13.14</v>
          </cell>
          <cell r="K946">
            <v>22.44</v>
          </cell>
          <cell r="L946">
            <v>27.85</v>
          </cell>
        </row>
        <row r="947">
          <cell r="B947">
            <v>38085</v>
          </cell>
          <cell r="C947" t="str">
            <v>CAMPAINHA CIGARRA 127 V / 220 V, CONJUNTO MONTADO PARA EMBUTIR 4" X 2" (PLACA + SUPORTE + MODULO)</v>
          </cell>
          <cell r="D947" t="str">
            <v>UN</v>
          </cell>
          <cell r="E947" t="str">
            <v>CR</v>
          </cell>
          <cell r="F947">
            <v>30.77</v>
          </cell>
          <cell r="G947">
            <v>30.77</v>
          </cell>
          <cell r="H947">
            <v>23.43</v>
          </cell>
          <cell r="I947">
            <v>27.36</v>
          </cell>
          <cell r="J947">
            <v>15.53</v>
          </cell>
          <cell r="K947">
            <v>26.51</v>
          </cell>
          <cell r="L947">
            <v>32.9</v>
          </cell>
        </row>
        <row r="948">
          <cell r="B948">
            <v>659</v>
          </cell>
          <cell r="C948" t="str">
            <v>CANALETA DE CONCRETO 14 X 19 X 19 CM (CLASSE C - NBR 6136)</v>
          </cell>
          <cell r="D948" t="str">
            <v>UN</v>
          </cell>
          <cell r="E948" t="str">
            <v>CR</v>
          </cell>
          <cell r="F948">
            <v>4.41</v>
          </cell>
          <cell r="G948">
            <v>2.4900000000000002</v>
          </cell>
          <cell r="H948">
            <v>3.33</v>
          </cell>
          <cell r="I948">
            <v>3.23</v>
          </cell>
          <cell r="J948">
            <v>2.4</v>
          </cell>
          <cell r="K948">
            <v>3.05</v>
          </cell>
          <cell r="L948">
            <v>3.42</v>
          </cell>
        </row>
        <row r="949">
          <cell r="B949">
            <v>660</v>
          </cell>
          <cell r="C949" t="str">
            <v>CANALETA DE CONCRETO 19 X 19 X 19 CM (CLASSE C - NBR 6136)</v>
          </cell>
          <cell r="D949" t="str">
            <v>UN</v>
          </cell>
          <cell r="E949" t="str">
            <v>CR</v>
          </cell>
          <cell r="F949">
            <v>5.28</v>
          </cell>
          <cell r="G949">
            <v>2.99</v>
          </cell>
          <cell r="H949">
            <v>3.99</v>
          </cell>
          <cell r="I949">
            <v>3.88</v>
          </cell>
          <cell r="J949">
            <v>2.88</v>
          </cell>
          <cell r="K949">
            <v>3.65</v>
          </cell>
          <cell r="L949">
            <v>4.0999999999999996</v>
          </cell>
        </row>
        <row r="950">
          <cell r="B950">
            <v>658</v>
          </cell>
          <cell r="C950" t="str">
            <v>CANALETA DE CONCRETO 9 X 19 X 19 CM (CLASSE C - NBR 6136)</v>
          </cell>
          <cell r="D950" t="str">
            <v>UN</v>
          </cell>
          <cell r="E950" t="str">
            <v>CR</v>
          </cell>
          <cell r="F950">
            <v>2.98</v>
          </cell>
          <cell r="G950">
            <v>1.68</v>
          </cell>
          <cell r="H950">
            <v>2.25</v>
          </cell>
          <cell r="I950">
            <v>2.19</v>
          </cell>
          <cell r="J950">
            <v>1.62</v>
          </cell>
          <cell r="K950">
            <v>2.06</v>
          </cell>
          <cell r="L950">
            <v>2.31</v>
          </cell>
        </row>
        <row r="951">
          <cell r="B951">
            <v>38599</v>
          </cell>
          <cell r="C951" t="str">
            <v>CANALETA DE CONCRETO ESTRUTURAL 14 X 19 X 29 CM, FBK 14 MPA (NBR 6136)</v>
          </cell>
          <cell r="D951" t="str">
            <v>UN</v>
          </cell>
          <cell r="E951" t="str">
            <v>CR</v>
          </cell>
          <cell r="F951">
            <v>9.18</v>
          </cell>
          <cell r="G951">
            <v>5.19</v>
          </cell>
          <cell r="H951">
            <v>6.93</v>
          </cell>
          <cell r="I951">
            <v>6.73</v>
          </cell>
          <cell r="J951">
            <v>5</v>
          </cell>
          <cell r="K951">
            <v>6.35</v>
          </cell>
          <cell r="L951">
            <v>7.12</v>
          </cell>
        </row>
        <row r="952">
          <cell r="B952">
            <v>38596</v>
          </cell>
          <cell r="C952" t="str">
            <v>CANALETA DE CONCRETO ESTRUTURAL 14 X 19 X 29 CM, FBK 4,5 MPA (NBR 6136)</v>
          </cell>
          <cell r="D952" t="str">
            <v>UN</v>
          </cell>
          <cell r="E952" t="str">
            <v>CR</v>
          </cell>
          <cell r="F952">
            <v>7.62</v>
          </cell>
          <cell r="G952">
            <v>4.3099999999999996</v>
          </cell>
          <cell r="H952">
            <v>5.75</v>
          </cell>
          <cell r="I952">
            <v>5.59</v>
          </cell>
          <cell r="J952">
            <v>4.1500000000000004</v>
          </cell>
          <cell r="K952">
            <v>5.27</v>
          </cell>
          <cell r="L952">
            <v>5.91</v>
          </cell>
        </row>
        <row r="953">
          <cell r="B953">
            <v>38600</v>
          </cell>
          <cell r="C953" t="str">
            <v>CANALETA DE CONCRETO ESTRUTURAL 14 X 19 X 39 CM, FBK 14 MPA (NBR 6136)</v>
          </cell>
          <cell r="D953" t="str">
            <v>UN</v>
          </cell>
          <cell r="E953" t="str">
            <v>CR</v>
          </cell>
          <cell r="F953">
            <v>9.73</v>
          </cell>
          <cell r="G953">
            <v>5.51</v>
          </cell>
          <cell r="H953">
            <v>7.34</v>
          </cell>
          <cell r="I953">
            <v>7.14</v>
          </cell>
          <cell r="J953">
            <v>5.3</v>
          </cell>
          <cell r="K953">
            <v>6.73</v>
          </cell>
          <cell r="L953">
            <v>7.55</v>
          </cell>
        </row>
        <row r="954">
          <cell r="B954">
            <v>38597</v>
          </cell>
          <cell r="C954" t="str">
            <v>CANALETA DE CONCRETO ESTRUTURAL 14 X 19 X 39 CM, FBK 4,5 MPA (NBR 6136)</v>
          </cell>
          <cell r="D954" t="str">
            <v>UN</v>
          </cell>
          <cell r="E954" t="str">
            <v>CR</v>
          </cell>
          <cell r="F954">
            <v>7.67</v>
          </cell>
          <cell r="G954">
            <v>4.34</v>
          </cell>
          <cell r="H954">
            <v>5.79</v>
          </cell>
          <cell r="I954">
            <v>5.63</v>
          </cell>
          <cell r="J954">
            <v>4.18</v>
          </cell>
          <cell r="K954">
            <v>5.3</v>
          </cell>
          <cell r="L954">
            <v>5.95</v>
          </cell>
        </row>
        <row r="955">
          <cell r="B955">
            <v>38548</v>
          </cell>
          <cell r="C955" t="str">
            <v>CANALETA ESTRUTURAL CERAMICA DE 14 X 19 X 19 CM (L X A X C) E 6,0 MPA</v>
          </cell>
          <cell r="D955" t="str">
            <v>UN</v>
          </cell>
          <cell r="E955" t="str">
            <v>CR</v>
          </cell>
          <cell r="F955">
            <v>2.4700000000000002</v>
          </cell>
          <cell r="G955">
            <v>2.2000000000000002</v>
          </cell>
          <cell r="H955">
            <v>2.02</v>
          </cell>
          <cell r="I955">
            <v>2.4900000000000002</v>
          </cell>
          <cell r="J955">
            <v>2.08</v>
          </cell>
          <cell r="K955">
            <v>1.91</v>
          </cell>
          <cell r="L955">
            <v>2.4700000000000002</v>
          </cell>
        </row>
        <row r="956">
          <cell r="B956">
            <v>34649</v>
          </cell>
          <cell r="C956" t="str">
            <v>CANALETA ESTRUTURAL CERAMICA DE 14 X 19 X 29 CM (L X A X C) E 6,0 MPA</v>
          </cell>
          <cell r="D956" t="str">
            <v>UN</v>
          </cell>
          <cell r="E956" t="str">
            <v>CR</v>
          </cell>
          <cell r="F956">
            <v>3.62</v>
          </cell>
          <cell r="G956">
            <v>3.22</v>
          </cell>
          <cell r="H956">
            <v>2.96</v>
          </cell>
          <cell r="I956">
            <v>3.65</v>
          </cell>
          <cell r="J956">
            <v>3.06</v>
          </cell>
          <cell r="K956">
            <v>2.79</v>
          </cell>
          <cell r="L956">
            <v>3.62</v>
          </cell>
        </row>
        <row r="957">
          <cell r="B957">
            <v>34655</v>
          </cell>
          <cell r="C957" t="str">
            <v>CANALETA ESTRUTURAL CERAMICA DE 14 X 19 X 39 CM (L X A X C) E 6,0 MPA</v>
          </cell>
          <cell r="D957" t="str">
            <v>UN</v>
          </cell>
          <cell r="E957" t="str">
            <v>CR</v>
          </cell>
          <cell r="F957">
            <v>5.32</v>
          </cell>
          <cell r="G957">
            <v>4.74</v>
          </cell>
          <cell r="H957">
            <v>4.3499999999999996</v>
          </cell>
          <cell r="I957">
            <v>5.36</v>
          </cell>
          <cell r="J957">
            <v>4.49</v>
          </cell>
          <cell r="K957">
            <v>4.1100000000000003</v>
          </cell>
          <cell r="L957">
            <v>5.32</v>
          </cell>
        </row>
        <row r="958">
          <cell r="B958">
            <v>40607</v>
          </cell>
          <cell r="C958" t="str">
            <v>CANOPLA ACABAMENTO CROMADO PARA INSTALACAO DE SPRINKLER, SOB FORRO, 15 MM</v>
          </cell>
          <cell r="D958" t="str">
            <v>UN</v>
          </cell>
          <cell r="E958" t="str">
            <v>CR</v>
          </cell>
          <cell r="F958"/>
          <cell r="G958">
            <v>7.84</v>
          </cell>
          <cell r="H958"/>
          <cell r="I958"/>
          <cell r="J958">
            <v>5.86</v>
          </cell>
          <cell r="K958">
            <v>8.99</v>
          </cell>
          <cell r="L958">
            <v>5.72</v>
          </cell>
        </row>
        <row r="959">
          <cell r="B959">
            <v>567</v>
          </cell>
          <cell r="C959" t="str">
            <v>CANTONEIRA (ABAS IGUAIS) EM ACO CARBONO, 25,4 MM X 3,17 MM (L X E), 1,27KG/M</v>
          </cell>
          <cell r="D959" t="str">
            <v>M</v>
          </cell>
          <cell r="E959" t="str">
            <v>CR</v>
          </cell>
          <cell r="F959">
            <v>15.97</v>
          </cell>
          <cell r="G959">
            <v>15.09</v>
          </cell>
          <cell r="H959">
            <v>13.34</v>
          </cell>
          <cell r="I959">
            <v>12.07</v>
          </cell>
          <cell r="J959">
            <v>11.63</v>
          </cell>
          <cell r="K959">
            <v>12.35</v>
          </cell>
          <cell r="L959">
            <v>13.3</v>
          </cell>
        </row>
        <row r="960">
          <cell r="B960">
            <v>574</v>
          </cell>
          <cell r="C960" t="str">
            <v>CANTONEIRA (ABAS IGUAIS) EM ACO CARBONO, 38,1 MM X 3,17 MM (L X E), 3,48 KG/M</v>
          </cell>
          <cell r="D960" t="str">
            <v>M</v>
          </cell>
          <cell r="E960" t="str">
            <v>CR</v>
          </cell>
          <cell r="F960">
            <v>41.98</v>
          </cell>
          <cell r="G960">
            <v>39.67</v>
          </cell>
          <cell r="H960">
            <v>35.07</v>
          </cell>
          <cell r="I960">
            <v>31.74</v>
          </cell>
          <cell r="J960">
            <v>30.57</v>
          </cell>
          <cell r="K960">
            <v>32.47</v>
          </cell>
          <cell r="L960">
            <v>34.97</v>
          </cell>
        </row>
        <row r="961">
          <cell r="B961">
            <v>568</v>
          </cell>
          <cell r="C961" t="str">
            <v>CANTONEIRA (ABAS IGUAIS) EM ACO CARBONO, 50,8 MM X 9,53 MM (L X E), 6,99 KG/M</v>
          </cell>
          <cell r="D961" t="str">
            <v>M</v>
          </cell>
          <cell r="E961" t="str">
            <v>CR</v>
          </cell>
          <cell r="F961">
            <v>88.45</v>
          </cell>
          <cell r="G961">
            <v>83.6</v>
          </cell>
          <cell r="H961">
            <v>73.900000000000006</v>
          </cell>
          <cell r="I961">
            <v>66.88</v>
          </cell>
          <cell r="J961">
            <v>64.42</v>
          </cell>
          <cell r="K961">
            <v>68.42</v>
          </cell>
          <cell r="L961">
            <v>73.69</v>
          </cell>
        </row>
        <row r="962">
          <cell r="B962">
            <v>4777</v>
          </cell>
          <cell r="C962" t="str">
            <v>CANTONEIRA ACO ABAS IGUAIS (QUALQUER BITOLA), ESPESSURA ENTRE 1/8" E 1/4"</v>
          </cell>
          <cell r="D962" t="str">
            <v>KG</v>
          </cell>
          <cell r="E962" t="str">
            <v>CR</v>
          </cell>
          <cell r="F962"/>
          <cell r="G962"/>
          <cell r="H962"/>
          <cell r="I962"/>
          <cell r="J962">
            <v>9.4700000000000006</v>
          </cell>
          <cell r="K962"/>
          <cell r="L962"/>
        </row>
        <row r="963">
          <cell r="B963">
            <v>592</v>
          </cell>
          <cell r="C963" t="str">
            <v>CANTONEIRA EM ALUMINIO, ABAS IGUAIS, LARGURA DE 25,40 MM (1"), ESPESSURA DE 3,17 MM (1/8") E PESO LINEAR DE APROXIMADAMENTE 0,408 KG/M</v>
          </cell>
          <cell r="D963" t="str">
            <v>KG</v>
          </cell>
          <cell r="E963" t="str">
            <v>C</v>
          </cell>
          <cell r="F963"/>
          <cell r="G963"/>
          <cell r="H963"/>
          <cell r="I963"/>
          <cell r="J963">
            <v>68.569999999999993</v>
          </cell>
          <cell r="K963"/>
          <cell r="L963"/>
        </row>
        <row r="964">
          <cell r="B964">
            <v>586</v>
          </cell>
          <cell r="C964" t="str">
            <v>CANTONEIRA EM ALUMINIO, ABAS IGUAIS, LARGURA DE 25,40 MM (1"), ESPESSURA DE 4,76 MM (3/16") E PESO LINEAR DE APROXIMADAMENTE 0,593 KG/M</v>
          </cell>
          <cell r="D964" t="str">
            <v>M</v>
          </cell>
          <cell r="E964" t="str">
            <v>CR</v>
          </cell>
          <cell r="F964"/>
          <cell r="G964"/>
          <cell r="H964"/>
          <cell r="I964"/>
          <cell r="J964">
            <v>40.31</v>
          </cell>
          <cell r="K964"/>
          <cell r="L964"/>
        </row>
        <row r="965">
          <cell r="B965">
            <v>588</v>
          </cell>
          <cell r="C965" t="str">
            <v>CANTONEIRA EM ALUMINIO, ABAS IGUAIS, LARGURA DE 31,75 MM (1 1/4"), ESPESSURA DE 4,76 MM (3/16") E PESO LINEAR DE APROXIMADAMENTE 0,755 KG/M</v>
          </cell>
          <cell r="D965" t="str">
            <v>M</v>
          </cell>
          <cell r="E965" t="str">
            <v>CR</v>
          </cell>
          <cell r="F965"/>
          <cell r="G965"/>
          <cell r="H965"/>
          <cell r="I965"/>
          <cell r="J965">
            <v>63.77</v>
          </cell>
          <cell r="K965"/>
          <cell r="L965"/>
        </row>
        <row r="966">
          <cell r="B966">
            <v>591</v>
          </cell>
          <cell r="C966" t="str">
            <v>CANTONEIRA EM ALUMINIO, ABAS IGUAIS, LARGURA DE 38,10 MM (1 1/2"), ESPESSURA DE 4,76 MM (3/16") E PESO LINEAR DE APROXIMADAMENTE 0,915 KG/M</v>
          </cell>
          <cell r="D966" t="str">
            <v>KG</v>
          </cell>
          <cell r="E966" t="str">
            <v>CR</v>
          </cell>
          <cell r="F966"/>
          <cell r="G966"/>
          <cell r="H966"/>
          <cell r="I966"/>
          <cell r="J966">
            <v>63.99</v>
          </cell>
          <cell r="K966"/>
          <cell r="L966"/>
        </row>
        <row r="967">
          <cell r="B967">
            <v>584</v>
          </cell>
          <cell r="C967" t="str">
            <v>CANTONEIRA EM ALUMINIO, ABAS IGUAIS, LARGURA DE 50,80 MM (2"), ESPESSURA DE 3,17 MM (1/8") E PESO LINEAR DE APROXIMADAMENTE 0,842 KG/M</v>
          </cell>
          <cell r="D967" t="str">
            <v>M</v>
          </cell>
          <cell r="E967" t="str">
            <v>CR</v>
          </cell>
          <cell r="F967"/>
          <cell r="G967"/>
          <cell r="H967"/>
          <cell r="I967"/>
          <cell r="J967">
            <v>68.11</v>
          </cell>
          <cell r="K967"/>
          <cell r="L967"/>
        </row>
        <row r="968">
          <cell r="B968">
            <v>589</v>
          </cell>
          <cell r="C968" t="str">
            <v>CANTONEIRA EM ALUMINIO, ABAS IGUAIS, LARGURA DE 50,80 MM (2"), ESPESSURA DE 6,35 MM (1/4") E PESO LINEAR DE APROXIMADAMENTE 1,630 KG/M</v>
          </cell>
          <cell r="D968" t="str">
            <v>M</v>
          </cell>
          <cell r="E968" t="str">
            <v>CR</v>
          </cell>
          <cell r="F968"/>
          <cell r="G968"/>
          <cell r="H968"/>
          <cell r="I968"/>
          <cell r="J968">
            <v>107.79</v>
          </cell>
          <cell r="K968"/>
          <cell r="L968"/>
        </row>
        <row r="969">
          <cell r="B969">
            <v>1165</v>
          </cell>
          <cell r="C969" t="str">
            <v>CAP OU TAMPAO DE FERRO GALVANIZADO, COM ROSCA BSP, DE 1 1/2"</v>
          </cell>
          <cell r="D969" t="str">
            <v>UN</v>
          </cell>
          <cell r="E969" t="str">
            <v>CR</v>
          </cell>
          <cell r="F969">
            <v>19.899999999999999</v>
          </cell>
          <cell r="G969"/>
          <cell r="H969"/>
          <cell r="I969"/>
          <cell r="J969">
            <v>17.260000000000002</v>
          </cell>
          <cell r="K969"/>
          <cell r="L969"/>
        </row>
        <row r="970">
          <cell r="B970">
            <v>1164</v>
          </cell>
          <cell r="C970" t="str">
            <v>CAP OU TAMPAO DE FERRO GALVANIZADO, COM ROSCA BSP, DE 1 1/4"</v>
          </cell>
          <cell r="D970" t="str">
            <v>UN</v>
          </cell>
          <cell r="E970" t="str">
            <v>CR</v>
          </cell>
          <cell r="F970">
            <v>16.12</v>
          </cell>
          <cell r="G970"/>
          <cell r="H970"/>
          <cell r="I970"/>
          <cell r="J970">
            <v>13.97</v>
          </cell>
          <cell r="K970"/>
          <cell r="L970"/>
        </row>
        <row r="971">
          <cell r="B971">
            <v>1170</v>
          </cell>
          <cell r="C971" t="str">
            <v>CAP OU TAMPAO DE FERRO GALVANIZADO, COM ROSCA BSP, DE 1"</v>
          </cell>
          <cell r="D971" t="str">
            <v>UN</v>
          </cell>
          <cell r="E971" t="str">
            <v>CR</v>
          </cell>
          <cell r="F971">
            <v>10.56</v>
          </cell>
          <cell r="G971"/>
          <cell r="H971"/>
          <cell r="I971"/>
          <cell r="J971">
            <v>9.16</v>
          </cell>
          <cell r="K971"/>
          <cell r="L971"/>
        </row>
        <row r="972">
          <cell r="B972">
            <v>1162</v>
          </cell>
          <cell r="C972" t="str">
            <v>CAP OU TAMPAO DE FERRO GALVANIZADO, COM ROSCA BSP, DE 1/2"</v>
          </cell>
          <cell r="D972" t="str">
            <v>UN</v>
          </cell>
          <cell r="E972" t="str">
            <v>CR</v>
          </cell>
          <cell r="F972">
            <v>5.6</v>
          </cell>
          <cell r="G972"/>
          <cell r="H972"/>
          <cell r="I972"/>
          <cell r="J972">
            <v>4.8600000000000003</v>
          </cell>
          <cell r="K972"/>
          <cell r="L972"/>
        </row>
        <row r="973">
          <cell r="B973">
            <v>12395</v>
          </cell>
          <cell r="C973" t="str">
            <v>CAP OU TAMPAO DE FERRO GALVANIZADO, COM ROSCA BSP, DE 1/4"</v>
          </cell>
          <cell r="D973" t="str">
            <v>UN</v>
          </cell>
          <cell r="E973" t="str">
            <v>CR</v>
          </cell>
          <cell r="F973">
            <v>5.44</v>
          </cell>
          <cell r="G973"/>
          <cell r="H973"/>
          <cell r="I973"/>
          <cell r="J973">
            <v>4.72</v>
          </cell>
          <cell r="K973"/>
          <cell r="L973"/>
        </row>
        <row r="974">
          <cell r="B974">
            <v>1169</v>
          </cell>
          <cell r="C974" t="str">
            <v>CAP OU TAMPAO DE FERRO GALVANIZADO, COM ROSCA BSP, DE 2 1/2"</v>
          </cell>
          <cell r="D974" t="str">
            <v>UN</v>
          </cell>
          <cell r="E974" t="str">
            <v>CR</v>
          </cell>
          <cell r="F974">
            <v>51.86</v>
          </cell>
          <cell r="G974"/>
          <cell r="H974"/>
          <cell r="I974"/>
          <cell r="J974">
            <v>44.96</v>
          </cell>
          <cell r="K974"/>
          <cell r="L974"/>
        </row>
        <row r="975">
          <cell r="B975">
            <v>1166</v>
          </cell>
          <cell r="C975" t="str">
            <v>CAP OU TAMPAO DE FERRO GALVANIZADO, COM ROSCA BSP, DE 2"</v>
          </cell>
          <cell r="D975" t="str">
            <v>UN</v>
          </cell>
          <cell r="E975" t="str">
            <v>CR</v>
          </cell>
          <cell r="F975">
            <v>28.75</v>
          </cell>
          <cell r="G975"/>
          <cell r="H975"/>
          <cell r="I975"/>
          <cell r="J975">
            <v>24.93</v>
          </cell>
          <cell r="K975"/>
          <cell r="L975"/>
        </row>
        <row r="976">
          <cell r="B976">
            <v>1168</v>
          </cell>
          <cell r="C976" t="str">
            <v>CAP OU TAMPAO DE FERRO GALVANIZADO, COM ROSCA BSP, DE 3"</v>
          </cell>
          <cell r="D976" t="str">
            <v>UN</v>
          </cell>
          <cell r="E976" t="str">
            <v>CR</v>
          </cell>
          <cell r="F976">
            <v>73.92</v>
          </cell>
          <cell r="G976"/>
          <cell r="H976"/>
          <cell r="I976"/>
          <cell r="J976">
            <v>64.09</v>
          </cell>
          <cell r="K976"/>
          <cell r="L976"/>
        </row>
        <row r="977">
          <cell r="B977">
            <v>1163</v>
          </cell>
          <cell r="C977" t="str">
            <v>CAP OU TAMPAO DE FERRO GALVANIZADO, COM ROSCA BSP, DE 3/4"</v>
          </cell>
          <cell r="D977" t="str">
            <v>UN</v>
          </cell>
          <cell r="E977" t="str">
            <v>CR</v>
          </cell>
          <cell r="F977">
            <v>7.24</v>
          </cell>
          <cell r="G977"/>
          <cell r="H977"/>
          <cell r="I977"/>
          <cell r="J977">
            <v>6.28</v>
          </cell>
          <cell r="K977"/>
          <cell r="L977"/>
        </row>
        <row r="978">
          <cell r="B978">
            <v>12396</v>
          </cell>
          <cell r="C978" t="str">
            <v>CAP OU TAMPAO DE FERRO GALVANIZADO, COM ROSCA BSP, DE 3/8"</v>
          </cell>
          <cell r="D978" t="str">
            <v>UN</v>
          </cell>
          <cell r="E978" t="str">
            <v>CR</v>
          </cell>
          <cell r="F978">
            <v>5.44</v>
          </cell>
          <cell r="G978"/>
          <cell r="H978"/>
          <cell r="I978"/>
          <cell r="J978">
            <v>4.72</v>
          </cell>
          <cell r="K978"/>
          <cell r="L978"/>
        </row>
        <row r="979">
          <cell r="B979">
            <v>1167</v>
          </cell>
          <cell r="C979" t="str">
            <v>CAP OU TAMPAO DE FERRO GALVANIZADO, COM ROSCA BSP, DE 4"</v>
          </cell>
          <cell r="D979" t="str">
            <v>UN</v>
          </cell>
          <cell r="E979" t="str">
            <v>CR</v>
          </cell>
          <cell r="F979">
            <v>123.65</v>
          </cell>
          <cell r="G979"/>
          <cell r="H979"/>
          <cell r="I979"/>
          <cell r="J979">
            <v>107.21</v>
          </cell>
          <cell r="K979"/>
          <cell r="L979"/>
        </row>
        <row r="980">
          <cell r="B980">
            <v>36331</v>
          </cell>
          <cell r="C980" t="str">
            <v>CAP PPR DN 20 MM, PARA AGUA QUENTE PREDIAL</v>
          </cell>
          <cell r="D980" t="str">
            <v>UN</v>
          </cell>
          <cell r="E980" t="str">
            <v>CR</v>
          </cell>
          <cell r="F980"/>
          <cell r="G980"/>
          <cell r="H980"/>
          <cell r="I980"/>
          <cell r="J980"/>
          <cell r="K980">
            <v>2.4500000000000002</v>
          </cell>
          <cell r="L980">
            <v>2.93</v>
          </cell>
        </row>
        <row r="981">
          <cell r="B981">
            <v>36346</v>
          </cell>
          <cell r="C981" t="str">
            <v>CAP PPR DN 25 MM, PARA AGUA QUENTE PREDIAL</v>
          </cell>
          <cell r="D981" t="str">
            <v>UN</v>
          </cell>
          <cell r="E981" t="str">
            <v>CR</v>
          </cell>
          <cell r="F981"/>
          <cell r="G981"/>
          <cell r="H981"/>
          <cell r="I981"/>
          <cell r="J981"/>
          <cell r="K981">
            <v>3.67</v>
          </cell>
          <cell r="L981">
            <v>4.38</v>
          </cell>
        </row>
        <row r="982">
          <cell r="B982">
            <v>1202</v>
          </cell>
          <cell r="C982" t="str">
            <v>CAP PVC, ROSCAVEL, 1", PARA AGUA FRIA PREDIAL</v>
          </cell>
          <cell r="D982" t="str">
            <v>UN</v>
          </cell>
          <cell r="E982" t="str">
            <v>CR</v>
          </cell>
          <cell r="F982">
            <v>5.78</v>
          </cell>
          <cell r="G982">
            <v>4.99</v>
          </cell>
          <cell r="H982">
            <v>4.58</v>
          </cell>
          <cell r="I982">
            <v>4.78</v>
          </cell>
          <cell r="J982">
            <v>4.4800000000000004</v>
          </cell>
          <cell r="K982">
            <v>5.88</v>
          </cell>
          <cell r="L982">
            <v>5.63</v>
          </cell>
        </row>
        <row r="983">
          <cell r="B983">
            <v>1197</v>
          </cell>
          <cell r="C983" t="str">
            <v>CAP PVC, ROSCAVEL, 1/2", PARA AGUA FRIA PREDIAL</v>
          </cell>
          <cell r="D983" t="str">
            <v>UN</v>
          </cell>
          <cell r="E983" t="str">
            <v>CR</v>
          </cell>
          <cell r="F983">
            <v>2.04</v>
          </cell>
          <cell r="G983">
            <v>1.76</v>
          </cell>
          <cell r="H983">
            <v>1.62</v>
          </cell>
          <cell r="I983">
            <v>1.68</v>
          </cell>
          <cell r="J983">
            <v>1.58</v>
          </cell>
          <cell r="K983">
            <v>2.0699999999999998</v>
          </cell>
          <cell r="L983">
            <v>1.98</v>
          </cell>
        </row>
        <row r="984">
          <cell r="B984">
            <v>1198</v>
          </cell>
          <cell r="C984" t="str">
            <v>CAP PVC, ROSCAVEL, 3/4", PARA AGUA FRIA PREDIAL</v>
          </cell>
          <cell r="D984" t="str">
            <v>UN</v>
          </cell>
          <cell r="E984" t="str">
            <v>CR</v>
          </cell>
          <cell r="F984">
            <v>2.67</v>
          </cell>
          <cell r="G984">
            <v>2.2999999999999998</v>
          </cell>
          <cell r="H984">
            <v>2.12</v>
          </cell>
          <cell r="I984">
            <v>2.2000000000000002</v>
          </cell>
          <cell r="J984">
            <v>2.0699999999999998</v>
          </cell>
          <cell r="K984">
            <v>2.71</v>
          </cell>
          <cell r="L984">
            <v>2.6</v>
          </cell>
        </row>
        <row r="985">
          <cell r="B985">
            <v>20088</v>
          </cell>
          <cell r="C985" t="str">
            <v>CAP PVC, SERIE R, DN 100 MM, PARA ESGOTO PREDIAL</v>
          </cell>
          <cell r="D985" t="str">
            <v>UN</v>
          </cell>
          <cell r="E985" t="str">
            <v>CR</v>
          </cell>
          <cell r="F985">
            <v>14.72</v>
          </cell>
          <cell r="G985">
            <v>12.59</v>
          </cell>
          <cell r="H985">
            <v>10.52</v>
          </cell>
          <cell r="I985">
            <v>11</v>
          </cell>
          <cell r="J985">
            <v>11.48</v>
          </cell>
          <cell r="K985">
            <v>13.06</v>
          </cell>
          <cell r="L985">
            <v>14.37</v>
          </cell>
        </row>
        <row r="986">
          <cell r="B986">
            <v>20089</v>
          </cell>
          <cell r="C986" t="str">
            <v>CAP PVC, SERIE R, DN 150 MM, PARA ESGOTO PREDIAL</v>
          </cell>
          <cell r="D986" t="str">
            <v>UN</v>
          </cell>
          <cell r="E986" t="str">
            <v>CR</v>
          </cell>
          <cell r="F986">
            <v>72.180000000000007</v>
          </cell>
          <cell r="G986">
            <v>61.74</v>
          </cell>
          <cell r="H986">
            <v>51.6</v>
          </cell>
          <cell r="I986">
            <v>53.92</v>
          </cell>
          <cell r="J986">
            <v>56.29</v>
          </cell>
          <cell r="K986">
            <v>64.02</v>
          </cell>
          <cell r="L986">
            <v>70.44</v>
          </cell>
        </row>
        <row r="987">
          <cell r="B987">
            <v>20087</v>
          </cell>
          <cell r="C987" t="str">
            <v>CAP PVC, SERIE R, DN 75 MM, PARA ESGOTO PREDIAL</v>
          </cell>
          <cell r="D987" t="str">
            <v>UN</v>
          </cell>
          <cell r="E987" t="str">
            <v>CR</v>
          </cell>
          <cell r="F987">
            <v>12.18</v>
          </cell>
          <cell r="G987">
            <v>10.42</v>
          </cell>
          <cell r="H987">
            <v>8.7100000000000009</v>
          </cell>
          <cell r="I987">
            <v>9.1</v>
          </cell>
          <cell r="J987">
            <v>9.5</v>
          </cell>
          <cell r="K987">
            <v>10.8</v>
          </cell>
          <cell r="L987">
            <v>11.89</v>
          </cell>
        </row>
        <row r="988">
          <cell r="B988">
            <v>1191</v>
          </cell>
          <cell r="C988" t="str">
            <v>CAP PVC, SOLDAVEL, 20 MM, PARA AGUA FRIA PREDIAL</v>
          </cell>
          <cell r="D988" t="str">
            <v>UN</v>
          </cell>
          <cell r="E988" t="str">
            <v>CR</v>
          </cell>
          <cell r="F988">
            <v>1.45</v>
          </cell>
          <cell r="G988">
            <v>1.25</v>
          </cell>
          <cell r="H988">
            <v>1.1499999999999999</v>
          </cell>
          <cell r="I988">
            <v>1.2</v>
          </cell>
          <cell r="J988">
            <v>1.1200000000000001</v>
          </cell>
          <cell r="K988">
            <v>1.48</v>
          </cell>
          <cell r="L988">
            <v>1.41</v>
          </cell>
        </row>
        <row r="989">
          <cell r="B989">
            <v>1185</v>
          </cell>
          <cell r="C989" t="str">
            <v>CAP PVC, SOLDAVEL, 25 MM, PARA AGUA FRIA PREDIAL</v>
          </cell>
          <cell r="D989" t="str">
            <v>UN</v>
          </cell>
          <cell r="E989" t="str">
            <v>CR</v>
          </cell>
          <cell r="F989">
            <v>1.45</v>
          </cell>
          <cell r="G989">
            <v>1.25</v>
          </cell>
          <cell r="H989">
            <v>1.1499999999999999</v>
          </cell>
          <cell r="I989">
            <v>1.2</v>
          </cell>
          <cell r="J989">
            <v>1.1200000000000001</v>
          </cell>
          <cell r="K989">
            <v>1.48</v>
          </cell>
          <cell r="L989">
            <v>1.41</v>
          </cell>
        </row>
        <row r="990">
          <cell r="B990">
            <v>1189</v>
          </cell>
          <cell r="C990" t="str">
            <v>CAP PVC, SOLDAVEL, 32 MM, PARA AGUA FRIA PREDIAL</v>
          </cell>
          <cell r="D990" t="str">
            <v>UN</v>
          </cell>
          <cell r="E990" t="str">
            <v>CR</v>
          </cell>
          <cell r="F990">
            <v>2.38</v>
          </cell>
          <cell r="G990">
            <v>2.0499999999999998</v>
          </cell>
          <cell r="H990">
            <v>1.88</v>
          </cell>
          <cell r="I990">
            <v>1.96</v>
          </cell>
          <cell r="J990">
            <v>1.84</v>
          </cell>
          <cell r="K990">
            <v>2.42</v>
          </cell>
          <cell r="L990">
            <v>2.31</v>
          </cell>
        </row>
        <row r="991">
          <cell r="B991">
            <v>1193</v>
          </cell>
          <cell r="C991" t="str">
            <v>CAP PVC, SOLDAVEL, 40 MM, PARA AGUA FRIA PREDIAL</v>
          </cell>
          <cell r="D991" t="str">
            <v>UN</v>
          </cell>
          <cell r="E991" t="str">
            <v>CR</v>
          </cell>
          <cell r="F991">
            <v>4.57</v>
          </cell>
          <cell r="G991">
            <v>3.94</v>
          </cell>
          <cell r="H991">
            <v>3.62</v>
          </cell>
          <cell r="I991">
            <v>3.77</v>
          </cell>
          <cell r="J991">
            <v>3.54</v>
          </cell>
          <cell r="K991">
            <v>4.6399999999999997</v>
          </cell>
          <cell r="L991">
            <v>4.45</v>
          </cell>
        </row>
        <row r="992">
          <cell r="B992">
            <v>1194</v>
          </cell>
          <cell r="C992" t="str">
            <v>CAP PVC, SOLDAVEL, 50 MM, PARA AGUA FRIA PREDIAL</v>
          </cell>
          <cell r="D992" t="str">
            <v>UN</v>
          </cell>
          <cell r="E992" t="str">
            <v>CR</v>
          </cell>
          <cell r="F992">
            <v>8.25</v>
          </cell>
          <cell r="G992">
            <v>7.12</v>
          </cell>
          <cell r="H992">
            <v>6.54</v>
          </cell>
          <cell r="I992">
            <v>6.82</v>
          </cell>
          <cell r="J992">
            <v>6.39</v>
          </cell>
          <cell r="K992">
            <v>8.39</v>
          </cell>
          <cell r="L992">
            <v>8.0299999999999994</v>
          </cell>
        </row>
        <row r="993">
          <cell r="B993">
            <v>1195</v>
          </cell>
          <cell r="C993" t="str">
            <v>CAP PVC, SOLDAVEL, 60 MM, PARA AGUA FRIA PREDIAL</v>
          </cell>
          <cell r="D993" t="str">
            <v>UN</v>
          </cell>
          <cell r="E993" t="str">
            <v>CR</v>
          </cell>
          <cell r="F993">
            <v>13.89</v>
          </cell>
          <cell r="G993">
            <v>11.99</v>
          </cell>
          <cell r="H993">
            <v>11.01</v>
          </cell>
          <cell r="I993">
            <v>11.47</v>
          </cell>
          <cell r="J993">
            <v>10.75</v>
          </cell>
          <cell r="K993">
            <v>14.12</v>
          </cell>
          <cell r="L993">
            <v>13.51</v>
          </cell>
        </row>
        <row r="994">
          <cell r="B994">
            <v>1204</v>
          </cell>
          <cell r="C994" t="str">
            <v>CAP PVC, SOLDAVEL, 75 MM, PARA AGUA FRIA PREDIAL</v>
          </cell>
          <cell r="D994" t="str">
            <v>UN</v>
          </cell>
          <cell r="E994" t="str">
            <v>CR</v>
          </cell>
          <cell r="F994">
            <v>24.29</v>
          </cell>
          <cell r="G994">
            <v>20.97</v>
          </cell>
          <cell r="H994">
            <v>19.260000000000002</v>
          </cell>
          <cell r="I994">
            <v>20.07</v>
          </cell>
          <cell r="J994">
            <v>18.809999999999999</v>
          </cell>
          <cell r="K994">
            <v>24.7</v>
          </cell>
          <cell r="L994">
            <v>23.64</v>
          </cell>
        </row>
        <row r="995">
          <cell r="B995">
            <v>1200</v>
          </cell>
          <cell r="C995" t="str">
            <v>CAP PVC, SOLDAVEL, DN 100 MM, SERIE NORMAL, PARA ESGOTO PREDIAL</v>
          </cell>
          <cell r="D995" t="str">
            <v>UN</v>
          </cell>
          <cell r="E995" t="str">
            <v>CR</v>
          </cell>
          <cell r="F995">
            <v>11.06</v>
          </cell>
          <cell r="G995">
            <v>9.4600000000000009</v>
          </cell>
          <cell r="H995">
            <v>7.91</v>
          </cell>
          <cell r="I995">
            <v>8.26</v>
          </cell>
          <cell r="J995">
            <v>8.6300000000000008</v>
          </cell>
          <cell r="K995">
            <v>9.81</v>
          </cell>
          <cell r="L995">
            <v>10.8</v>
          </cell>
        </row>
        <row r="996">
          <cell r="B996">
            <v>12909</v>
          </cell>
          <cell r="C996" t="str">
            <v>CAP PVC, SOLDAVEL, DN 50 MM, SERIE NORMAL, PARA ESGOTO PREDIAL</v>
          </cell>
          <cell r="D996" t="str">
            <v>UN</v>
          </cell>
          <cell r="E996" t="str">
            <v>CR</v>
          </cell>
          <cell r="F996">
            <v>5.13</v>
          </cell>
          <cell r="G996">
            <v>4.3899999999999997</v>
          </cell>
          <cell r="H996">
            <v>3.67</v>
          </cell>
          <cell r="I996">
            <v>3.83</v>
          </cell>
          <cell r="J996">
            <v>4</v>
          </cell>
          <cell r="K996">
            <v>4.55</v>
          </cell>
          <cell r="L996">
            <v>5.01</v>
          </cell>
        </row>
        <row r="997">
          <cell r="B997">
            <v>12910</v>
          </cell>
          <cell r="C997" t="str">
            <v>CAP PVC, SOLDAVEL, DN 75 MM, SERIE NORMAL, PARA ESGOTO PREDIAL</v>
          </cell>
          <cell r="D997" t="str">
            <v>UN</v>
          </cell>
          <cell r="E997" t="str">
            <v>CR</v>
          </cell>
          <cell r="F997">
            <v>9.2200000000000006</v>
          </cell>
          <cell r="G997">
            <v>7.89</v>
          </cell>
          <cell r="H997">
            <v>6.59</v>
          </cell>
          <cell r="I997">
            <v>6.89</v>
          </cell>
          <cell r="J997">
            <v>7.19</v>
          </cell>
          <cell r="K997">
            <v>8.18</v>
          </cell>
          <cell r="L997">
            <v>9</v>
          </cell>
        </row>
        <row r="998">
          <cell r="B998">
            <v>1207</v>
          </cell>
          <cell r="C998" t="str">
            <v>CAP, PVC PBA, JE, DN 100 / DE 110 MM, PARA REDE DE AGUA (NBR 10351)</v>
          </cell>
          <cell r="D998" t="str">
            <v>UN</v>
          </cell>
          <cell r="E998" t="str">
            <v>CR</v>
          </cell>
          <cell r="F998">
            <v>35.24</v>
          </cell>
          <cell r="G998">
            <v>31.76</v>
          </cell>
          <cell r="H998"/>
          <cell r="I998">
            <v>32.25</v>
          </cell>
          <cell r="J998">
            <v>24.97</v>
          </cell>
          <cell r="K998"/>
          <cell r="L998"/>
        </row>
        <row r="999">
          <cell r="B999">
            <v>1206</v>
          </cell>
          <cell r="C999" t="str">
            <v>CAP, PVC PBA, JE, DN 50 / DE 60 MM, PARA REDE DE AGUA (NBR 10351)</v>
          </cell>
          <cell r="D999" t="str">
            <v>UN</v>
          </cell>
          <cell r="E999" t="str">
            <v>CR</v>
          </cell>
          <cell r="F999">
            <v>8.83</v>
          </cell>
          <cell r="G999">
            <v>7.96</v>
          </cell>
          <cell r="H999"/>
          <cell r="I999">
            <v>8.08</v>
          </cell>
          <cell r="J999">
            <v>6.26</v>
          </cell>
          <cell r="K999"/>
          <cell r="L999"/>
        </row>
        <row r="1000">
          <cell r="B1000">
            <v>1183</v>
          </cell>
          <cell r="C1000" t="str">
            <v>CAP, PVC PBA, JE, DN 75 / DE 85 MM, PARA REDE DE AGUA (NBR 10351)</v>
          </cell>
          <cell r="D1000" t="str">
            <v>UN</v>
          </cell>
          <cell r="E1000" t="str">
            <v>CR</v>
          </cell>
          <cell r="F1000">
            <v>23.01</v>
          </cell>
          <cell r="G1000">
            <v>20.74</v>
          </cell>
          <cell r="H1000"/>
          <cell r="I1000">
            <v>21.06</v>
          </cell>
          <cell r="J1000">
            <v>16.309999999999999</v>
          </cell>
          <cell r="K1000"/>
          <cell r="L1000"/>
        </row>
        <row r="1001">
          <cell r="B1001">
            <v>42685</v>
          </cell>
          <cell r="C1001" t="str">
            <v>CAP, PVC, JE, OCRE, DN 150 MM (CONEXAO PARA TUBO COLETOR DE ESGOTO)</v>
          </cell>
          <cell r="D1001" t="str">
            <v>UN</v>
          </cell>
          <cell r="E1001" t="str">
            <v>CR</v>
          </cell>
          <cell r="F1001">
            <v>74.8</v>
          </cell>
          <cell r="G1001">
            <v>63.98</v>
          </cell>
          <cell r="H1001">
            <v>53.47</v>
          </cell>
          <cell r="I1001">
            <v>55.88</v>
          </cell>
          <cell r="J1001">
            <v>58.33</v>
          </cell>
          <cell r="K1001">
            <v>66.34</v>
          </cell>
          <cell r="L1001">
            <v>73</v>
          </cell>
        </row>
        <row r="1002">
          <cell r="B1002">
            <v>42686</v>
          </cell>
          <cell r="C1002" t="str">
            <v>CAP, PVC, JE, OCRE, DN 200 MM (CONEXAO PARA TUBO COLETOR DE ESGOTO)</v>
          </cell>
          <cell r="D1002" t="str">
            <v>UN</v>
          </cell>
          <cell r="E1002" t="str">
            <v>CR</v>
          </cell>
          <cell r="F1002">
            <v>82.38</v>
          </cell>
          <cell r="G1002">
            <v>70.47</v>
          </cell>
          <cell r="H1002">
            <v>58.89</v>
          </cell>
          <cell r="I1002">
            <v>61.54</v>
          </cell>
          <cell r="J1002">
            <v>64.25</v>
          </cell>
          <cell r="K1002">
            <v>73.069999999999993</v>
          </cell>
          <cell r="L1002">
            <v>80.400000000000006</v>
          </cell>
        </row>
        <row r="1003">
          <cell r="B1003">
            <v>12894</v>
          </cell>
          <cell r="C1003" t="str">
            <v>CAPA PARA CHUVA EM PVC COM FORRO DE POLIESTER, COM CAPUZ (AMARELA OU AZUL)</v>
          </cell>
          <cell r="D1003" t="str">
            <v>UN</v>
          </cell>
          <cell r="E1003" t="str">
            <v>CR</v>
          </cell>
          <cell r="F1003">
            <v>24.1</v>
          </cell>
          <cell r="G1003">
            <v>22.34</v>
          </cell>
          <cell r="H1003">
            <v>22.71</v>
          </cell>
          <cell r="I1003">
            <v>26.81</v>
          </cell>
          <cell r="J1003">
            <v>21.89</v>
          </cell>
          <cell r="K1003">
            <v>23.62</v>
          </cell>
          <cell r="L1003">
            <v>20.34</v>
          </cell>
        </row>
        <row r="1004">
          <cell r="B1004">
            <v>12895</v>
          </cell>
          <cell r="C1004" t="str">
            <v>CAPACETE DE SEGURANCA ABA FRONTAL COM SUSPENSAO DE POLIETILENO, SEM JUGULAR (CLASSE B)</v>
          </cell>
          <cell r="D1004" t="str">
            <v>UN</v>
          </cell>
          <cell r="E1004" t="str">
            <v>C</v>
          </cell>
          <cell r="F1004">
            <v>16.18</v>
          </cell>
          <cell r="G1004">
            <v>15</v>
          </cell>
          <cell r="H1004">
            <v>15.25</v>
          </cell>
          <cell r="I1004">
            <v>18</v>
          </cell>
          <cell r="J1004">
            <v>14.7</v>
          </cell>
          <cell r="K1004">
            <v>15.86</v>
          </cell>
          <cell r="L1004">
            <v>13.66</v>
          </cell>
        </row>
        <row r="1005">
          <cell r="B1005">
            <v>1631</v>
          </cell>
          <cell r="C1005" t="str">
            <v>CAPACITOR TRIFASICO, POTENCIA 2,5 KVAR, TENSAO 220 V, FORNECIDO COM CAPA PROTETORA, RESISTOR INTERNO A UNIDADE CAPACITIVA</v>
          </cell>
          <cell r="D1005" t="str">
            <v>UN</v>
          </cell>
          <cell r="E1005" t="str">
            <v>CR</v>
          </cell>
          <cell r="F1005"/>
          <cell r="G1005">
            <v>208.51</v>
          </cell>
          <cell r="H1005"/>
          <cell r="I1005"/>
          <cell r="J1005">
            <v>99.35</v>
          </cell>
          <cell r="K1005"/>
          <cell r="L1005">
            <v>198.7</v>
          </cell>
        </row>
        <row r="1006">
          <cell r="B1006">
            <v>1633</v>
          </cell>
          <cell r="C1006" t="str">
            <v>CAPACITOR TRIFASICO, POTENCIA 5 KVAR, TENSAO 220 V, FORNECIDO COM CAPA PROTETORA, RESISTOR INTERNO A UNIDADE CAPACITIVA</v>
          </cell>
          <cell r="D1006" t="str">
            <v>UN</v>
          </cell>
          <cell r="E1006" t="str">
            <v>CR</v>
          </cell>
          <cell r="F1006"/>
          <cell r="G1006">
            <v>354.27</v>
          </cell>
          <cell r="H1006"/>
          <cell r="I1006"/>
          <cell r="J1006">
            <v>168.8</v>
          </cell>
          <cell r="K1006"/>
          <cell r="L1006">
            <v>337.6</v>
          </cell>
        </row>
        <row r="1007">
          <cell r="B1007">
            <v>10818</v>
          </cell>
          <cell r="C1007" t="str">
            <v>CAPIM BRAQUIARIA DECUMBENS/ BRAQUIARINHA, VC *70*% MINIMO</v>
          </cell>
          <cell r="D1007" t="str">
            <v>KG</v>
          </cell>
          <cell r="E1007" t="str">
            <v>CR</v>
          </cell>
          <cell r="F1007">
            <v>82.14</v>
          </cell>
          <cell r="G1007">
            <v>57.5</v>
          </cell>
          <cell r="H1007">
            <v>65.709999999999994</v>
          </cell>
          <cell r="I1007"/>
          <cell r="J1007">
            <v>45.83</v>
          </cell>
          <cell r="K1007">
            <v>42.71</v>
          </cell>
          <cell r="L1007">
            <v>52.57</v>
          </cell>
        </row>
        <row r="1008">
          <cell r="B1008">
            <v>41410</v>
          </cell>
          <cell r="C1008" t="str">
            <v>CAPTOR FRANKLIN (4 PONTAS), EM LATAO CROMADO, H = 300 MM, DUAS DESCIDAS</v>
          </cell>
          <cell r="D1008" t="str">
            <v>UN</v>
          </cell>
          <cell r="E1008" t="str">
            <v>CR</v>
          </cell>
          <cell r="F1008">
            <v>75.31</v>
          </cell>
          <cell r="G1008"/>
          <cell r="H1008">
            <v>100.94</v>
          </cell>
          <cell r="I1008">
            <v>74.7</v>
          </cell>
          <cell r="J1008">
            <v>82.09</v>
          </cell>
          <cell r="K1008"/>
          <cell r="L1008">
            <v>60.27</v>
          </cell>
        </row>
        <row r="1009">
          <cell r="B1009">
            <v>41411</v>
          </cell>
          <cell r="C1009" t="str">
            <v>CAPTOR FRANKLIN (4 PONTAS), EM LATAO CROMADO, H = 300 MM, UMA DESCIDA</v>
          </cell>
          <cell r="D1009" t="str">
            <v>UN</v>
          </cell>
          <cell r="E1009" t="str">
            <v>CR</v>
          </cell>
          <cell r="F1009">
            <v>68.27</v>
          </cell>
          <cell r="G1009"/>
          <cell r="H1009">
            <v>91.51</v>
          </cell>
          <cell r="I1009">
            <v>67.72</v>
          </cell>
          <cell r="J1009">
            <v>74.42</v>
          </cell>
          <cell r="K1009"/>
          <cell r="L1009">
            <v>54.64</v>
          </cell>
        </row>
        <row r="1010">
          <cell r="B1010">
            <v>41412</v>
          </cell>
          <cell r="C1010" t="str">
            <v>CAPTOR FRANKLIN (4 PONTAS), EM LATAO CROMADO, H = 350 MM, DUAS DESCIDAS</v>
          </cell>
          <cell r="D1010" t="str">
            <v>UN</v>
          </cell>
          <cell r="E1010" t="str">
            <v>CR</v>
          </cell>
          <cell r="F1010">
            <v>132.05000000000001</v>
          </cell>
          <cell r="G1010"/>
          <cell r="H1010">
            <v>177</v>
          </cell>
          <cell r="I1010">
            <v>130.99</v>
          </cell>
          <cell r="J1010">
            <v>143.94999999999999</v>
          </cell>
          <cell r="K1010"/>
          <cell r="L1010">
            <v>105.69</v>
          </cell>
        </row>
        <row r="1011">
          <cell r="B1011">
            <v>41413</v>
          </cell>
          <cell r="C1011" t="str">
            <v>CAPTOR FRANKLIN (4 PONTAS), EM LATAO CROMADO, H=350 MM, UMA DESCIDA</v>
          </cell>
          <cell r="D1011" t="str">
            <v>UN</v>
          </cell>
          <cell r="E1011" t="str">
            <v>CR</v>
          </cell>
          <cell r="F1011">
            <v>118.82</v>
          </cell>
          <cell r="G1011"/>
          <cell r="H1011">
            <v>159.27000000000001</v>
          </cell>
          <cell r="I1011">
            <v>117.87</v>
          </cell>
          <cell r="J1011">
            <v>129.53</v>
          </cell>
          <cell r="K1011"/>
          <cell r="L1011">
            <v>95.1</v>
          </cell>
        </row>
        <row r="1012">
          <cell r="B1012">
            <v>39359</v>
          </cell>
          <cell r="C1012" t="str">
            <v>CARENAGEM /TAMPA, EM PLASTICO, COR BRANCA, UTILIZADO EM KIT CHASSI METALICO PARA INSTAL. HIDRAULICA DE CUBA SIMPLES SEM MAQUINA DE LAVAR ROUPA, *355* X *670* MM (L X H) (COM FUROS E DEMAIS ENCAIXES)</v>
          </cell>
          <cell r="D1012" t="str">
            <v>UN</v>
          </cell>
          <cell r="E1012" t="str">
            <v>CR</v>
          </cell>
          <cell r="F1012"/>
          <cell r="G1012"/>
          <cell r="H1012"/>
          <cell r="I1012"/>
          <cell r="J1012"/>
          <cell r="K1012"/>
          <cell r="L1012"/>
        </row>
        <row r="1013">
          <cell r="B1013">
            <v>39360</v>
          </cell>
          <cell r="C1013" t="str">
            <v>CARENAGEM /TAMPA, EM PLASTICO, COR BRANCA, UTILIZADO EM KIT CHASSI METALICO PARA INSTAL. HIDRAULICA DE TANQUE COM MAQUINA DE LAVAR ROUPA, *360* X *470* MM (L X H) (COM FUROS E DEMAIS ENCAIXES)</v>
          </cell>
          <cell r="D1013" t="str">
            <v>UN</v>
          </cell>
          <cell r="E1013" t="str">
            <v>CR</v>
          </cell>
          <cell r="F1013"/>
          <cell r="G1013"/>
          <cell r="H1013"/>
          <cell r="I1013"/>
          <cell r="J1013"/>
          <cell r="K1013"/>
          <cell r="L1013"/>
        </row>
        <row r="1014">
          <cell r="B1014">
            <v>10710</v>
          </cell>
          <cell r="C1014" t="str">
            <v>CARPETE DE NYLON EM MANTA PARA TRAFEGO COMERCIAL PESADO, E = 6 A 7 MM (INSTALADO)</v>
          </cell>
          <cell r="D1014" t="str">
            <v>M2</v>
          </cell>
          <cell r="E1014" t="str">
            <v>C</v>
          </cell>
          <cell r="F1014"/>
          <cell r="G1014"/>
          <cell r="H1014"/>
          <cell r="I1014"/>
          <cell r="J1014"/>
          <cell r="K1014"/>
          <cell r="L1014"/>
        </row>
        <row r="1015">
          <cell r="B1015">
            <v>10709</v>
          </cell>
          <cell r="C1015" t="str">
            <v>CARPETE DE NYLON EM MANTA PARA TRAFEGO COMERCIAL PESADO, E = 9 A 10 MM (INSTALADO)</v>
          </cell>
          <cell r="D1015" t="str">
            <v>M2</v>
          </cell>
          <cell r="E1015" t="str">
            <v>CR</v>
          </cell>
          <cell r="F1015"/>
          <cell r="G1015"/>
          <cell r="H1015"/>
          <cell r="I1015"/>
          <cell r="J1015"/>
          <cell r="K1015"/>
          <cell r="L1015"/>
        </row>
        <row r="1016">
          <cell r="B1016">
            <v>39636</v>
          </cell>
          <cell r="C1016" t="str">
            <v>CARPETE DE NYLON EM PLACAS 50 X 50 CM PARA TRAFEGO COMERCIAL PESADO, E = 6,5 MM (INSTALADO)</v>
          </cell>
          <cell r="D1016" t="str">
            <v>M2</v>
          </cell>
          <cell r="E1016" t="str">
            <v>CR</v>
          </cell>
          <cell r="F1016"/>
          <cell r="G1016"/>
          <cell r="H1016"/>
          <cell r="I1016"/>
          <cell r="J1016"/>
          <cell r="K1016"/>
          <cell r="L1016"/>
        </row>
        <row r="1017">
          <cell r="B1017">
            <v>10708</v>
          </cell>
          <cell r="C1017" t="str">
            <v>CARPETE DE POLIESTER EM MANTA PARA TRAFEGO COMERCIAL PESADO, E = 4 A 5 MM (INSTALADO)</v>
          </cell>
          <cell r="D1017" t="str">
            <v>M2</v>
          </cell>
          <cell r="E1017" t="str">
            <v>CR</v>
          </cell>
          <cell r="F1017"/>
          <cell r="G1017"/>
          <cell r="H1017"/>
          <cell r="I1017"/>
          <cell r="J1017"/>
          <cell r="K1017"/>
          <cell r="L1017"/>
        </row>
        <row r="1018">
          <cell r="B1018">
            <v>39635</v>
          </cell>
          <cell r="C1018" t="str">
            <v>CARPETE DE POLIPROPILENO EM MANTA PARA TRAFEGO COMERCIAL MEDIO, E = 5 A 6 MM (INSTALADO)</v>
          </cell>
          <cell r="D1018" t="str">
            <v>M2</v>
          </cell>
          <cell r="E1018" t="str">
            <v>CR</v>
          </cell>
          <cell r="F1018"/>
          <cell r="G1018"/>
          <cell r="H1018"/>
          <cell r="I1018"/>
          <cell r="J1018"/>
          <cell r="K1018"/>
          <cell r="L1018"/>
        </row>
        <row r="1019">
          <cell r="B1019">
            <v>6117</v>
          </cell>
          <cell r="C1019" t="str">
            <v>CARPINTEIRO AUXILIAR (HORISTA)</v>
          </cell>
          <cell r="D1019" t="str">
            <v>H</v>
          </cell>
          <cell r="E1019" t="str">
            <v>CR</v>
          </cell>
          <cell r="F1019">
            <v>17.829999999999998</v>
          </cell>
          <cell r="G1019">
            <v>17.05</v>
          </cell>
          <cell r="H1019">
            <v>17.47</v>
          </cell>
          <cell r="I1019">
            <v>18.05</v>
          </cell>
          <cell r="J1019">
            <v>16.89</v>
          </cell>
          <cell r="K1019">
            <v>17.2</v>
          </cell>
          <cell r="L1019">
            <v>16.57</v>
          </cell>
        </row>
        <row r="1020">
          <cell r="B1020">
            <v>40913</v>
          </cell>
          <cell r="C1020" t="str">
            <v>CARPINTEIRO AUXILIAR (MENSALISTA)</v>
          </cell>
          <cell r="D1020" t="str">
            <v>MES</v>
          </cell>
          <cell r="E1020" t="str">
            <v>CR</v>
          </cell>
          <cell r="F1020">
            <v>3120.59</v>
          </cell>
          <cell r="G1020">
            <v>2975.99</v>
          </cell>
          <cell r="H1020">
            <v>3069.53</v>
          </cell>
          <cell r="I1020">
            <v>3140.61</v>
          </cell>
          <cell r="J1020">
            <v>2952.79</v>
          </cell>
          <cell r="K1020">
            <v>3028.34</v>
          </cell>
          <cell r="L1020">
            <v>2951.04</v>
          </cell>
        </row>
        <row r="1021">
          <cell r="B1021">
            <v>1214</v>
          </cell>
          <cell r="C1021" t="str">
            <v>CARPINTEIRO DE ESQUADRIAS (HORISTA)</v>
          </cell>
          <cell r="D1021" t="str">
            <v>H</v>
          </cell>
          <cell r="E1021" t="str">
            <v>CR</v>
          </cell>
          <cell r="F1021">
            <v>22</v>
          </cell>
          <cell r="G1021">
            <v>19.29</v>
          </cell>
          <cell r="H1021">
            <v>20.38</v>
          </cell>
          <cell r="I1021">
            <v>20.07</v>
          </cell>
          <cell r="J1021">
            <v>23.14</v>
          </cell>
          <cell r="K1021">
            <v>20.82</v>
          </cell>
          <cell r="L1021">
            <v>21.78</v>
          </cell>
        </row>
        <row r="1022">
          <cell r="B1022">
            <v>40915</v>
          </cell>
          <cell r="C1022" t="str">
            <v>CARPINTEIRO DE ESQUADRIAS (MENSALISTA)</v>
          </cell>
          <cell r="D1022" t="str">
            <v>MES</v>
          </cell>
          <cell r="E1022" t="str">
            <v>CR</v>
          </cell>
          <cell r="F1022">
            <v>3851.83</v>
          </cell>
          <cell r="G1022">
            <v>3366.89</v>
          </cell>
          <cell r="H1022">
            <v>3580.8</v>
          </cell>
          <cell r="I1022">
            <v>3491.29</v>
          </cell>
          <cell r="J1022">
            <v>4043.23</v>
          </cell>
          <cell r="K1022">
            <v>3665.41</v>
          </cell>
          <cell r="L1022">
            <v>3879.61</v>
          </cell>
        </row>
        <row r="1023">
          <cell r="B1023">
            <v>40914</v>
          </cell>
          <cell r="C1023" t="str">
            <v>CARPINTEIRO DE FORMAS OU OFICIAL (MENSALISTA)</v>
          </cell>
          <cell r="D1023" t="str">
            <v>MES</v>
          </cell>
          <cell r="E1023" t="str">
            <v>CR</v>
          </cell>
          <cell r="F1023">
            <v>4090.52</v>
          </cell>
          <cell r="G1023">
            <v>3533.91</v>
          </cell>
          <cell r="H1023">
            <v>3802.69</v>
          </cell>
          <cell r="I1023">
            <v>3707.64</v>
          </cell>
          <cell r="J1023">
            <v>4243.8100000000004</v>
          </cell>
          <cell r="K1023">
            <v>3847.23</v>
          </cell>
          <cell r="L1023">
            <v>4120.0200000000004</v>
          </cell>
        </row>
        <row r="1024">
          <cell r="B1024">
            <v>1213</v>
          </cell>
          <cell r="C1024" t="str">
            <v>CARPINTEIRO DE FORMAS PARA CONCRETO (HORISTA)</v>
          </cell>
          <cell r="D1024" t="str">
            <v>H</v>
          </cell>
          <cell r="E1024" t="str">
            <v>C</v>
          </cell>
          <cell r="F1024">
            <v>23.38</v>
          </cell>
          <cell r="G1024">
            <v>20.27</v>
          </cell>
          <cell r="H1024">
            <v>21.67</v>
          </cell>
          <cell r="I1024">
            <v>21.32</v>
          </cell>
          <cell r="J1024">
            <v>24.29</v>
          </cell>
          <cell r="K1024">
            <v>21.86</v>
          </cell>
          <cell r="L1024">
            <v>23.15</v>
          </cell>
        </row>
        <row r="1025">
          <cell r="B1025">
            <v>5091</v>
          </cell>
          <cell r="C1025" t="str">
            <v>CARRANCA PARA JANELA VENEZIANA DE ABRIR, EM LATAO CROMADO, SIMPLES, PARA APARAFUSAR NA PAREDE</v>
          </cell>
          <cell r="D1025" t="str">
            <v>UN</v>
          </cell>
          <cell r="E1025" t="str">
            <v>CR</v>
          </cell>
          <cell r="F1025">
            <v>21.48</v>
          </cell>
          <cell r="G1025">
            <v>19.53</v>
          </cell>
          <cell r="H1025">
            <v>21.87</v>
          </cell>
          <cell r="I1025">
            <v>19.04</v>
          </cell>
          <cell r="J1025">
            <v>20.21</v>
          </cell>
          <cell r="K1025">
            <v>21.38</v>
          </cell>
          <cell r="L1025">
            <v>19.53</v>
          </cell>
        </row>
        <row r="1026">
          <cell r="B1026">
            <v>2711</v>
          </cell>
          <cell r="C1026" t="str">
            <v>CARRINHO DE MAO, EM ACO, COM CAPACIDADE DE *45 A 65* L / *100* KG, PNEU COM CAMARA</v>
          </cell>
          <cell r="D1026" t="str">
            <v>UN</v>
          </cell>
          <cell r="E1026" t="str">
            <v>C</v>
          </cell>
          <cell r="F1026">
            <v>232</v>
          </cell>
          <cell r="G1026">
            <v>182.7</v>
          </cell>
          <cell r="H1026"/>
          <cell r="I1026">
            <v>220</v>
          </cell>
          <cell r="J1026">
            <v>177</v>
          </cell>
          <cell r="K1026"/>
          <cell r="L1026">
            <v>200.9</v>
          </cell>
        </row>
        <row r="1027">
          <cell r="B1027">
            <v>45235</v>
          </cell>
          <cell r="C1027" t="str">
            <v>CARRINHO PLATAFORMA EM MADEIRA COM ESTRUTURA EM ACO, 1500 X 800 MM, COM CAPACIDADE DE 600 KG, 4 RODAS/PNEUS/CAMARAS</v>
          </cell>
          <cell r="D1027" t="str">
            <v>UN</v>
          </cell>
          <cell r="E1027" t="str">
            <v>CR</v>
          </cell>
          <cell r="F1027">
            <v>1494.72</v>
          </cell>
          <cell r="G1027">
            <v>1177.0899999999999</v>
          </cell>
          <cell r="H1027"/>
          <cell r="I1027">
            <v>1417.41</v>
          </cell>
          <cell r="J1027">
            <v>1140.3699999999999</v>
          </cell>
          <cell r="K1027"/>
          <cell r="L1027">
            <v>1294.3499999999999</v>
          </cell>
        </row>
        <row r="1028">
          <cell r="B1028">
            <v>37727</v>
          </cell>
          <cell r="C1028" t="str">
            <v>CARROCERIA FIXA ABERTA DE MADEIRA PARA TRANSPORTE GERAL DE CARGA SECA DIMENSOES APROXIMADAS 2,25 X 4,10 X 0,50 M (INCLUI MONTAGEM, NAO INCLUI CAMINHAO)</v>
          </cell>
          <cell r="D1028" t="str">
            <v>UN</v>
          </cell>
          <cell r="E1028" t="str">
            <v>C</v>
          </cell>
          <cell r="F1028"/>
          <cell r="G1028"/>
          <cell r="H1028"/>
          <cell r="I1028"/>
          <cell r="J1028">
            <v>14265</v>
          </cell>
          <cell r="K1028"/>
          <cell r="L1028"/>
        </row>
        <row r="1029">
          <cell r="B1029">
            <v>37730</v>
          </cell>
          <cell r="C1029" t="str">
            <v>CARROCERIA FIXA ABERTA DE MADEIRA PARA TRANSPORTE GERAL DE CARGA SECA DIMENSOES APROXIMADAS 2,5 X 6,5 X 0,50 M (INCLUI MONTAGEM, NAO INCLUI CAMINHAO)</v>
          </cell>
          <cell r="D1029" t="str">
            <v>UN</v>
          </cell>
          <cell r="E1029" t="str">
            <v>CR</v>
          </cell>
          <cell r="F1029"/>
          <cell r="G1029"/>
          <cell r="H1029"/>
          <cell r="I1029"/>
          <cell r="J1029">
            <v>22544.68</v>
          </cell>
          <cell r="K1029"/>
          <cell r="L1029"/>
        </row>
        <row r="1030">
          <cell r="B1030">
            <v>37731</v>
          </cell>
          <cell r="C1030" t="str">
            <v>CARROCERIA FIXA ABERTA DE MADEIRA PARA TRANSPORTE GERAL DE CARGA SECA DIMENSOES APROXIMADAS 2,5 X 7,00 X 0,50 M (INCLUI MONTAGEM, NAO INCLUI CAMINHAO)</v>
          </cell>
          <cell r="D1030" t="str">
            <v>UN</v>
          </cell>
          <cell r="E1030" t="str">
            <v>CR</v>
          </cell>
          <cell r="F1030"/>
          <cell r="G1030"/>
          <cell r="H1030"/>
          <cell r="I1030"/>
          <cell r="J1030">
            <v>24140.76</v>
          </cell>
          <cell r="K1030"/>
          <cell r="L1030"/>
        </row>
        <row r="1031">
          <cell r="B1031">
            <v>37732</v>
          </cell>
          <cell r="C1031" t="str">
            <v>CARROCERIA FIXA ABERTA DE MADEIRA PARA TRANSPORTE GERAL DE CARGA SECA DIMENSOES APROXIMADAS 2,5 X 7,5 X 0,50 M (INCLUI MONTAGEM, NAO INCLUI CAMINHAO)</v>
          </cell>
          <cell r="D1031" t="str">
            <v>UN</v>
          </cell>
          <cell r="E1031" t="str">
            <v>CR</v>
          </cell>
          <cell r="F1031"/>
          <cell r="G1031"/>
          <cell r="H1031"/>
          <cell r="I1031"/>
          <cell r="J1031">
            <v>27532.44</v>
          </cell>
          <cell r="K1031"/>
          <cell r="L1031"/>
        </row>
        <row r="1032">
          <cell r="B1032">
            <v>45194</v>
          </cell>
          <cell r="C1032" t="str">
            <v>CAVALETE DE FERRO DOBRAVEL, ALTURA 80 CM</v>
          </cell>
          <cell r="D1032" t="str">
            <v>UN</v>
          </cell>
          <cell r="E1032" t="str">
            <v>CR</v>
          </cell>
          <cell r="F1032">
            <v>217.61</v>
          </cell>
          <cell r="G1032">
            <v>171.37</v>
          </cell>
          <cell r="H1032"/>
          <cell r="I1032">
            <v>206.36</v>
          </cell>
          <cell r="J1032">
            <v>166.02</v>
          </cell>
          <cell r="K1032"/>
          <cell r="L1032">
            <v>188.44</v>
          </cell>
        </row>
        <row r="1033">
          <cell r="B1033">
            <v>37762</v>
          </cell>
          <cell r="C1033" t="str">
            <v>CAVALO MECANICO TRACAO 4X2, PESO BRUTO TOTAL 16000 KG, CAPACIDADE MAXIMA DE TRACAO *36000* KG, DISTANCIA ENTRE EIXOS *3,56* M, POTENCIA *286* CV (INCLUI CABINE E CHASSI, NAO INCLUI SEMIRREBOQUE)</v>
          </cell>
          <cell r="D1033" t="str">
            <v>UN</v>
          </cell>
          <cell r="E1033" t="str">
            <v>CR</v>
          </cell>
          <cell r="F1033"/>
          <cell r="G1033"/>
          <cell r="H1033"/>
          <cell r="I1033"/>
          <cell r="J1033">
            <v>708321.63</v>
          </cell>
          <cell r="K1033"/>
          <cell r="L1033"/>
        </row>
        <row r="1034">
          <cell r="B1034">
            <v>37763</v>
          </cell>
          <cell r="C1034" t="str">
            <v>CAVALO MECANICO TRACAO 4X2, PESO BRUTO TOTAL 16000 KG, CAPACIDADE MAXIMA DE TRACAO *45000* KG, DISTANCIA ENTRE EIXOS *3,56* M, POTENCIA *330* CV (INCLUI CABINE E CHASSI, NAO INCLUI SEMIRREBOQUE)</v>
          </cell>
          <cell r="D1034" t="str">
            <v>UN</v>
          </cell>
          <cell r="E1034" t="str">
            <v>CR</v>
          </cell>
          <cell r="F1034"/>
          <cell r="G1034"/>
          <cell r="H1034"/>
          <cell r="I1034"/>
          <cell r="J1034">
            <v>716924.61</v>
          </cell>
          <cell r="K1034"/>
          <cell r="L1034"/>
        </row>
        <row r="1035">
          <cell r="B1035">
            <v>41992</v>
          </cell>
          <cell r="C1035" t="str">
            <v>CAVALO MECANICO TRACAO 4X2, PESO BRUTO TOTAL 16000 KG, CAPACIDADE MAXIMA DE TRACAO *80000* KG, POTENCIA *380* CV (INCLUI CABINE E CHASSI, NAO INCLUI SEMIRREBOQUE)</v>
          </cell>
          <cell r="D1035" t="str">
            <v>UN</v>
          </cell>
          <cell r="E1035" t="str">
            <v>C</v>
          </cell>
          <cell r="F1035"/>
          <cell r="G1035"/>
          <cell r="H1035"/>
          <cell r="I1035"/>
          <cell r="J1035">
            <v>815000</v>
          </cell>
          <cell r="K1035"/>
          <cell r="L1035"/>
        </row>
        <row r="1036">
          <cell r="B1036">
            <v>13215</v>
          </cell>
          <cell r="C1036" t="str">
            <v>CAVALO MECANICO TRACAO 6X2, PESO BRUTO TOTAL COMBINADO 56000 KG, CAPACIDADE MAXIMA DE TRACAO *66000* KG, POTENCIA *360* CV (INCLUI CABINE E CHASSI, NAO INCLUI SEMIRREBOQUE)</v>
          </cell>
          <cell r="D1036" t="str">
            <v>UN</v>
          </cell>
          <cell r="E1036" t="str">
            <v>CR</v>
          </cell>
          <cell r="F1036"/>
          <cell r="G1036"/>
          <cell r="H1036"/>
          <cell r="I1036"/>
          <cell r="J1036">
            <v>999392.93</v>
          </cell>
          <cell r="K1036"/>
          <cell r="L1036"/>
        </row>
        <row r="1037">
          <cell r="B1037">
            <v>4235</v>
          </cell>
          <cell r="C1037" t="str">
            <v>CAVOUQUEIRO OU OPERADOR DE PERFURATRIZ / ROMPEDOR (HORISTA)</v>
          </cell>
          <cell r="D1037" t="str">
            <v>H</v>
          </cell>
          <cell r="E1037" t="str">
            <v>CR</v>
          </cell>
          <cell r="F1037">
            <v>25.47</v>
          </cell>
          <cell r="G1037">
            <v>19.38</v>
          </cell>
          <cell r="H1037">
            <v>25.05</v>
          </cell>
          <cell r="I1037">
            <v>24.81</v>
          </cell>
          <cell r="J1037">
            <v>19.53</v>
          </cell>
          <cell r="K1037">
            <v>19.34</v>
          </cell>
          <cell r="L1037">
            <v>19.22</v>
          </cell>
        </row>
        <row r="1038">
          <cell r="B1038">
            <v>40976</v>
          </cell>
          <cell r="C1038" t="str">
            <v>CAVOUQUEIRO OU OPERADOR DE PERFURATRIZ / ROMPEDOR (MENSALISTA)</v>
          </cell>
          <cell r="D1038" t="str">
            <v>MES</v>
          </cell>
          <cell r="E1038" t="str">
            <v>CR</v>
          </cell>
          <cell r="F1038">
            <v>4456.42</v>
          </cell>
          <cell r="G1038">
            <v>3382.22</v>
          </cell>
          <cell r="H1038">
            <v>4397.28</v>
          </cell>
          <cell r="I1038">
            <v>4313.84</v>
          </cell>
          <cell r="J1038">
            <v>3413.82</v>
          </cell>
          <cell r="K1038">
            <v>3406.11</v>
          </cell>
          <cell r="L1038">
            <v>3421.75</v>
          </cell>
        </row>
        <row r="1039">
          <cell r="B1039">
            <v>43091</v>
          </cell>
          <cell r="C1039" t="str">
            <v>CENTRO DE MEDICAO AGRUPADA, EM POLICARBONATO / PVC, COM 12 MEDIDORES E PROTECAO GERAL (INCLUI BARRAMENTO, DISJUNTORES E ACESSORIOS DE FIXACAO) (PADRAO CONCESSIONARIA LOCAL)</v>
          </cell>
          <cell r="D1039" t="str">
            <v>UN</v>
          </cell>
          <cell r="E1039" t="str">
            <v>CR</v>
          </cell>
          <cell r="F1039">
            <v>9576.6200000000008</v>
          </cell>
          <cell r="G1039">
            <v>9203.68</v>
          </cell>
          <cell r="H1039">
            <v>8149.33</v>
          </cell>
          <cell r="I1039">
            <v>7596.84</v>
          </cell>
          <cell r="J1039">
            <v>6019.46</v>
          </cell>
          <cell r="K1039"/>
          <cell r="L1039">
            <v>13581.77</v>
          </cell>
        </row>
        <row r="1040">
          <cell r="B1040">
            <v>43092</v>
          </cell>
          <cell r="C1040" t="str">
            <v>CENTRO DE MEDICAO AGRUPADA, EM POLICARBONATO / PVC, COM 16 MEDIDORES E PROTECAO GERAL (INCLUI BARRAMENTO, DISJUNTORES E ACESSORIOS DE FIXACAO) (PADRAO CONCESSIONARIA LOCAL)</v>
          </cell>
          <cell r="D1040" t="str">
            <v>UN</v>
          </cell>
          <cell r="E1040" t="str">
            <v>CR</v>
          </cell>
          <cell r="F1040">
            <v>12768.83</v>
          </cell>
          <cell r="G1040">
            <v>12271.58</v>
          </cell>
          <cell r="H1040">
            <v>10865.78</v>
          </cell>
          <cell r="I1040">
            <v>10129.120000000001</v>
          </cell>
          <cell r="J1040">
            <v>8025.94</v>
          </cell>
          <cell r="K1040"/>
          <cell r="L1040">
            <v>18109.02</v>
          </cell>
        </row>
        <row r="1041">
          <cell r="B1041">
            <v>43089</v>
          </cell>
          <cell r="C1041" t="str">
            <v>CENTRO DE MEDICAO AGRUPADA, EM POLICARBONATO / PVC, COM 4 MEDIDORES E PROTECAO GERAL (INCLUI BARRAMENTO, DISJUNTORES E ACESSORIOS DE FIXACAO) (PADRAO CONCESSIONARIA LOCAL)</v>
          </cell>
          <cell r="D1041" t="str">
            <v>UN</v>
          </cell>
          <cell r="E1041" t="str">
            <v>CR</v>
          </cell>
          <cell r="F1041">
            <v>2225.33</v>
          </cell>
          <cell r="G1041">
            <v>2138.67</v>
          </cell>
          <cell r="H1041">
            <v>1893.67</v>
          </cell>
          <cell r="I1041">
            <v>1765.29</v>
          </cell>
          <cell r="J1041">
            <v>1398.75</v>
          </cell>
          <cell r="K1041"/>
          <cell r="L1041">
            <v>3156.02</v>
          </cell>
        </row>
        <row r="1042">
          <cell r="B1042">
            <v>43090</v>
          </cell>
          <cell r="C1042" t="str">
            <v>CENTRO DE MEDICAO AGRUPADA, EM POLICARBONATO / PVC, COM 8 MEDIDORES E PROTECAO GERAL (INCLUI BARRAMENTO, DISJUNTORES E ACESSORIOS DE FIXACAO) (PADRAO CONCESSIONARIA LOCAL)</v>
          </cell>
          <cell r="D1042" t="str">
            <v>UN</v>
          </cell>
          <cell r="E1042" t="str">
            <v>CR</v>
          </cell>
          <cell r="F1042">
            <v>4911.08</v>
          </cell>
          <cell r="G1042">
            <v>4719.84</v>
          </cell>
          <cell r="H1042">
            <v>4179.1400000000003</v>
          </cell>
          <cell r="I1042">
            <v>3895.81</v>
          </cell>
          <cell r="J1042">
            <v>3086.9</v>
          </cell>
          <cell r="K1042"/>
          <cell r="L1042">
            <v>6965.01</v>
          </cell>
        </row>
        <row r="1043">
          <cell r="B1043">
            <v>41967</v>
          </cell>
          <cell r="C1043" t="str">
            <v>CERA LIQUIDA INCOLOR MULTIPISO</v>
          </cell>
          <cell r="D1043" t="str">
            <v>L</v>
          </cell>
          <cell r="E1043" t="str">
            <v>CR</v>
          </cell>
          <cell r="F1043">
            <v>25.96</v>
          </cell>
          <cell r="G1043">
            <v>24.94</v>
          </cell>
          <cell r="H1043">
            <v>20.85</v>
          </cell>
          <cell r="I1043">
            <v>21.39</v>
          </cell>
          <cell r="J1043">
            <v>19.93</v>
          </cell>
          <cell r="K1043">
            <v>25.24</v>
          </cell>
          <cell r="L1043">
            <v>19.21</v>
          </cell>
        </row>
        <row r="1044">
          <cell r="B1044">
            <v>12760</v>
          </cell>
          <cell r="C1044" t="str">
            <v>CHAPA ACO INOX AISI 304 NUMERO 4 (E = 6 MM), ACABAMENTO NUMERO 1 (LAMINADO A QUENTE, FOSCO)</v>
          </cell>
          <cell r="D1044" t="str">
            <v>M2</v>
          </cell>
          <cell r="E1044" t="str">
            <v>CR</v>
          </cell>
          <cell r="F1044">
            <v>1798.58</v>
          </cell>
          <cell r="G1044">
            <v>1481.08</v>
          </cell>
          <cell r="H1044">
            <v>1451.65</v>
          </cell>
          <cell r="I1044">
            <v>1802.65</v>
          </cell>
          <cell r="J1044">
            <v>1297.5</v>
          </cell>
          <cell r="K1044">
            <v>1232.19</v>
          </cell>
          <cell r="L1044">
            <v>1717.4</v>
          </cell>
        </row>
        <row r="1045">
          <cell r="B1045">
            <v>12759</v>
          </cell>
          <cell r="C1045" t="str">
            <v>CHAPA ACO INOX AISI 304 NUMERO 9 (E = 4 MM), ACABAMENTO NUMERO 1 (LAMINADO A QUENTE, FOSCO)</v>
          </cell>
          <cell r="D1045" t="str">
            <v>M2</v>
          </cell>
          <cell r="E1045" t="str">
            <v>CR</v>
          </cell>
          <cell r="F1045">
            <v>1199.03</v>
          </cell>
          <cell r="G1045">
            <v>987.37</v>
          </cell>
          <cell r="H1045">
            <v>967.75</v>
          </cell>
          <cell r="I1045">
            <v>1201.74</v>
          </cell>
          <cell r="J1045">
            <v>864.98</v>
          </cell>
          <cell r="K1045">
            <v>821.45</v>
          </cell>
          <cell r="L1045">
            <v>1144.9100000000001</v>
          </cell>
        </row>
        <row r="1046">
          <cell r="B1046">
            <v>43105</v>
          </cell>
          <cell r="C1046" t="str">
            <v>CHAPA DE ACO CARBONO GALVANIZADA, PERFURADA (GRADE FUROS) E = 1,5 MM, DIAMETRO DO FURO = 9,52 MM (FUROS ALTERNADOS HORIZ.)</v>
          </cell>
          <cell r="D1046" t="str">
            <v>KG</v>
          </cell>
          <cell r="E1046" t="str">
            <v>CR</v>
          </cell>
          <cell r="F1046"/>
          <cell r="G1046">
            <v>49.33</v>
          </cell>
          <cell r="H1046"/>
          <cell r="I1046">
            <v>35.28</v>
          </cell>
          <cell r="J1046">
            <v>34.85</v>
          </cell>
          <cell r="K1046">
            <v>31.08</v>
          </cell>
          <cell r="L1046">
            <v>34.880000000000003</v>
          </cell>
        </row>
        <row r="1047">
          <cell r="B1047">
            <v>40424</v>
          </cell>
          <cell r="C1047" t="str">
            <v>CHAPA DE ACO CARBONO LAMINADO A QUENTE, QUALIDADE ESTRUTURAL, BITOLA 3/16", E =4,75 MM (37,29 KG/M2)</v>
          </cell>
          <cell r="D1047" t="str">
            <v>KG</v>
          </cell>
          <cell r="E1047" t="str">
            <v>CR</v>
          </cell>
          <cell r="F1047"/>
          <cell r="G1047">
            <v>12.53</v>
          </cell>
          <cell r="H1047"/>
          <cell r="I1047">
            <v>8.9600000000000009</v>
          </cell>
          <cell r="J1047">
            <v>8.85</v>
          </cell>
          <cell r="K1047">
            <v>7.89</v>
          </cell>
          <cell r="L1047">
            <v>8.86</v>
          </cell>
        </row>
        <row r="1048">
          <cell r="B1048">
            <v>1325</v>
          </cell>
          <cell r="C1048" t="str">
            <v>CHAPA DE ACO FINA A FRIO BITOLA MSG 20, E = 0,90 MM (7,20 KG/M2)</v>
          </cell>
          <cell r="D1048" t="str">
            <v>KG</v>
          </cell>
          <cell r="E1048" t="str">
            <v>CR</v>
          </cell>
          <cell r="F1048"/>
          <cell r="G1048">
            <v>13.72</v>
          </cell>
          <cell r="H1048"/>
          <cell r="I1048">
            <v>9.81</v>
          </cell>
          <cell r="J1048">
            <v>9.6999999999999993</v>
          </cell>
          <cell r="K1048">
            <v>8.65</v>
          </cell>
          <cell r="L1048">
            <v>9.6999999999999993</v>
          </cell>
        </row>
        <row r="1049">
          <cell r="B1049">
            <v>1327</v>
          </cell>
          <cell r="C1049" t="str">
            <v>CHAPA DE ACO FINA A FRIO BITOLA MSG 24, E = 0,60 MM (4,80 KG/M2)</v>
          </cell>
          <cell r="D1049" t="str">
            <v>KG</v>
          </cell>
          <cell r="E1049" t="str">
            <v>CR</v>
          </cell>
          <cell r="F1049"/>
          <cell r="G1049">
            <v>14.62</v>
          </cell>
          <cell r="H1049"/>
          <cell r="I1049">
            <v>10.45</v>
          </cell>
          <cell r="J1049">
            <v>10.33</v>
          </cell>
          <cell r="K1049">
            <v>9.2100000000000009</v>
          </cell>
          <cell r="L1049">
            <v>10.33</v>
          </cell>
        </row>
        <row r="1050">
          <cell r="B1050">
            <v>1328</v>
          </cell>
          <cell r="C1050" t="str">
            <v>CHAPA DE ACO FINA A FRIO BITOLA MSG 26, E = 0,45 MM (3,60 KG/M2)</v>
          </cell>
          <cell r="D1050" t="str">
            <v>KG</v>
          </cell>
          <cell r="E1050" t="str">
            <v>CR</v>
          </cell>
          <cell r="F1050"/>
          <cell r="G1050">
            <v>13.76</v>
          </cell>
          <cell r="H1050"/>
          <cell r="I1050">
            <v>9.84</v>
          </cell>
          <cell r="J1050">
            <v>9.7200000000000006</v>
          </cell>
          <cell r="K1050">
            <v>8.67</v>
          </cell>
          <cell r="L1050">
            <v>9.73</v>
          </cell>
        </row>
        <row r="1051">
          <cell r="B1051">
            <v>1321</v>
          </cell>
          <cell r="C1051" t="str">
            <v>CHAPA DE ACO FINA A QUENTE BITOLA MSG 13, E = 2,25 MM (18,00 KG/M2)</v>
          </cell>
          <cell r="D1051" t="str">
            <v>KG</v>
          </cell>
          <cell r="E1051" t="str">
            <v>CR</v>
          </cell>
          <cell r="F1051"/>
          <cell r="G1051">
            <v>12.74</v>
          </cell>
          <cell r="H1051"/>
          <cell r="I1051">
            <v>9.11</v>
          </cell>
          <cell r="J1051">
            <v>9</v>
          </cell>
          <cell r="K1051">
            <v>8.0299999999999994</v>
          </cell>
          <cell r="L1051">
            <v>9.01</v>
          </cell>
        </row>
        <row r="1052">
          <cell r="B1052">
            <v>1318</v>
          </cell>
          <cell r="C1052" t="str">
            <v>CHAPA DE ACO FINA A QUENTE BITOLA MSG 14, E = 2,00 MM (16,0 KG/M2)</v>
          </cell>
          <cell r="D1052" t="str">
            <v>KG</v>
          </cell>
          <cell r="E1052" t="str">
            <v>CR</v>
          </cell>
          <cell r="F1052"/>
          <cell r="G1052">
            <v>12.75</v>
          </cell>
          <cell r="H1052"/>
          <cell r="I1052">
            <v>9.1199999999999992</v>
          </cell>
          <cell r="J1052">
            <v>9.01</v>
          </cell>
          <cell r="K1052">
            <v>8.0299999999999994</v>
          </cell>
          <cell r="L1052">
            <v>9.02</v>
          </cell>
        </row>
        <row r="1053">
          <cell r="B1053">
            <v>1322</v>
          </cell>
          <cell r="C1053" t="str">
            <v>CHAPA DE ACO FINA A QUENTE BITOLA MSG 16, E = 1,50 MM (12,00 KG/M2)</v>
          </cell>
          <cell r="D1053" t="str">
            <v>KG</v>
          </cell>
          <cell r="E1053" t="str">
            <v>CR</v>
          </cell>
          <cell r="F1053"/>
          <cell r="G1053">
            <v>13.47</v>
          </cell>
          <cell r="H1053"/>
          <cell r="I1053">
            <v>9.6300000000000008</v>
          </cell>
          <cell r="J1053">
            <v>9.51</v>
          </cell>
          <cell r="K1053">
            <v>8.48</v>
          </cell>
          <cell r="L1053">
            <v>9.52</v>
          </cell>
        </row>
        <row r="1054">
          <cell r="B1054">
            <v>1323</v>
          </cell>
          <cell r="C1054" t="str">
            <v>CHAPA DE ACO FINA A QUENTE BITOLA MSG 18, E = 1,20 MM (9,60 KG/M2)</v>
          </cell>
          <cell r="D1054" t="str">
            <v>KG</v>
          </cell>
          <cell r="E1054" t="str">
            <v>CR</v>
          </cell>
          <cell r="F1054"/>
          <cell r="G1054">
            <v>13.47</v>
          </cell>
          <cell r="H1054"/>
          <cell r="I1054">
            <v>9.6300000000000008</v>
          </cell>
          <cell r="J1054">
            <v>9.51</v>
          </cell>
          <cell r="K1054">
            <v>8.48</v>
          </cell>
          <cell r="L1054">
            <v>9.52</v>
          </cell>
        </row>
        <row r="1055">
          <cell r="B1055">
            <v>1319</v>
          </cell>
          <cell r="C1055" t="str">
            <v>CHAPA DE ACO FINA A QUENTE BITOLA MSG 3/16", E = 4,75 MM (38,00 KG/M2)</v>
          </cell>
          <cell r="D1055" t="str">
            <v>KG</v>
          </cell>
          <cell r="E1055" t="str">
            <v>CR</v>
          </cell>
          <cell r="F1055"/>
          <cell r="G1055">
            <v>11.35</v>
          </cell>
          <cell r="H1055"/>
          <cell r="I1055">
            <v>8.1199999999999992</v>
          </cell>
          <cell r="J1055">
            <v>8.02</v>
          </cell>
          <cell r="K1055">
            <v>7.15</v>
          </cell>
          <cell r="L1055">
            <v>8.02</v>
          </cell>
        </row>
        <row r="1056">
          <cell r="B1056">
            <v>11026</v>
          </cell>
          <cell r="C1056" t="str">
            <v>CHAPA DE ACO GALVANIZADA BITOLA GSG 14, E = 1,95 MM (15,60 KG/M2)</v>
          </cell>
          <cell r="D1056" t="str">
            <v>KG</v>
          </cell>
          <cell r="E1056" t="str">
            <v>CR</v>
          </cell>
          <cell r="F1056"/>
          <cell r="G1056">
            <v>15.61</v>
          </cell>
          <cell r="H1056"/>
          <cell r="I1056">
            <v>11.16</v>
          </cell>
          <cell r="J1056">
            <v>11.03</v>
          </cell>
          <cell r="K1056">
            <v>9.84</v>
          </cell>
          <cell r="L1056">
            <v>11.04</v>
          </cell>
        </row>
        <row r="1057">
          <cell r="B1057">
            <v>11027</v>
          </cell>
          <cell r="C1057" t="str">
            <v>CHAPA DE ACO GALVANIZADA BITOLA GSG 16, E = 1,55 MM (12,40 KG/M2)</v>
          </cell>
          <cell r="D1057" t="str">
            <v>KG</v>
          </cell>
          <cell r="E1057" t="str">
            <v>CR</v>
          </cell>
          <cell r="F1057"/>
          <cell r="G1057">
            <v>16.25</v>
          </cell>
          <cell r="H1057"/>
          <cell r="I1057">
            <v>11.62</v>
          </cell>
          <cell r="J1057">
            <v>11.48</v>
          </cell>
          <cell r="K1057">
            <v>10.24</v>
          </cell>
          <cell r="L1057">
            <v>11.49</v>
          </cell>
        </row>
        <row r="1058">
          <cell r="B1058">
            <v>11046</v>
          </cell>
          <cell r="C1058" t="str">
            <v>CHAPA DE ACO GALVANIZADA BITOLA GSG 18, E = 1,25 MM (10,00 KG/M2)</v>
          </cell>
          <cell r="D1058" t="str">
            <v>KG</v>
          </cell>
          <cell r="E1058" t="str">
            <v>CR</v>
          </cell>
          <cell r="F1058"/>
          <cell r="G1058">
            <v>15.57</v>
          </cell>
          <cell r="H1058"/>
          <cell r="I1058">
            <v>11.13</v>
          </cell>
          <cell r="J1058">
            <v>11</v>
          </cell>
          <cell r="K1058">
            <v>9.81</v>
          </cell>
          <cell r="L1058">
            <v>11.01</v>
          </cell>
        </row>
        <row r="1059">
          <cell r="B1059">
            <v>11047</v>
          </cell>
          <cell r="C1059" t="str">
            <v>CHAPA DE ACO GALVANIZADA BITOLA GSG 19, E = 1,11 MM (8,88 KG/M2)</v>
          </cell>
          <cell r="D1059" t="str">
            <v>KG</v>
          </cell>
          <cell r="E1059" t="str">
            <v>CR</v>
          </cell>
          <cell r="F1059"/>
          <cell r="G1059">
            <v>16.97</v>
          </cell>
          <cell r="H1059"/>
          <cell r="I1059">
            <v>12.13</v>
          </cell>
          <cell r="J1059">
            <v>11.99</v>
          </cell>
          <cell r="K1059">
            <v>10.69</v>
          </cell>
          <cell r="L1059">
            <v>12</v>
          </cell>
        </row>
        <row r="1060">
          <cell r="B1060">
            <v>43668</v>
          </cell>
          <cell r="C1060" t="str">
            <v>CHAPA DE ACO GALVANIZADA BITOLA GSG 20, E = 0,95 MM (7,60 KG/M2)</v>
          </cell>
          <cell r="D1060" t="str">
            <v>KG</v>
          </cell>
          <cell r="E1060" t="str">
            <v>CR</v>
          </cell>
          <cell r="F1060"/>
          <cell r="G1060">
            <v>14.98</v>
          </cell>
          <cell r="H1060"/>
          <cell r="I1060">
            <v>10.71</v>
          </cell>
          <cell r="J1060">
            <v>10.58</v>
          </cell>
          <cell r="K1060">
            <v>9.43</v>
          </cell>
          <cell r="L1060">
            <v>10.59</v>
          </cell>
        </row>
        <row r="1061">
          <cell r="B1061">
            <v>11049</v>
          </cell>
          <cell r="C1061" t="str">
            <v>CHAPA DE ACO GALVANIZADA BITOLA GSG 22, E = 0,80 MM (6,40 KG/M2)</v>
          </cell>
          <cell r="D1061" t="str">
            <v>KG</v>
          </cell>
          <cell r="E1061" t="str">
            <v>C</v>
          </cell>
          <cell r="F1061"/>
          <cell r="G1061">
            <v>16.22</v>
          </cell>
          <cell r="H1061"/>
          <cell r="I1061">
            <v>11.6</v>
          </cell>
          <cell r="J1061">
            <v>11.46</v>
          </cell>
          <cell r="K1061">
            <v>10.220000000000001</v>
          </cell>
          <cell r="L1061">
            <v>11.47</v>
          </cell>
        </row>
        <row r="1062">
          <cell r="B1062">
            <v>43106</v>
          </cell>
          <cell r="C1062" t="str">
            <v>CHAPA DE ACO GALVANIZADA BITOLA GSG 24, E = 0,64 (5,12 KG/M2)</v>
          </cell>
          <cell r="D1062" t="str">
            <v>KG</v>
          </cell>
          <cell r="E1062" t="str">
            <v>CR</v>
          </cell>
          <cell r="F1062"/>
          <cell r="G1062">
            <v>16.32</v>
          </cell>
          <cell r="H1062"/>
          <cell r="I1062">
            <v>11.67</v>
          </cell>
          <cell r="J1062">
            <v>11.53</v>
          </cell>
          <cell r="K1062">
            <v>10.28</v>
          </cell>
          <cell r="L1062">
            <v>11.54</v>
          </cell>
        </row>
        <row r="1063">
          <cell r="B1063">
            <v>11051</v>
          </cell>
          <cell r="C1063" t="str">
            <v>CHAPA DE ACO GALVANIZADA BITOLA GSG 26, E = 0,50 MM (4,00 KG/M2)</v>
          </cell>
          <cell r="D1063" t="str">
            <v>KG</v>
          </cell>
          <cell r="E1063" t="str">
            <v>CR</v>
          </cell>
          <cell r="F1063"/>
          <cell r="G1063">
            <v>17.03</v>
          </cell>
          <cell r="H1063"/>
          <cell r="I1063">
            <v>12.18</v>
          </cell>
          <cell r="J1063">
            <v>12.03</v>
          </cell>
          <cell r="K1063">
            <v>10.73</v>
          </cell>
          <cell r="L1063">
            <v>12.04</v>
          </cell>
        </row>
        <row r="1064">
          <cell r="B1064">
            <v>11061</v>
          </cell>
          <cell r="C1064" t="str">
            <v>CHAPA DE ACO GALVANIZADA BITOLA GSG 30, E = 0,35 MM (2,80 KG/M2)</v>
          </cell>
          <cell r="D1064" t="str">
            <v>KG</v>
          </cell>
          <cell r="E1064" t="str">
            <v>CR</v>
          </cell>
          <cell r="F1064"/>
          <cell r="G1064">
            <v>20.43</v>
          </cell>
          <cell r="H1064"/>
          <cell r="I1064">
            <v>14.61</v>
          </cell>
          <cell r="J1064">
            <v>14.43</v>
          </cell>
          <cell r="K1064">
            <v>12.87</v>
          </cell>
          <cell r="L1064">
            <v>14.45</v>
          </cell>
        </row>
        <row r="1065">
          <cell r="B1065">
            <v>43667</v>
          </cell>
          <cell r="C1065" t="str">
            <v>CHAPA DE ACO GROSSA, ASTM A36, E = 1" (25,40 MM) 199,18 KG/M2</v>
          </cell>
          <cell r="D1065" t="str">
            <v>KG</v>
          </cell>
          <cell r="E1065" t="str">
            <v>CR</v>
          </cell>
          <cell r="F1065"/>
          <cell r="G1065">
            <v>14.85</v>
          </cell>
          <cell r="H1065"/>
          <cell r="I1065">
            <v>10.62</v>
          </cell>
          <cell r="J1065">
            <v>10.49</v>
          </cell>
          <cell r="K1065">
            <v>9.35</v>
          </cell>
          <cell r="L1065">
            <v>10.5</v>
          </cell>
        </row>
        <row r="1066">
          <cell r="B1066">
            <v>1333</v>
          </cell>
          <cell r="C1066" t="str">
            <v>CHAPA DE ACO GROSSA, ASTM A36, E = 1/2" (12,70 MM) 99,59 KG/M2</v>
          </cell>
          <cell r="D1066" t="str">
            <v>KG</v>
          </cell>
          <cell r="E1066" t="str">
            <v>CR</v>
          </cell>
          <cell r="F1066"/>
          <cell r="G1066">
            <v>12.37</v>
          </cell>
          <cell r="H1066"/>
          <cell r="I1066">
            <v>8.84</v>
          </cell>
          <cell r="J1066">
            <v>8.74</v>
          </cell>
          <cell r="K1066">
            <v>7.79</v>
          </cell>
          <cell r="L1066">
            <v>8.74</v>
          </cell>
        </row>
        <row r="1067">
          <cell r="B1067">
            <v>1330</v>
          </cell>
          <cell r="C1067" t="str">
            <v>CHAPA DE ACO GROSSA, ASTM A36, E = 1/4" (6,35 MM) 49,79 KG/M2</v>
          </cell>
          <cell r="D1067" t="str">
            <v>KG</v>
          </cell>
          <cell r="E1067" t="str">
            <v>CR</v>
          </cell>
          <cell r="F1067"/>
          <cell r="G1067">
            <v>12.25</v>
          </cell>
          <cell r="H1067"/>
          <cell r="I1067">
            <v>8.76</v>
          </cell>
          <cell r="J1067">
            <v>8.66</v>
          </cell>
          <cell r="K1067">
            <v>7.72</v>
          </cell>
          <cell r="L1067">
            <v>8.66</v>
          </cell>
        </row>
        <row r="1068">
          <cell r="B1068">
            <v>10957</v>
          </cell>
          <cell r="C1068" t="str">
            <v>CHAPA DE ACO GROSSA, ASTM A36, E = 3/4" (19,05 MM) 149,39 KG/M2</v>
          </cell>
          <cell r="D1068" t="str">
            <v>KG</v>
          </cell>
          <cell r="E1068" t="str">
            <v>CR</v>
          </cell>
          <cell r="F1068"/>
          <cell r="G1068">
            <v>14.13</v>
          </cell>
          <cell r="H1068"/>
          <cell r="I1068">
            <v>10.1</v>
          </cell>
          <cell r="J1068">
            <v>9.98</v>
          </cell>
          <cell r="K1068">
            <v>8.9</v>
          </cell>
          <cell r="L1068">
            <v>9.99</v>
          </cell>
        </row>
        <row r="1069">
          <cell r="B1069">
            <v>1332</v>
          </cell>
          <cell r="C1069" t="str">
            <v>CHAPA DE ACO GROSSA, ASTM A36, E = 3/8" (9,53 MM) 74,69 KG/M2</v>
          </cell>
          <cell r="D1069" t="str">
            <v>KG</v>
          </cell>
          <cell r="E1069" t="str">
            <v>CR</v>
          </cell>
          <cell r="F1069"/>
          <cell r="G1069">
            <v>12.57</v>
          </cell>
          <cell r="H1069"/>
          <cell r="I1069">
            <v>8.99</v>
          </cell>
          <cell r="J1069">
            <v>8.8800000000000008</v>
          </cell>
          <cell r="K1069">
            <v>7.92</v>
          </cell>
          <cell r="L1069">
            <v>8.8800000000000008</v>
          </cell>
        </row>
        <row r="1070">
          <cell r="B1070">
            <v>1334</v>
          </cell>
          <cell r="C1070" t="str">
            <v>CHAPA DE ACO GROSSA, ASTM A36, E = 5/8" (15,88 MM) 124,49 KG/M2</v>
          </cell>
          <cell r="D1070" t="str">
            <v>KG</v>
          </cell>
          <cell r="E1070" t="str">
            <v>CR</v>
          </cell>
          <cell r="F1070"/>
          <cell r="G1070">
            <v>13.93</v>
          </cell>
          <cell r="H1070"/>
          <cell r="I1070">
            <v>9.9600000000000009</v>
          </cell>
          <cell r="J1070">
            <v>9.84</v>
          </cell>
          <cell r="K1070">
            <v>8.7799999999999994</v>
          </cell>
          <cell r="L1070">
            <v>9.85</v>
          </cell>
        </row>
        <row r="1071">
          <cell r="B1071">
            <v>1335</v>
          </cell>
          <cell r="C1071" t="str">
            <v>CHAPA DE ACO GROSSA, ASTM A36, E = 7/8" (22,23 MM) 174,28 KG/M2</v>
          </cell>
          <cell r="D1071" t="str">
            <v>KG</v>
          </cell>
          <cell r="E1071" t="str">
            <v>CR</v>
          </cell>
          <cell r="F1071"/>
          <cell r="G1071">
            <v>14.4</v>
          </cell>
          <cell r="H1071"/>
          <cell r="I1071">
            <v>10.29</v>
          </cell>
          <cell r="J1071">
            <v>10.17</v>
          </cell>
          <cell r="K1071">
            <v>9.07</v>
          </cell>
          <cell r="L1071">
            <v>10.18</v>
          </cell>
        </row>
        <row r="1072">
          <cell r="B1072">
            <v>40425</v>
          </cell>
          <cell r="C1072" t="str">
            <v>CHAPA DE ACO GROSSA, SAE 1020, BITOLA 1/4", E = 6,35 MM (49,85 KG/M2)</v>
          </cell>
          <cell r="D1072" t="str">
            <v>KG</v>
          </cell>
          <cell r="E1072" t="str">
            <v>CR</v>
          </cell>
          <cell r="F1072"/>
          <cell r="G1072">
            <v>12.32</v>
          </cell>
          <cell r="H1072"/>
          <cell r="I1072">
            <v>8.81</v>
          </cell>
          <cell r="J1072">
            <v>8.6999999999999993</v>
          </cell>
          <cell r="K1072">
            <v>7.76</v>
          </cell>
          <cell r="L1072">
            <v>8.7100000000000009</v>
          </cell>
        </row>
        <row r="1073">
          <cell r="B1073">
            <v>1337</v>
          </cell>
          <cell r="C1073" t="str">
            <v>CHAPA DE ACO XADREZ PARA PISOS, E = 1/4" (6,30 MM) 54,53 KG/M2</v>
          </cell>
          <cell r="D1073" t="str">
            <v>KG</v>
          </cell>
          <cell r="E1073" t="str">
            <v>CR</v>
          </cell>
          <cell r="F1073"/>
          <cell r="G1073">
            <v>14.13</v>
          </cell>
          <cell r="H1073"/>
          <cell r="I1073">
            <v>10.1</v>
          </cell>
          <cell r="J1073">
            <v>9.98</v>
          </cell>
          <cell r="K1073">
            <v>8.9</v>
          </cell>
          <cell r="L1073">
            <v>9.99</v>
          </cell>
        </row>
        <row r="1074">
          <cell r="B1074">
            <v>34659</v>
          </cell>
          <cell r="C1074" t="str">
            <v>CHAPA DE MDF BRANCO LISO 1 FACE, E = 12 MM, DE *2,75 X 1,85* M</v>
          </cell>
          <cell r="D1074" t="str">
            <v>M2</v>
          </cell>
          <cell r="E1074" t="str">
            <v>CR</v>
          </cell>
          <cell r="F1074">
            <v>43.82</v>
          </cell>
          <cell r="G1074"/>
          <cell r="H1074"/>
          <cell r="I1074">
            <v>42.55</v>
          </cell>
          <cell r="J1074">
            <v>46.12</v>
          </cell>
          <cell r="K1074"/>
          <cell r="L1074">
            <v>45.24</v>
          </cell>
        </row>
        <row r="1075">
          <cell r="B1075">
            <v>34514</v>
          </cell>
          <cell r="C1075" t="str">
            <v>CHAPA DE MDF BRANCO LISO 1 FACE, E = 15 MM, DE *2,75 X 1,85* M</v>
          </cell>
          <cell r="D1075" t="str">
            <v>M2</v>
          </cell>
          <cell r="E1075" t="str">
            <v>C</v>
          </cell>
          <cell r="F1075">
            <v>48.54</v>
          </cell>
          <cell r="G1075"/>
          <cell r="H1075"/>
          <cell r="I1075">
            <v>47.13</v>
          </cell>
          <cell r="J1075">
            <v>51.09</v>
          </cell>
          <cell r="K1075"/>
          <cell r="L1075">
            <v>50.11</v>
          </cell>
        </row>
        <row r="1076">
          <cell r="B1076">
            <v>34660</v>
          </cell>
          <cell r="C1076" t="str">
            <v>CHAPA DE MDF BRANCO LISO 1 FACE, E = 18 MM, DE *2,75 X 1,85* M</v>
          </cell>
          <cell r="D1076" t="str">
            <v>M2</v>
          </cell>
          <cell r="E1076" t="str">
            <v>CR</v>
          </cell>
          <cell r="F1076">
            <v>61.6</v>
          </cell>
          <cell r="G1076"/>
          <cell r="H1076"/>
          <cell r="I1076">
            <v>59.81</v>
          </cell>
          <cell r="J1076">
            <v>64.84</v>
          </cell>
          <cell r="K1076"/>
          <cell r="L1076">
            <v>63.59</v>
          </cell>
        </row>
        <row r="1077">
          <cell r="B1077">
            <v>34661</v>
          </cell>
          <cell r="C1077" t="str">
            <v>CHAPA DE MDF BRANCO LISO 1 FACE, E = 25 MM, DE *2,75 X 1,85* M</v>
          </cell>
          <cell r="D1077" t="str">
            <v>M2</v>
          </cell>
          <cell r="E1077" t="str">
            <v>CR</v>
          </cell>
          <cell r="F1077">
            <v>88.48</v>
          </cell>
          <cell r="G1077"/>
          <cell r="H1077"/>
          <cell r="I1077">
            <v>85.9</v>
          </cell>
          <cell r="J1077">
            <v>93.12</v>
          </cell>
          <cell r="K1077"/>
          <cell r="L1077">
            <v>91.34</v>
          </cell>
        </row>
        <row r="1078">
          <cell r="B1078">
            <v>34667</v>
          </cell>
          <cell r="C1078" t="str">
            <v>CHAPA DE MDF BRANCO LISO 1 FACE, E = 6 MM, DE *2,75 X 1,85* M</v>
          </cell>
          <cell r="D1078" t="str">
            <v>M2</v>
          </cell>
          <cell r="E1078" t="str">
            <v>CR</v>
          </cell>
          <cell r="F1078">
            <v>32.04</v>
          </cell>
          <cell r="G1078"/>
          <cell r="H1078"/>
          <cell r="I1078">
            <v>31.11</v>
          </cell>
          <cell r="J1078">
            <v>33.72</v>
          </cell>
          <cell r="K1078"/>
          <cell r="L1078">
            <v>33.07</v>
          </cell>
        </row>
        <row r="1079">
          <cell r="B1079">
            <v>34668</v>
          </cell>
          <cell r="C1079" t="str">
            <v>CHAPA DE MDF BRANCO LISO 1 FACE, E = 9 MM, DE *2,75 X 1,85* M</v>
          </cell>
          <cell r="D1079" t="str">
            <v>M2</v>
          </cell>
          <cell r="E1079" t="str">
            <v>CR</v>
          </cell>
          <cell r="F1079">
            <v>41.87</v>
          </cell>
          <cell r="G1079"/>
          <cell r="H1079"/>
          <cell r="I1079">
            <v>40.65</v>
          </cell>
          <cell r="J1079">
            <v>44.07</v>
          </cell>
          <cell r="K1079"/>
          <cell r="L1079">
            <v>43.22</v>
          </cell>
        </row>
        <row r="1080">
          <cell r="B1080">
            <v>34741</v>
          </cell>
          <cell r="C1080" t="str">
            <v>CHAPA DE MDF BRANCO LISO 2 FACES, E = 12 MM, DE *2,75 X 1,85* M</v>
          </cell>
          <cell r="D1080" t="str">
            <v>M2</v>
          </cell>
          <cell r="E1080" t="str">
            <v>CR</v>
          </cell>
          <cell r="F1080">
            <v>46.07</v>
          </cell>
          <cell r="G1080"/>
          <cell r="H1080"/>
          <cell r="I1080">
            <v>44.73</v>
          </cell>
          <cell r="J1080">
            <v>48.49</v>
          </cell>
          <cell r="K1080"/>
          <cell r="L1080">
            <v>47.56</v>
          </cell>
        </row>
        <row r="1081">
          <cell r="B1081">
            <v>34664</v>
          </cell>
          <cell r="C1081" t="str">
            <v>CHAPA DE MDF BRANCO LISO 2 FACES, E = 15 MM, DE *2,75 X 1,85* M</v>
          </cell>
          <cell r="D1081" t="str">
            <v>M2</v>
          </cell>
          <cell r="E1081" t="str">
            <v>CR</v>
          </cell>
          <cell r="F1081">
            <v>50.27</v>
          </cell>
          <cell r="G1081"/>
          <cell r="H1081"/>
          <cell r="I1081">
            <v>48.81</v>
          </cell>
          <cell r="J1081">
            <v>52.91</v>
          </cell>
          <cell r="K1081"/>
          <cell r="L1081">
            <v>51.9</v>
          </cell>
        </row>
        <row r="1082">
          <cell r="B1082">
            <v>34665</v>
          </cell>
          <cell r="C1082" t="str">
            <v>CHAPA DE MDF BRANCO LISO 2 FACES, E = 18 MM, DE *2,75 X 1,85* M</v>
          </cell>
          <cell r="D1082" t="str">
            <v>M2</v>
          </cell>
          <cell r="E1082" t="str">
            <v>CR</v>
          </cell>
          <cell r="F1082">
            <v>62.41</v>
          </cell>
          <cell r="G1082"/>
          <cell r="H1082"/>
          <cell r="I1082">
            <v>60.59</v>
          </cell>
          <cell r="J1082">
            <v>65.69</v>
          </cell>
          <cell r="K1082"/>
          <cell r="L1082">
            <v>64.430000000000007</v>
          </cell>
        </row>
        <row r="1083">
          <cell r="B1083">
            <v>34666</v>
          </cell>
          <cell r="C1083" t="str">
            <v>CHAPA DE MDF BRANCO LISO 2 FACES, E = 25 MM, DE *2,75 X 1,85* M</v>
          </cell>
          <cell r="D1083" t="str">
            <v>M2</v>
          </cell>
          <cell r="E1083" t="str">
            <v>CR</v>
          </cell>
          <cell r="F1083">
            <v>94.26</v>
          </cell>
          <cell r="G1083"/>
          <cell r="H1083"/>
          <cell r="I1083">
            <v>91.53</v>
          </cell>
          <cell r="J1083">
            <v>99.22</v>
          </cell>
          <cell r="K1083"/>
          <cell r="L1083">
            <v>97.31</v>
          </cell>
        </row>
        <row r="1084">
          <cell r="B1084">
            <v>34669</v>
          </cell>
          <cell r="C1084" t="str">
            <v>CHAPA DE MDF BRANCO LISO 2 FACES, E = 6 MM, DE *2,75 X 1,85* M</v>
          </cell>
          <cell r="D1084" t="str">
            <v>M2</v>
          </cell>
          <cell r="E1084" t="str">
            <v>CR</v>
          </cell>
          <cell r="F1084">
            <v>34.56</v>
          </cell>
          <cell r="G1084"/>
          <cell r="H1084"/>
          <cell r="I1084">
            <v>33.56</v>
          </cell>
          <cell r="J1084">
            <v>36.380000000000003</v>
          </cell>
          <cell r="K1084"/>
          <cell r="L1084">
            <v>35.68</v>
          </cell>
        </row>
        <row r="1085">
          <cell r="B1085">
            <v>34670</v>
          </cell>
          <cell r="C1085" t="str">
            <v>CHAPA DE MDF BRANCO LISO 2 FACES, E = 9 MM, DE *2,75 X 1,85* M</v>
          </cell>
          <cell r="D1085" t="str">
            <v>M2</v>
          </cell>
          <cell r="E1085" t="str">
            <v>CR</v>
          </cell>
          <cell r="F1085">
            <v>42.27</v>
          </cell>
          <cell r="G1085"/>
          <cell r="H1085"/>
          <cell r="I1085">
            <v>41.04</v>
          </cell>
          <cell r="J1085">
            <v>44.49</v>
          </cell>
          <cell r="K1085"/>
          <cell r="L1085">
            <v>43.64</v>
          </cell>
        </row>
        <row r="1086">
          <cell r="B1086">
            <v>34671</v>
          </cell>
          <cell r="C1086" t="str">
            <v>CHAPA DE MDF CRU, E = 12 MM, DE *2,75 X 1,85* M</v>
          </cell>
          <cell r="D1086" t="str">
            <v>M2</v>
          </cell>
          <cell r="E1086" t="str">
            <v>CR</v>
          </cell>
          <cell r="F1086">
            <v>35.28</v>
          </cell>
          <cell r="G1086"/>
          <cell r="H1086"/>
          <cell r="I1086">
            <v>34.26</v>
          </cell>
          <cell r="J1086">
            <v>37.14</v>
          </cell>
          <cell r="K1086"/>
          <cell r="L1086">
            <v>36.43</v>
          </cell>
        </row>
        <row r="1087">
          <cell r="B1087">
            <v>34672</v>
          </cell>
          <cell r="C1087" t="str">
            <v>CHAPA DE MDF CRU, E = 15 MM, DE *2,75 X 1,85* M</v>
          </cell>
          <cell r="D1087" t="str">
            <v>M2</v>
          </cell>
          <cell r="E1087" t="str">
            <v>CR</v>
          </cell>
          <cell r="F1087">
            <v>37.21</v>
          </cell>
          <cell r="G1087"/>
          <cell r="H1087"/>
          <cell r="I1087">
            <v>36.130000000000003</v>
          </cell>
          <cell r="J1087">
            <v>39.159999999999997</v>
          </cell>
          <cell r="K1087"/>
          <cell r="L1087">
            <v>38.409999999999997</v>
          </cell>
        </row>
        <row r="1088">
          <cell r="B1088">
            <v>34673</v>
          </cell>
          <cell r="C1088" t="str">
            <v>CHAPA DE MDF CRU, E = 18 MM, DE *2,75 X 1,85* M</v>
          </cell>
          <cell r="D1088" t="str">
            <v>M2</v>
          </cell>
          <cell r="E1088" t="str">
            <v>CR</v>
          </cell>
          <cell r="F1088">
            <v>45.4</v>
          </cell>
          <cell r="G1088"/>
          <cell r="H1088"/>
          <cell r="I1088">
            <v>44.08</v>
          </cell>
          <cell r="J1088">
            <v>47.79</v>
          </cell>
          <cell r="K1088"/>
          <cell r="L1088">
            <v>46.87</v>
          </cell>
        </row>
        <row r="1089">
          <cell r="B1089">
            <v>34674</v>
          </cell>
          <cell r="C1089" t="str">
            <v>CHAPA DE MDF CRU, E = 20 MM, DE *2,75 X 1,85* M</v>
          </cell>
          <cell r="D1089" t="str">
            <v>M2</v>
          </cell>
          <cell r="E1089" t="str">
            <v>CR</v>
          </cell>
          <cell r="F1089">
            <v>60.36</v>
          </cell>
          <cell r="G1089"/>
          <cell r="H1089"/>
          <cell r="I1089">
            <v>58.61</v>
          </cell>
          <cell r="J1089">
            <v>63.53</v>
          </cell>
          <cell r="K1089"/>
          <cell r="L1089">
            <v>62.31</v>
          </cell>
        </row>
        <row r="1090">
          <cell r="B1090">
            <v>34675</v>
          </cell>
          <cell r="C1090" t="str">
            <v>CHAPA DE MDF CRU, E = 25 MM, DE *2,75 X 1,85* M</v>
          </cell>
          <cell r="D1090" t="str">
            <v>M2</v>
          </cell>
          <cell r="E1090" t="str">
            <v>CR</v>
          </cell>
          <cell r="F1090">
            <v>73.59</v>
          </cell>
          <cell r="G1090"/>
          <cell r="H1090"/>
          <cell r="I1090">
            <v>71.45</v>
          </cell>
          <cell r="J1090">
            <v>77.459999999999994</v>
          </cell>
          <cell r="K1090"/>
          <cell r="L1090">
            <v>75.97</v>
          </cell>
        </row>
        <row r="1091">
          <cell r="B1091">
            <v>34676</v>
          </cell>
          <cell r="C1091" t="str">
            <v>CHAPA DE MDF CRU, E = 6 MM, DE *2,75 X 1,85* M</v>
          </cell>
          <cell r="D1091" t="str">
            <v>M2</v>
          </cell>
          <cell r="E1091" t="str">
            <v>CR</v>
          </cell>
          <cell r="F1091">
            <v>21.18</v>
          </cell>
          <cell r="G1091"/>
          <cell r="H1091"/>
          <cell r="I1091">
            <v>20.57</v>
          </cell>
          <cell r="J1091">
            <v>22.3</v>
          </cell>
          <cell r="K1091"/>
          <cell r="L1091">
            <v>21.87</v>
          </cell>
        </row>
        <row r="1092">
          <cell r="B1092">
            <v>34677</v>
          </cell>
          <cell r="C1092" t="str">
            <v>CHAPA DE MDF CRU, E = 9 MM, DE *2,75 X 1,85* M</v>
          </cell>
          <cell r="D1092" t="str">
            <v>M2</v>
          </cell>
          <cell r="E1092" t="str">
            <v>CR</v>
          </cell>
          <cell r="F1092">
            <v>28.48</v>
          </cell>
          <cell r="G1092"/>
          <cell r="H1092"/>
          <cell r="I1092">
            <v>27.65</v>
          </cell>
          <cell r="J1092">
            <v>29.98</v>
          </cell>
          <cell r="K1092"/>
          <cell r="L1092">
            <v>29.4</v>
          </cell>
        </row>
        <row r="1093">
          <cell r="B1093">
            <v>43126</v>
          </cell>
          <cell r="C1093" t="str">
            <v>CHAPA EM ACO GALVANIZADO PARA STEEL DECK, COM NERVURAS TRAPEZOIDAIS, LARGURA UTIL DE 915 MM E ESPESSURA DE 0,80 MM</v>
          </cell>
          <cell r="D1093" t="str">
            <v>M2</v>
          </cell>
          <cell r="E1093" t="str">
            <v>CR</v>
          </cell>
          <cell r="F1093">
            <v>92.07</v>
          </cell>
          <cell r="G1093"/>
          <cell r="H1093"/>
          <cell r="I1093">
            <v>89.26</v>
          </cell>
          <cell r="J1093">
            <v>85.26</v>
          </cell>
          <cell r="K1093">
            <v>99.4</v>
          </cell>
          <cell r="L1093"/>
        </row>
        <row r="1094">
          <cell r="B1094">
            <v>43124</v>
          </cell>
          <cell r="C1094" t="str">
            <v>CHAPA EM ACO GALVANIZADO PARA STEEL DECK, COM NERVURAS TRAPEZOIDAIS, LARGURA UTIL DE 915 MM E ESPESSURA DE 0,95 MM</v>
          </cell>
          <cell r="D1094" t="str">
            <v>M2</v>
          </cell>
          <cell r="E1094" t="str">
            <v>CR</v>
          </cell>
          <cell r="F1094">
            <v>107.5</v>
          </cell>
          <cell r="G1094"/>
          <cell r="H1094"/>
          <cell r="I1094">
            <v>104.22</v>
          </cell>
          <cell r="J1094">
            <v>99.56</v>
          </cell>
          <cell r="K1094">
            <v>116.06</v>
          </cell>
          <cell r="L1094"/>
        </row>
        <row r="1095">
          <cell r="B1095">
            <v>43125</v>
          </cell>
          <cell r="C1095" t="str">
            <v>CHAPA EM ACO GALVANIZADO PARA STEEL DECK, COM NERVURAS TRAPEZOIDAIS, LARGURA UTIL DE 915 MM E ESPESSURA DE 1,25 MM</v>
          </cell>
          <cell r="D1095" t="str">
            <v>M2</v>
          </cell>
          <cell r="E1095" t="str">
            <v>CR</v>
          </cell>
          <cell r="F1095">
            <v>139.41999999999999</v>
          </cell>
          <cell r="G1095"/>
          <cell r="H1095"/>
          <cell r="I1095">
            <v>135.16999999999999</v>
          </cell>
          <cell r="J1095">
            <v>129.11000000000001</v>
          </cell>
          <cell r="K1095">
            <v>150.52000000000001</v>
          </cell>
          <cell r="L1095"/>
        </row>
        <row r="1096">
          <cell r="B1096">
            <v>40623</v>
          </cell>
          <cell r="C1096" t="str">
            <v>CHAPA PARA EMENDA DE VIGA, EM ACO GROSSO, QUALIDADE ESTRUTURAL, BITOLA 3/16", E= 4,75 MM, 4 FUROS, LARGURA 45 MM, COMPRIMENTO 500 MM</v>
          </cell>
          <cell r="D1096" t="str">
            <v>PAR</v>
          </cell>
          <cell r="E1096" t="str">
            <v>CR</v>
          </cell>
          <cell r="F1096"/>
          <cell r="G1096">
            <v>137.58000000000001</v>
          </cell>
          <cell r="H1096"/>
          <cell r="I1096">
            <v>98.39</v>
          </cell>
          <cell r="J1096">
            <v>97.2</v>
          </cell>
          <cell r="K1096">
            <v>86.68</v>
          </cell>
          <cell r="L1096">
            <v>97.29</v>
          </cell>
        </row>
        <row r="1097">
          <cell r="B1097">
            <v>1345</v>
          </cell>
          <cell r="C1097" t="str">
            <v>CHAPA/PAINEL DE MADEIRA COMPENSADA PLASTIFICADA (MADEIRITE PLASTIFICADO) PARA FORMA DE CONCRETO, DE 2200 X 1100 MM, E = *17* MM</v>
          </cell>
          <cell r="D1097" t="str">
            <v>M2</v>
          </cell>
          <cell r="E1097" t="str">
            <v>CR</v>
          </cell>
          <cell r="F1097">
            <v>119.96</v>
          </cell>
          <cell r="G1097">
            <v>106.55</v>
          </cell>
          <cell r="H1097">
            <v>95.15</v>
          </cell>
          <cell r="I1097">
            <v>105.5</v>
          </cell>
          <cell r="J1097">
            <v>74.959999999999994</v>
          </cell>
          <cell r="K1097">
            <v>94.4</v>
          </cell>
          <cell r="L1097">
            <v>66.63</v>
          </cell>
        </row>
        <row r="1098">
          <cell r="B1098">
            <v>1346</v>
          </cell>
          <cell r="C1098" t="str">
            <v>CHAPA/PAINEL DE MADEIRA COMPENSADA PLASTIFICADA (MADEIRITE PLASTIFICADO) PARA FORMA DE CONCRETO, DE 2200 X 1100 MM, E = 10 MM</v>
          </cell>
          <cell r="D1098" t="str">
            <v>M2</v>
          </cell>
          <cell r="E1098" t="str">
            <v>CR</v>
          </cell>
          <cell r="F1098">
            <v>69.78</v>
          </cell>
          <cell r="G1098">
            <v>61.97</v>
          </cell>
          <cell r="H1098">
            <v>55.35</v>
          </cell>
          <cell r="I1098">
            <v>61.36</v>
          </cell>
          <cell r="J1098">
            <v>43.6</v>
          </cell>
          <cell r="K1098">
            <v>54.91</v>
          </cell>
          <cell r="L1098">
            <v>38.76</v>
          </cell>
        </row>
        <row r="1099">
          <cell r="B1099">
            <v>1347</v>
          </cell>
          <cell r="C1099" t="str">
            <v>CHAPA/PAINEL DE MADEIRA COMPENSADA PLASTIFICADA (MADEIRITE PLASTIFICADO) PARA FORMA DE CONCRETO, DE 2200 X 1100 MM, E = 12 MM</v>
          </cell>
          <cell r="D1099" t="str">
            <v>M2</v>
          </cell>
          <cell r="E1099" t="str">
            <v>CR</v>
          </cell>
          <cell r="F1099">
            <v>86.46</v>
          </cell>
          <cell r="G1099">
            <v>76.790000000000006</v>
          </cell>
          <cell r="H1099">
            <v>68.58</v>
          </cell>
          <cell r="I1099">
            <v>76.040000000000006</v>
          </cell>
          <cell r="J1099">
            <v>54.03</v>
          </cell>
          <cell r="K1099">
            <v>68.040000000000006</v>
          </cell>
          <cell r="L1099">
            <v>48.02</v>
          </cell>
        </row>
        <row r="1100">
          <cell r="B1100">
            <v>43678</v>
          </cell>
          <cell r="C1100" t="str">
            <v>CHAPA/PAINEL DE MADEIRA COMPENSADA PLASTIFICADA (MADEIRITE PLASTIFICADO) PARA FORMA DE CONCRETO, DE 2200 X 1100 MM, E = 14 MM</v>
          </cell>
          <cell r="D1100" t="str">
            <v>M2</v>
          </cell>
          <cell r="E1100" t="str">
            <v>CR</v>
          </cell>
          <cell r="F1100">
            <v>100.29</v>
          </cell>
          <cell r="G1100">
            <v>89.08</v>
          </cell>
          <cell r="H1100">
            <v>79.55</v>
          </cell>
          <cell r="I1100">
            <v>88.2</v>
          </cell>
          <cell r="J1100">
            <v>62.67</v>
          </cell>
          <cell r="K1100">
            <v>78.92</v>
          </cell>
          <cell r="L1100">
            <v>55.71</v>
          </cell>
        </row>
        <row r="1101">
          <cell r="B1101">
            <v>43680</v>
          </cell>
          <cell r="C1101" t="str">
            <v>CHAPA/PAINEL DE MADEIRA COMPENSADA PLASTIFICADA (MADEIRITE PLASTIFICADO) PARA FORMA DE CONCRETO, DE 2200 X 1100 MM, E = 20 MM</v>
          </cell>
          <cell r="D1101" t="str">
            <v>M2</v>
          </cell>
          <cell r="E1101" t="str">
            <v>CR</v>
          </cell>
          <cell r="F1101">
            <v>144.47999999999999</v>
          </cell>
          <cell r="G1101">
            <v>128.32</v>
          </cell>
          <cell r="H1101">
            <v>114.6</v>
          </cell>
          <cell r="I1101">
            <v>127.06</v>
          </cell>
          <cell r="J1101">
            <v>90.28</v>
          </cell>
          <cell r="K1101">
            <v>113.69</v>
          </cell>
          <cell r="L1101">
            <v>80.25</v>
          </cell>
        </row>
        <row r="1102">
          <cell r="B1102">
            <v>43679</v>
          </cell>
          <cell r="C1102" t="str">
            <v>CHAPA/PAINEL DE MADEIRA COMPENSADA PLASTIFICADA (MADEIRITE PLASTIFICADO) PARA FORMA DE CONCRETO, DE 2200 X 1100 MM, E = 6 MM</v>
          </cell>
          <cell r="D1102" t="str">
            <v>M2</v>
          </cell>
          <cell r="E1102" t="str">
            <v>CR</v>
          </cell>
          <cell r="F1102">
            <v>50.7</v>
          </cell>
          <cell r="G1102">
            <v>45.03</v>
          </cell>
          <cell r="H1102">
            <v>40.22</v>
          </cell>
          <cell r="I1102">
            <v>44.59</v>
          </cell>
          <cell r="J1102">
            <v>31.68</v>
          </cell>
          <cell r="K1102">
            <v>39.9</v>
          </cell>
          <cell r="L1102">
            <v>28.16</v>
          </cell>
        </row>
        <row r="1103">
          <cell r="B1103">
            <v>1355</v>
          </cell>
          <cell r="C1103" t="str">
            <v>CHAPA/PAINEL DE MADEIRA COMPENSADA RESINADA (MADEIRITE RESINADO ROSA) PARA FORMA DE CONCRETO, DE 2200 X 1100 MM, E = 14 MM</v>
          </cell>
          <cell r="D1103" t="str">
            <v>M2</v>
          </cell>
          <cell r="E1103" t="str">
            <v>CR</v>
          </cell>
          <cell r="F1103">
            <v>57.7</v>
          </cell>
          <cell r="G1103">
            <v>51.25</v>
          </cell>
          <cell r="H1103">
            <v>45.77</v>
          </cell>
          <cell r="I1103">
            <v>50.74</v>
          </cell>
          <cell r="J1103">
            <v>36.06</v>
          </cell>
          <cell r="K1103">
            <v>45.4</v>
          </cell>
          <cell r="L1103">
            <v>32.049999999999997</v>
          </cell>
        </row>
        <row r="1104">
          <cell r="B1104">
            <v>1358</v>
          </cell>
          <cell r="C1104" t="str">
            <v>CHAPA/PAINEL DE MADEIRA COMPENSADA RESINADA (MADEIRITE RESINADO ROSA) PARA FORMA DE CONCRETO, DE 2200 X 1100 MM, E = 17 MM</v>
          </cell>
          <cell r="D1104" t="str">
            <v>M2</v>
          </cell>
          <cell r="E1104" t="str">
            <v>CR</v>
          </cell>
          <cell r="F1104">
            <v>70.84</v>
          </cell>
          <cell r="G1104">
            <v>62.92</v>
          </cell>
          <cell r="H1104">
            <v>56.19</v>
          </cell>
          <cell r="I1104">
            <v>62.3</v>
          </cell>
          <cell r="J1104">
            <v>44.26</v>
          </cell>
          <cell r="K1104">
            <v>55.74</v>
          </cell>
          <cell r="L1104">
            <v>39.340000000000003</v>
          </cell>
        </row>
        <row r="1105">
          <cell r="B1105">
            <v>43677</v>
          </cell>
          <cell r="C1105" t="str">
            <v>CHAPA/PAINEL DE MADEIRA COMPENSADA RESINADA (MADEIRITE RESINADO ROSA) PARA FORMA DE CONCRETO, DE 2200 X 1100 MM, E = 20 MM</v>
          </cell>
          <cell r="D1105" t="str">
            <v>M2</v>
          </cell>
          <cell r="E1105" t="str">
            <v>CR</v>
          </cell>
          <cell r="F1105">
            <v>87.88</v>
          </cell>
          <cell r="G1105">
            <v>78.06</v>
          </cell>
          <cell r="H1105">
            <v>69.709999999999994</v>
          </cell>
          <cell r="I1105">
            <v>77.290000000000006</v>
          </cell>
          <cell r="J1105">
            <v>54.92</v>
          </cell>
          <cell r="K1105">
            <v>69.16</v>
          </cell>
          <cell r="L1105">
            <v>48.81</v>
          </cell>
        </row>
        <row r="1106">
          <cell r="B1106">
            <v>43682</v>
          </cell>
          <cell r="C1106" t="str">
            <v>CHAPA/PAINEL DE MADEIRA COMPENSADA RESINADA (MADEIRITE RESINADO ROSA) PARA FORMA DE CONCRETO, DE 2200 X 1100 MM, E = 6 MM</v>
          </cell>
          <cell r="D1106" t="str">
            <v>M2</v>
          </cell>
          <cell r="E1106" t="str">
            <v>CR</v>
          </cell>
          <cell r="F1106">
            <v>26.94</v>
          </cell>
          <cell r="G1106">
            <v>23.93</v>
          </cell>
          <cell r="H1106">
            <v>21.37</v>
          </cell>
          <cell r="I1106">
            <v>23.69</v>
          </cell>
          <cell r="J1106">
            <v>16.829999999999998</v>
          </cell>
          <cell r="K1106">
            <v>21.2</v>
          </cell>
          <cell r="L1106">
            <v>14.96</v>
          </cell>
        </row>
        <row r="1107">
          <cell r="B1107">
            <v>43681</v>
          </cell>
          <cell r="C1107" t="str">
            <v>CHAPA/PAINEL DE MADEIRA COMPENSADA RESINADA (MADEIRITE RESINADO ROSA) PARA FORMA DE CONCRETO, DE 2200 X 1100 MM, E = 8 A 12 MM</v>
          </cell>
          <cell r="D1107" t="str">
            <v>M2</v>
          </cell>
          <cell r="E1107" t="str">
            <v>C</v>
          </cell>
          <cell r="F1107">
            <v>44.63</v>
          </cell>
          <cell r="G1107">
            <v>39.64</v>
          </cell>
          <cell r="H1107">
            <v>35.4</v>
          </cell>
          <cell r="I1107">
            <v>39.25</v>
          </cell>
          <cell r="J1107">
            <v>27.89</v>
          </cell>
          <cell r="K1107">
            <v>35.119999999999997</v>
          </cell>
          <cell r="L1107">
            <v>24.79</v>
          </cell>
        </row>
        <row r="1108">
          <cell r="B1108">
            <v>45248</v>
          </cell>
          <cell r="C1108" t="str">
            <v>CHAVE AJUSTAVEL (INGLESA) 10"</v>
          </cell>
          <cell r="D1108" t="str">
            <v>UN</v>
          </cell>
          <cell r="E1108" t="str">
            <v>CR</v>
          </cell>
          <cell r="F1108">
            <v>73.22</v>
          </cell>
          <cell r="G1108">
            <v>57.66</v>
          </cell>
          <cell r="H1108"/>
          <cell r="I1108">
            <v>69.430000000000007</v>
          </cell>
          <cell r="J1108">
            <v>55.86</v>
          </cell>
          <cell r="K1108"/>
          <cell r="L1108">
            <v>63.41</v>
          </cell>
        </row>
        <row r="1109">
          <cell r="B1109">
            <v>45243</v>
          </cell>
          <cell r="C1109" t="str">
            <v>CHAVE AJUSTAVEL (INGLESA) 15"</v>
          </cell>
          <cell r="D1109" t="str">
            <v>UN</v>
          </cell>
          <cell r="E1109" t="str">
            <v>CR</v>
          </cell>
          <cell r="F1109">
            <v>236.77</v>
          </cell>
          <cell r="G1109">
            <v>186.46</v>
          </cell>
          <cell r="H1109"/>
          <cell r="I1109">
            <v>224.53</v>
          </cell>
          <cell r="J1109">
            <v>180.64</v>
          </cell>
          <cell r="K1109"/>
          <cell r="L1109">
            <v>205.03</v>
          </cell>
        </row>
        <row r="1110">
          <cell r="B1110">
            <v>45252</v>
          </cell>
          <cell r="C1110" t="str">
            <v>CHAVE AJUSTAVEL (INGLESA) 6"</v>
          </cell>
          <cell r="D1110" t="str">
            <v>UN</v>
          </cell>
          <cell r="E1110" t="str">
            <v>CR</v>
          </cell>
          <cell r="F1110">
            <v>41.53</v>
          </cell>
          <cell r="G1110">
            <v>32.700000000000003</v>
          </cell>
          <cell r="H1110"/>
          <cell r="I1110">
            <v>39.380000000000003</v>
          </cell>
          <cell r="J1110">
            <v>31.68</v>
          </cell>
          <cell r="K1110"/>
          <cell r="L1110">
            <v>35.96</v>
          </cell>
        </row>
        <row r="1111">
          <cell r="B1111">
            <v>45246</v>
          </cell>
          <cell r="C1111" t="str">
            <v>CHAVE DE GRIFO DE 24"</v>
          </cell>
          <cell r="D1111" t="str">
            <v>UN</v>
          </cell>
          <cell r="E1111" t="str">
            <v>CR</v>
          </cell>
          <cell r="F1111">
            <v>192.45</v>
          </cell>
          <cell r="G1111">
            <v>151.55000000000001</v>
          </cell>
          <cell r="H1111"/>
          <cell r="I1111">
            <v>182.49</v>
          </cell>
          <cell r="J1111">
            <v>146.82</v>
          </cell>
          <cell r="K1111"/>
          <cell r="L1111">
            <v>166.65</v>
          </cell>
        </row>
        <row r="1112">
          <cell r="B1112">
            <v>20971</v>
          </cell>
          <cell r="C1112" t="str">
            <v>CHAVE DUPLA PARA CONEXOES TIPO STORZ, ENGATE RAPIDO 1 1/2" X 2 1/2", EM LATAO, PARA INSTALACAO PREDIAL COMBATE A INCENDIO</v>
          </cell>
          <cell r="D1112" t="str">
            <v>UN</v>
          </cell>
          <cell r="E1112" t="str">
            <v>CR</v>
          </cell>
          <cell r="F1112">
            <v>14.76</v>
          </cell>
          <cell r="G1112">
            <v>22.85</v>
          </cell>
          <cell r="H1112">
            <v>20.47</v>
          </cell>
          <cell r="I1112"/>
          <cell r="J1112">
            <v>27.21</v>
          </cell>
          <cell r="K1112">
            <v>19.28</v>
          </cell>
          <cell r="L1112">
            <v>17.14</v>
          </cell>
        </row>
        <row r="1113">
          <cell r="B1113">
            <v>45247</v>
          </cell>
          <cell r="C1113" t="str">
            <v>CHAVE FIXA 19 X 22 MM</v>
          </cell>
          <cell r="D1113" t="str">
            <v>UN</v>
          </cell>
          <cell r="E1113" t="str">
            <v>CR</v>
          </cell>
          <cell r="F1113">
            <v>27.91</v>
          </cell>
          <cell r="G1113">
            <v>21.98</v>
          </cell>
          <cell r="H1113"/>
          <cell r="I1113">
            <v>26.47</v>
          </cell>
          <cell r="J1113">
            <v>21.29</v>
          </cell>
          <cell r="K1113"/>
          <cell r="L1113">
            <v>24.17</v>
          </cell>
        </row>
        <row r="1114">
          <cell r="B1114">
            <v>39746</v>
          </cell>
          <cell r="C1114" t="str">
            <v>CHUMBADOR DE ACO GALVANIZADO, 1" X 600 MM, PARA POSTES DE ACO COM BASE, INCLUSO PORCA E ARRUELA</v>
          </cell>
          <cell r="D1114" t="str">
            <v>UN</v>
          </cell>
          <cell r="E1114" t="str">
            <v>CR</v>
          </cell>
          <cell r="F1114">
            <v>79.33</v>
          </cell>
          <cell r="G1114">
            <v>86.13</v>
          </cell>
          <cell r="H1114">
            <v>75.55</v>
          </cell>
          <cell r="I1114">
            <v>109.55</v>
          </cell>
          <cell r="J1114">
            <v>88.77</v>
          </cell>
          <cell r="K1114">
            <v>113.33</v>
          </cell>
          <cell r="L1114"/>
        </row>
        <row r="1115">
          <cell r="B1115">
            <v>13279</v>
          </cell>
          <cell r="C1115" t="str">
            <v>CHUMBADOR DE ACO TIPO PARABOLT, * 5/8" X 200* MM, COM PORCA E ARRUELA</v>
          </cell>
          <cell r="D1115" t="str">
            <v>KG</v>
          </cell>
          <cell r="E1115" t="str">
            <v>CR</v>
          </cell>
          <cell r="F1115">
            <v>20.079999999999998</v>
          </cell>
          <cell r="G1115">
            <v>21.8</v>
          </cell>
          <cell r="H1115">
            <v>19.13</v>
          </cell>
          <cell r="I1115">
            <v>27.73</v>
          </cell>
          <cell r="J1115">
            <v>22.47</v>
          </cell>
          <cell r="K1115">
            <v>28.69</v>
          </cell>
          <cell r="L1115"/>
        </row>
        <row r="1116">
          <cell r="B1116">
            <v>11977</v>
          </cell>
          <cell r="C1116" t="str">
            <v>CHUMBADOR DE ACO ZINCADO, DIAMETRO 1/2", COMPRIMENTO 75 MM</v>
          </cell>
          <cell r="D1116" t="str">
            <v>UN</v>
          </cell>
          <cell r="E1116" t="str">
            <v>CR</v>
          </cell>
          <cell r="F1116">
            <v>10.4</v>
          </cell>
          <cell r="G1116">
            <v>11.3</v>
          </cell>
          <cell r="H1116">
            <v>9.91</v>
          </cell>
          <cell r="I1116">
            <v>14.37</v>
          </cell>
          <cell r="J1116">
            <v>11.64</v>
          </cell>
          <cell r="K1116">
            <v>14.86</v>
          </cell>
          <cell r="L1116"/>
        </row>
        <row r="1117">
          <cell r="B1117">
            <v>11976</v>
          </cell>
          <cell r="C1117" t="str">
            <v>CHUMBADOR DE ACO ZINCADO, DIAMETRO 1/4" COM PARAFUSO 1/4" X 40 MM</v>
          </cell>
          <cell r="D1117" t="str">
            <v>UN</v>
          </cell>
          <cell r="E1117" t="str">
            <v>CR</v>
          </cell>
          <cell r="F1117">
            <v>1.1599999999999999</v>
          </cell>
          <cell r="G1117">
            <v>1.26</v>
          </cell>
          <cell r="H1117">
            <v>1.1100000000000001</v>
          </cell>
          <cell r="I1117">
            <v>1.61</v>
          </cell>
          <cell r="J1117">
            <v>1.3</v>
          </cell>
          <cell r="K1117">
            <v>1.66</v>
          </cell>
          <cell r="L1117"/>
        </row>
        <row r="1118">
          <cell r="B1118">
            <v>11975</v>
          </cell>
          <cell r="C1118" t="str">
            <v>CHUMBADOR DE ACO ZINCADO, DIAMETRO 5/8", COMPRIMENTO 6", COM PORCA</v>
          </cell>
          <cell r="D1118" t="str">
            <v>UN</v>
          </cell>
          <cell r="E1118" t="str">
            <v>CR</v>
          </cell>
          <cell r="F1118">
            <v>22.8</v>
          </cell>
          <cell r="G1118">
            <v>24.76</v>
          </cell>
          <cell r="H1118">
            <v>21.72</v>
          </cell>
          <cell r="I1118">
            <v>31.49</v>
          </cell>
          <cell r="J1118">
            <v>25.52</v>
          </cell>
          <cell r="K1118">
            <v>32.58</v>
          </cell>
          <cell r="L1118"/>
        </row>
        <row r="1119">
          <cell r="B1119">
            <v>1368</v>
          </cell>
          <cell r="C1119" t="str">
            <v>CHUVEIRO COMUM EM PLASTICO BRANCO, COM CANO, 3 TEMPERATURAS, 5500 W (110/220 V)</v>
          </cell>
          <cell r="D1119" t="str">
            <v>UN</v>
          </cell>
          <cell r="E1119" t="str">
            <v>C</v>
          </cell>
          <cell r="F1119">
            <v>87.4</v>
          </cell>
          <cell r="G1119">
            <v>100</v>
          </cell>
          <cell r="H1119">
            <v>88</v>
          </cell>
          <cell r="I1119">
            <v>90</v>
          </cell>
          <cell r="J1119">
            <v>101.45</v>
          </cell>
          <cell r="K1119">
            <v>102.28</v>
          </cell>
          <cell r="L1119">
            <v>98.38</v>
          </cell>
        </row>
        <row r="1120">
          <cell r="B1120">
            <v>1367</v>
          </cell>
          <cell r="C1120" t="str">
            <v>CHUVEIRO COMUM EM PLASTICO CROMADO, COM CANO, 4 TEMPERATURAS (110/220 V)</v>
          </cell>
          <cell r="D1120" t="str">
            <v>UN</v>
          </cell>
          <cell r="E1120" t="str">
            <v>CR</v>
          </cell>
          <cell r="F1120">
            <v>282.70999999999998</v>
          </cell>
          <cell r="G1120">
            <v>323.47000000000003</v>
          </cell>
          <cell r="H1120">
            <v>284.64999999999998</v>
          </cell>
          <cell r="I1120">
            <v>291.12</v>
          </cell>
          <cell r="J1120">
            <v>328.16</v>
          </cell>
          <cell r="K1120">
            <v>330.84</v>
          </cell>
          <cell r="L1120">
            <v>318.23</v>
          </cell>
        </row>
        <row r="1121">
          <cell r="B1121">
            <v>1380</v>
          </cell>
          <cell r="C1121" t="str">
            <v>CIMENTO BRANCO NAO ESTRUTURAL (CPB - NAO ESTRUTURAL)</v>
          </cell>
          <cell r="D1121" t="str">
            <v>KG</v>
          </cell>
          <cell r="E1121" t="str">
            <v>CR</v>
          </cell>
          <cell r="F1121">
            <v>8.6999999999999993</v>
          </cell>
          <cell r="G1121">
            <v>5.89</v>
          </cell>
          <cell r="H1121">
            <v>6.76</v>
          </cell>
          <cell r="I1121">
            <v>7.56</v>
          </cell>
          <cell r="J1121">
            <v>6.42</v>
          </cell>
          <cell r="K1121">
            <v>5.28</v>
          </cell>
          <cell r="L1121">
            <v>4.55</v>
          </cell>
        </row>
        <row r="1122">
          <cell r="B1122">
            <v>1375</v>
          </cell>
          <cell r="C1122" t="str">
            <v>CIMENTO IMPERMEABILIZANTE DE PEGA ULTRARRAPIDA PARA TAMPONAMENTOS</v>
          </cell>
          <cell r="D1122" t="str">
            <v>KG</v>
          </cell>
          <cell r="E1122" t="str">
            <v>CR</v>
          </cell>
          <cell r="F1122">
            <v>25.32</v>
          </cell>
          <cell r="G1122">
            <v>22.66</v>
          </cell>
          <cell r="H1122"/>
          <cell r="I1122">
            <v>19.760000000000002</v>
          </cell>
          <cell r="J1122">
            <v>15.97</v>
          </cell>
          <cell r="K1122">
            <v>19.78</v>
          </cell>
          <cell r="L1122">
            <v>19.760000000000002</v>
          </cell>
        </row>
        <row r="1123">
          <cell r="B1123">
            <v>1379</v>
          </cell>
          <cell r="C1123" t="str">
            <v>CIMENTO PORTLAND COMPOSTO CP II-32</v>
          </cell>
          <cell r="D1123" t="str">
            <v>KG</v>
          </cell>
          <cell r="E1123" t="str">
            <v>C</v>
          </cell>
          <cell r="F1123">
            <v>1.3</v>
          </cell>
          <cell r="G1123">
            <v>0.88</v>
          </cell>
          <cell r="H1123">
            <v>1.01</v>
          </cell>
          <cell r="I1123">
            <v>1.1299999999999999</v>
          </cell>
          <cell r="J1123">
            <v>0.96</v>
          </cell>
          <cell r="K1123">
            <v>0.79</v>
          </cell>
          <cell r="L1123">
            <v>0.68</v>
          </cell>
        </row>
        <row r="1124">
          <cell r="B1124">
            <v>13284</v>
          </cell>
          <cell r="C1124" t="str">
            <v>CIMENTO PORTLAND DE ALTO FORNO (AF) CP III-40</v>
          </cell>
          <cell r="D1124" t="str">
            <v>KG</v>
          </cell>
          <cell r="E1124" t="str">
            <v>CR</v>
          </cell>
          <cell r="F1124">
            <v>1.17</v>
          </cell>
          <cell r="G1124">
            <v>0.79</v>
          </cell>
          <cell r="H1124">
            <v>0.91</v>
          </cell>
          <cell r="I1124">
            <v>1.02</v>
          </cell>
          <cell r="J1124">
            <v>0.86</v>
          </cell>
          <cell r="K1124">
            <v>0.71</v>
          </cell>
          <cell r="L1124">
            <v>0.61</v>
          </cell>
        </row>
        <row r="1125">
          <cell r="B1125">
            <v>44528</v>
          </cell>
          <cell r="C1125" t="str">
            <v>CIMENTO PORTLAND ESTRUTURAL BRANCO CPB - 32 OU CPB - 40</v>
          </cell>
          <cell r="D1125" t="str">
            <v>KG</v>
          </cell>
          <cell r="E1125" t="str">
            <v>CR</v>
          </cell>
          <cell r="F1125">
            <v>6.93</v>
          </cell>
          <cell r="G1125">
            <v>4.6900000000000004</v>
          </cell>
          <cell r="H1125">
            <v>5.38</v>
          </cell>
          <cell r="I1125">
            <v>6.02</v>
          </cell>
          <cell r="J1125">
            <v>5.1100000000000003</v>
          </cell>
          <cell r="K1125">
            <v>4.21</v>
          </cell>
          <cell r="L1125">
            <v>3.62</v>
          </cell>
        </row>
        <row r="1126">
          <cell r="B1126">
            <v>34753</v>
          </cell>
          <cell r="C1126" t="str">
            <v>CIMENTO PORTLAND POZOLANICO CP IV-32</v>
          </cell>
          <cell r="D1126" t="str">
            <v>KG</v>
          </cell>
          <cell r="E1126" t="str">
            <v>CR</v>
          </cell>
          <cell r="F1126">
            <v>1.26</v>
          </cell>
          <cell r="G1126">
            <v>0.85</v>
          </cell>
          <cell r="H1126">
            <v>0.98</v>
          </cell>
          <cell r="I1126">
            <v>1.0900000000000001</v>
          </cell>
          <cell r="J1126">
            <v>0.93</v>
          </cell>
          <cell r="K1126">
            <v>0.76</v>
          </cell>
          <cell r="L1126">
            <v>0.66</v>
          </cell>
        </row>
        <row r="1127">
          <cell r="B1127">
            <v>420</v>
          </cell>
          <cell r="C1127" t="str">
            <v>CINTA CIRCULAR EM ACO GALVANIZADO DE 150 MM DE DIAMETRO PARA FIXACAO DE CAIXA MEDICAO, INCLUI PARAFUSOS E PORCAS</v>
          </cell>
          <cell r="D1127" t="str">
            <v>UN</v>
          </cell>
          <cell r="E1127" t="str">
            <v>CR</v>
          </cell>
          <cell r="F1127">
            <v>26.7</v>
          </cell>
          <cell r="G1127">
            <v>50.27</v>
          </cell>
          <cell r="H1127">
            <v>35.07</v>
          </cell>
          <cell r="I1127">
            <v>27.2</v>
          </cell>
          <cell r="J1127">
            <v>54.41</v>
          </cell>
          <cell r="K1127"/>
          <cell r="L1127">
            <v>51.18</v>
          </cell>
        </row>
        <row r="1128">
          <cell r="B1128">
            <v>12327</v>
          </cell>
          <cell r="C1128" t="str">
            <v>CINTA CIRCULAR EM ACO GALVANIZADO DE 210 MM DE DIAMETRO PARA INSTALACAO DE TRANSFORMADOR EM POSTE DE CONCRETO</v>
          </cell>
          <cell r="D1128" t="str">
            <v>UN</v>
          </cell>
          <cell r="E1128" t="str">
            <v>CR</v>
          </cell>
          <cell r="F1128">
            <v>31.81</v>
          </cell>
          <cell r="G1128">
            <v>59.89</v>
          </cell>
          <cell r="H1128">
            <v>41.78</v>
          </cell>
          <cell r="I1128">
            <v>32.4</v>
          </cell>
          <cell r="J1128">
            <v>64.81</v>
          </cell>
          <cell r="K1128"/>
          <cell r="L1128">
            <v>60.97</v>
          </cell>
        </row>
        <row r="1129">
          <cell r="B1129">
            <v>36148</v>
          </cell>
          <cell r="C1129" t="str">
            <v>CINTURAO DE SEGURANCA TIPO PARAQUEDISTA, FIVELA EM ACO, AJUSTE NO SUSPENSORIO, CINTURA E PERNAS</v>
          </cell>
          <cell r="D1129" t="str">
            <v>UN</v>
          </cell>
          <cell r="E1129" t="str">
            <v>CR</v>
          </cell>
          <cell r="F1129">
            <v>178.3</v>
          </cell>
          <cell r="G1129">
            <v>165.3</v>
          </cell>
          <cell r="H1129">
            <v>168.05</v>
          </cell>
          <cell r="I1129">
            <v>198.36</v>
          </cell>
          <cell r="J1129">
            <v>161.99</v>
          </cell>
          <cell r="K1129">
            <v>174.78</v>
          </cell>
          <cell r="L1129">
            <v>150.53</v>
          </cell>
        </row>
        <row r="1130">
          <cell r="B1130">
            <v>12329</v>
          </cell>
          <cell r="C1130" t="str">
            <v>COBRE ELETROLITICO EM BARRA OU CHAPA</v>
          </cell>
          <cell r="D1130" t="str">
            <v>KG</v>
          </cell>
          <cell r="E1130" t="str">
            <v>CR</v>
          </cell>
          <cell r="F1130">
            <v>161.46</v>
          </cell>
          <cell r="G1130">
            <v>160.09</v>
          </cell>
          <cell r="H1130">
            <v>121.61</v>
          </cell>
          <cell r="I1130">
            <v>158.71</v>
          </cell>
          <cell r="J1130">
            <v>140.85</v>
          </cell>
          <cell r="K1130">
            <v>135.69999999999999</v>
          </cell>
          <cell r="L1130">
            <v>158.03</v>
          </cell>
        </row>
        <row r="1131">
          <cell r="B1131">
            <v>44396</v>
          </cell>
          <cell r="C1131" t="str">
            <v>COLA BRANCA BASE PVA</v>
          </cell>
          <cell r="D1131" t="str">
            <v>KG</v>
          </cell>
          <cell r="E1131" t="str">
            <v>CR</v>
          </cell>
          <cell r="F1131">
            <v>44.7</v>
          </cell>
          <cell r="G1131">
            <v>39.21</v>
          </cell>
          <cell r="H1131">
            <v>31.5</v>
          </cell>
          <cell r="I1131">
            <v>22.93</v>
          </cell>
          <cell r="J1131">
            <v>45.01</v>
          </cell>
          <cell r="K1131">
            <v>38.86</v>
          </cell>
          <cell r="L1131">
            <v>48.48</v>
          </cell>
        </row>
        <row r="1132">
          <cell r="B1132">
            <v>44327</v>
          </cell>
          <cell r="C1132" t="str">
            <v>COLA PARA TUBOS E MANTAS ELASTOMERICAS, A BASE DE SOLVENTE</v>
          </cell>
          <cell r="D1132" t="str">
            <v>L</v>
          </cell>
          <cell r="E1132" t="str">
            <v>CR</v>
          </cell>
          <cell r="F1132">
            <v>152.03</v>
          </cell>
          <cell r="G1132">
            <v>133.36000000000001</v>
          </cell>
          <cell r="H1132">
            <v>107.14</v>
          </cell>
          <cell r="I1132">
            <v>78</v>
          </cell>
          <cell r="J1132">
            <v>153.09</v>
          </cell>
          <cell r="K1132">
            <v>132.16999999999999</v>
          </cell>
          <cell r="L1132">
            <v>164.88</v>
          </cell>
        </row>
        <row r="1133">
          <cell r="B1133">
            <v>37418</v>
          </cell>
          <cell r="C1133" t="str">
            <v>COLAR DE TOMADA EM POLIPROPILENO, PP, COM PARAFUSOS, PARA PEAD, 63 X 1/2" - LIGACAO PREDIAL DE AGUA</v>
          </cell>
          <cell r="D1133" t="str">
            <v>UN</v>
          </cell>
          <cell r="E1133" t="str">
            <v>CR</v>
          </cell>
          <cell r="F1133"/>
          <cell r="G1133"/>
          <cell r="H1133"/>
          <cell r="I1133"/>
          <cell r="J1133"/>
          <cell r="K1133"/>
          <cell r="L1133"/>
        </row>
        <row r="1134">
          <cell r="B1134">
            <v>37419</v>
          </cell>
          <cell r="C1134" t="str">
            <v>COLAR DE TOMADA EM POLIPROPILENO, PP, COM PARAFUSOS, PARA PEAD, 63 X 3/4" - LIGACAO PREDIAL DE AGUA</v>
          </cell>
          <cell r="D1134" t="str">
            <v>UN</v>
          </cell>
          <cell r="E1134" t="str">
            <v>CR</v>
          </cell>
          <cell r="F1134"/>
          <cell r="G1134"/>
          <cell r="H1134"/>
          <cell r="I1134"/>
          <cell r="J1134"/>
          <cell r="K1134"/>
          <cell r="L1134"/>
        </row>
        <row r="1135">
          <cell r="B1135">
            <v>1427</v>
          </cell>
          <cell r="C1135" t="str">
            <v>COLAR TOMADA PVC, COM TRAVAS, SAIDA COM ROSCA, DE 110 MM X 1/2" OU 110 MM X 3/4", PARA LIGACAO PREDIAL DE AGUA</v>
          </cell>
          <cell r="D1135" t="str">
            <v>UN</v>
          </cell>
          <cell r="E1135" t="str">
            <v>CR</v>
          </cell>
          <cell r="F1135">
            <v>20.72</v>
          </cell>
          <cell r="G1135">
            <v>18.68</v>
          </cell>
          <cell r="H1135"/>
          <cell r="I1135">
            <v>18.96</v>
          </cell>
          <cell r="J1135">
            <v>14.69</v>
          </cell>
          <cell r="K1135"/>
          <cell r="L1135"/>
        </row>
        <row r="1136">
          <cell r="B1136">
            <v>1402</v>
          </cell>
          <cell r="C1136" t="str">
            <v>COLAR TOMADA PVC, COM TRAVAS, SAIDA COM ROSCA, DE 32 MM X 1/2" OU 32 MM X 3/4", PARA LIGACAO PREDIAL DE AGUA</v>
          </cell>
          <cell r="D1136" t="str">
            <v>UN</v>
          </cell>
          <cell r="E1136" t="str">
            <v>CR</v>
          </cell>
          <cell r="F1136">
            <v>7.17</v>
          </cell>
          <cell r="G1136">
            <v>6.46</v>
          </cell>
          <cell r="H1136"/>
          <cell r="I1136">
            <v>6.56</v>
          </cell>
          <cell r="J1136">
            <v>5.08</v>
          </cell>
          <cell r="K1136"/>
          <cell r="L1136"/>
        </row>
        <row r="1137">
          <cell r="B1137">
            <v>1420</v>
          </cell>
          <cell r="C1137" t="str">
            <v>COLAR TOMADA PVC, COM TRAVAS, SAIDA COM ROSCA, DE 40 MM X 1/2" OU 40 MM X 3/4", PARA LIGACAO PREDIAL DE AGUA</v>
          </cell>
          <cell r="D1137" t="str">
            <v>UN</v>
          </cell>
          <cell r="E1137" t="str">
            <v>CR</v>
          </cell>
          <cell r="F1137">
            <v>9.2200000000000006</v>
          </cell>
          <cell r="G1137">
            <v>8.31</v>
          </cell>
          <cell r="H1137"/>
          <cell r="I1137">
            <v>8.44</v>
          </cell>
          <cell r="J1137">
            <v>6.53</v>
          </cell>
          <cell r="K1137"/>
          <cell r="L1137"/>
        </row>
        <row r="1138">
          <cell r="B1138">
            <v>1419</v>
          </cell>
          <cell r="C1138" t="str">
            <v>COLAR TOMADA PVC, COM TRAVAS, SAIDA COM ROSCA, DE 50 MM X 1/2" OU 50 MM X 3/4", PARA LIGACAO PREDIAL DE AGUA</v>
          </cell>
          <cell r="D1138" t="str">
            <v>UN</v>
          </cell>
          <cell r="E1138" t="str">
            <v>CR</v>
          </cell>
          <cell r="F1138">
            <v>11.14</v>
          </cell>
          <cell r="G1138">
            <v>10.039999999999999</v>
          </cell>
          <cell r="H1138"/>
          <cell r="I1138">
            <v>10.19</v>
          </cell>
          <cell r="J1138">
            <v>7.89</v>
          </cell>
          <cell r="K1138"/>
          <cell r="L1138"/>
        </row>
        <row r="1139">
          <cell r="B1139">
            <v>1414</v>
          </cell>
          <cell r="C1139" t="str">
            <v>COLAR TOMADA PVC, COM TRAVAS, SAIDA COM ROSCA, DE 60 MM X 1/2" OU 60 MM X 3/4", PARA LIGACAO PREDIAL DE AGUA</v>
          </cell>
          <cell r="D1139" t="str">
            <v>UN</v>
          </cell>
          <cell r="E1139" t="str">
            <v>CR</v>
          </cell>
          <cell r="F1139">
            <v>10.9</v>
          </cell>
          <cell r="G1139">
            <v>9.82</v>
          </cell>
          <cell r="H1139"/>
          <cell r="I1139">
            <v>9.9700000000000006</v>
          </cell>
          <cell r="J1139">
            <v>7.72</v>
          </cell>
          <cell r="K1139"/>
          <cell r="L1139"/>
        </row>
        <row r="1140">
          <cell r="B1140">
            <v>1413</v>
          </cell>
          <cell r="C1140" t="str">
            <v>COLAR TOMADA PVC, COM TRAVAS, SAIDA COM ROSCA, DE 75 MM X 1/2" OU 75 MM X 3/4", PARA LIGACAO PREDIAL DE AGUA</v>
          </cell>
          <cell r="D1140" t="str">
            <v>UN</v>
          </cell>
          <cell r="E1140" t="str">
            <v>CR</v>
          </cell>
          <cell r="F1140">
            <v>16.100000000000001</v>
          </cell>
          <cell r="G1140">
            <v>14.51</v>
          </cell>
          <cell r="H1140"/>
          <cell r="I1140">
            <v>14.73</v>
          </cell>
          <cell r="J1140">
            <v>11.41</v>
          </cell>
          <cell r="K1140"/>
          <cell r="L1140"/>
        </row>
        <row r="1141">
          <cell r="B1141">
            <v>1412</v>
          </cell>
          <cell r="C1141" t="str">
            <v>COLAR TOMADA PVC, COM TRAVAS, SAIDA COM ROSCA, DE 85 MM X 1/2" OU 85 MM X 3/4", PARA LIGACAO PREDIAL DE AGUA</v>
          </cell>
          <cell r="D1141" t="str">
            <v>UN</v>
          </cell>
          <cell r="E1141" t="str">
            <v>CR</v>
          </cell>
          <cell r="F1141">
            <v>13.64</v>
          </cell>
          <cell r="G1141">
            <v>12.29</v>
          </cell>
          <cell r="H1141"/>
          <cell r="I1141">
            <v>12.48</v>
          </cell>
          <cell r="J1141">
            <v>9.66</v>
          </cell>
          <cell r="K1141"/>
          <cell r="L1141"/>
        </row>
        <row r="1142">
          <cell r="B1142">
            <v>1406</v>
          </cell>
          <cell r="C1142" t="str">
            <v>COLAR TOMADA PVC, COM TRAVAS, SAIDA ROSCAVEL COM BUCHA DE LATAO, DE 60 MM X 1/2" OU 60 MM X 3/4", PARA LIGACAO PREDIAL DE AGUA</v>
          </cell>
          <cell r="D1142" t="str">
            <v>UN</v>
          </cell>
          <cell r="E1142" t="str">
            <v>CR</v>
          </cell>
          <cell r="F1142">
            <v>16.45</v>
          </cell>
          <cell r="G1142">
            <v>14.83</v>
          </cell>
          <cell r="H1142"/>
          <cell r="I1142">
            <v>15.06</v>
          </cell>
          <cell r="J1142">
            <v>11.66</v>
          </cell>
          <cell r="K1142"/>
          <cell r="L1142"/>
        </row>
        <row r="1143">
          <cell r="B1143">
            <v>45237</v>
          </cell>
          <cell r="C1143" t="str">
            <v>COLHER DE PEDREIRO 9", EM ACO, COM CANTOS REDONDOS E CABO DE MADEIRA OU PLASTICO</v>
          </cell>
          <cell r="D1143" t="str">
            <v>UN</v>
          </cell>
          <cell r="E1143" t="str">
            <v>CR</v>
          </cell>
          <cell r="F1143">
            <v>22.27</v>
          </cell>
          <cell r="G1143">
            <v>17.54</v>
          </cell>
          <cell r="H1143"/>
          <cell r="I1143">
            <v>21.12</v>
          </cell>
          <cell r="J1143">
            <v>16.989999999999998</v>
          </cell>
          <cell r="K1143"/>
          <cell r="L1143">
            <v>19.29</v>
          </cell>
        </row>
        <row r="1144">
          <cell r="B1144">
            <v>11281</v>
          </cell>
          <cell r="C1144" t="str">
            <v>COMPACTADOR DE SOLO A PERCUSSAO (SOQUETE), A GASOLINA 4 TEMPOS, PESO 55 A 65 KG, FORCA DE IMPACTO 1.000 A 1.500 KGF, FREQ. 600 A 700 GOLPES P/ MINUTO, VELOCIDADE TRABALHO DE 10 A 15 M/MIN, POT. DE 2,00 A 3,00 HP</v>
          </cell>
          <cell r="D1144" t="str">
            <v>UN</v>
          </cell>
          <cell r="E1144" t="str">
            <v>C</v>
          </cell>
          <cell r="F1144"/>
          <cell r="G1144"/>
          <cell r="H1144"/>
          <cell r="I1144"/>
          <cell r="J1144">
            <v>11520</v>
          </cell>
          <cell r="K1144"/>
          <cell r="L1144"/>
        </row>
        <row r="1145">
          <cell r="B1145">
            <v>1442</v>
          </cell>
          <cell r="C1145" t="str">
            <v>COMPACTADOR DE SOLO TIPO PLACA VIBRATORIA REVERSIVEL, A GASOLINA 4 TEMPOS, PESO 125 A 150 KG, FORCA CENTRIF. 2500 A 2800 KGF, LARG. TRABALHO 400 A 450 MM, FREQ. VIBRACAO 4300 A 4500 RPM, VELOC. TRABALHO 15 A 20 M/MIN, POT. 5,5 A 6,0 HP</v>
          </cell>
          <cell r="D1145" t="str">
            <v>UN</v>
          </cell>
          <cell r="E1145" t="str">
            <v>CR</v>
          </cell>
          <cell r="F1145"/>
          <cell r="G1145"/>
          <cell r="H1145"/>
          <cell r="I1145"/>
          <cell r="J1145">
            <v>9670.9500000000007</v>
          </cell>
          <cell r="K1145"/>
          <cell r="L1145"/>
        </row>
        <row r="1146">
          <cell r="B1146">
            <v>13458</v>
          </cell>
          <cell r="C1146" t="str">
            <v>COMPACTADOR DE SOLOS DE PERCURSAO (SOQUETE) COM MOTOR A GASOLINA 4 TEMPOS DE 4 HP (4 CV)</v>
          </cell>
          <cell r="D1146" t="str">
            <v>UN</v>
          </cell>
          <cell r="E1146" t="str">
            <v>CR</v>
          </cell>
          <cell r="F1146"/>
          <cell r="G1146"/>
          <cell r="H1146"/>
          <cell r="I1146"/>
          <cell r="J1146">
            <v>14274.78</v>
          </cell>
          <cell r="K1146"/>
          <cell r="L1146"/>
        </row>
        <row r="1147">
          <cell r="B1147">
            <v>11134</v>
          </cell>
          <cell r="C1147" t="str">
            <v>COMPENSADO NAVAL - CHAPA/PAINEL EM MADEIRA COMPENSADA PRENSADA, DE 2200 X 1600 MM, E = 10 MM</v>
          </cell>
          <cell r="D1147" t="str">
            <v>M2</v>
          </cell>
          <cell r="E1147" t="str">
            <v>CR</v>
          </cell>
          <cell r="F1147">
            <v>99.4</v>
          </cell>
          <cell r="G1147">
            <v>88.29</v>
          </cell>
          <cell r="H1147">
            <v>78.849999999999994</v>
          </cell>
          <cell r="I1147">
            <v>87.42</v>
          </cell>
          <cell r="J1147">
            <v>62.12</v>
          </cell>
          <cell r="K1147">
            <v>78.22</v>
          </cell>
          <cell r="L1147">
            <v>55.21</v>
          </cell>
        </row>
        <row r="1148">
          <cell r="B1148">
            <v>11135</v>
          </cell>
          <cell r="C1148" t="str">
            <v>COMPENSADO NAVAL - CHAPA/PAINEL EM MADEIRA COMPENSADA PRENSADA, DE 2200 X 1600 MM, E = 12 MM</v>
          </cell>
          <cell r="D1148" t="str">
            <v>M2</v>
          </cell>
          <cell r="E1148" t="str">
            <v>CR</v>
          </cell>
          <cell r="F1148">
            <v>107.32</v>
          </cell>
          <cell r="G1148">
            <v>95.32</v>
          </cell>
          <cell r="H1148">
            <v>85.13</v>
          </cell>
          <cell r="I1148">
            <v>94.39</v>
          </cell>
          <cell r="J1148">
            <v>67.069999999999993</v>
          </cell>
          <cell r="K1148">
            <v>84.45</v>
          </cell>
          <cell r="L1148">
            <v>59.61</v>
          </cell>
        </row>
        <row r="1149">
          <cell r="B1149">
            <v>11136</v>
          </cell>
          <cell r="C1149" t="str">
            <v>COMPENSADO NAVAL - CHAPA/PAINEL EM MADEIRA COMPENSADA PRENSADA, DE 2200 X 1600 MM, E = 15 MM</v>
          </cell>
          <cell r="D1149" t="str">
            <v>M2</v>
          </cell>
          <cell r="E1149" t="str">
            <v>CR</v>
          </cell>
          <cell r="F1149">
            <v>122.89</v>
          </cell>
          <cell r="G1149">
            <v>109.15</v>
          </cell>
          <cell r="H1149">
            <v>97.48</v>
          </cell>
          <cell r="I1149">
            <v>108.08</v>
          </cell>
          <cell r="J1149">
            <v>76.8</v>
          </cell>
          <cell r="K1149">
            <v>96.7</v>
          </cell>
          <cell r="L1149">
            <v>68.260000000000005</v>
          </cell>
        </row>
        <row r="1150">
          <cell r="B1150">
            <v>34743</v>
          </cell>
          <cell r="C1150" t="str">
            <v>COMPENSADO NAVAL - CHAPA/PAINEL EM MADEIRA COMPENSADA PRENSADA, DE 2200 X 1600 MM, E = 18 MM</v>
          </cell>
          <cell r="D1150" t="str">
            <v>M2</v>
          </cell>
          <cell r="E1150" t="str">
            <v>CR</v>
          </cell>
          <cell r="F1150">
            <v>148.28</v>
          </cell>
          <cell r="G1150">
            <v>131.69999999999999</v>
          </cell>
          <cell r="H1150">
            <v>117.61</v>
          </cell>
          <cell r="I1150">
            <v>130.4</v>
          </cell>
          <cell r="J1150">
            <v>92.66</v>
          </cell>
          <cell r="K1150">
            <v>116.68</v>
          </cell>
          <cell r="L1150">
            <v>82.36</v>
          </cell>
        </row>
        <row r="1151">
          <cell r="B1151">
            <v>11137</v>
          </cell>
          <cell r="C1151" t="str">
            <v>COMPENSADO NAVAL - CHAPA/PAINEL EM MADEIRA COMPENSADA PRENSADA, DE 2200 X 1600 MM, E = 20 MM</v>
          </cell>
          <cell r="D1151" t="str">
            <v>M2</v>
          </cell>
          <cell r="E1151" t="str">
            <v>CR</v>
          </cell>
          <cell r="F1151">
            <v>168.41</v>
          </cell>
          <cell r="G1151">
            <v>149.58000000000001</v>
          </cell>
          <cell r="H1151">
            <v>133.58000000000001</v>
          </cell>
          <cell r="I1151">
            <v>148.11000000000001</v>
          </cell>
          <cell r="J1151">
            <v>105.24</v>
          </cell>
          <cell r="K1151">
            <v>132.52000000000001</v>
          </cell>
          <cell r="L1151">
            <v>93.54</v>
          </cell>
        </row>
        <row r="1152">
          <cell r="B1152">
            <v>34745</v>
          </cell>
          <cell r="C1152" t="str">
            <v>COMPENSADO NAVAL - CHAPA/PAINEL EM MADEIRA COMPENSADA PRENSADA, DE 2200 X 1600 MM, E = 25 MM</v>
          </cell>
          <cell r="D1152" t="str">
            <v>M2</v>
          </cell>
          <cell r="E1152" t="str">
            <v>CR</v>
          </cell>
          <cell r="F1152">
            <v>200.27</v>
          </cell>
          <cell r="G1152">
            <v>177.88</v>
          </cell>
          <cell r="H1152">
            <v>158.85</v>
          </cell>
          <cell r="I1152">
            <v>176.13</v>
          </cell>
          <cell r="J1152">
            <v>125.15</v>
          </cell>
          <cell r="K1152">
            <v>157.6</v>
          </cell>
          <cell r="L1152">
            <v>111.24</v>
          </cell>
        </row>
        <row r="1153">
          <cell r="B1153">
            <v>34746</v>
          </cell>
          <cell r="C1153" t="str">
            <v>COMPENSADO NAVAL - CHAPA/PAINEL EM MADEIRA COMPENSADA PRENSADA, DE 2200 X 1600 MM, E = 4 MM</v>
          </cell>
          <cell r="D1153" t="str">
            <v>M2</v>
          </cell>
          <cell r="E1153" t="str">
            <v>CR</v>
          </cell>
          <cell r="F1153">
            <v>54.62</v>
          </cell>
          <cell r="G1153">
            <v>48.51</v>
          </cell>
          <cell r="H1153">
            <v>43.32</v>
          </cell>
          <cell r="I1153">
            <v>48.03</v>
          </cell>
          <cell r="J1153">
            <v>34.130000000000003</v>
          </cell>
          <cell r="K1153">
            <v>42.98</v>
          </cell>
          <cell r="L1153">
            <v>30.33</v>
          </cell>
        </row>
        <row r="1154">
          <cell r="B1154">
            <v>1360</v>
          </cell>
          <cell r="C1154" t="str">
            <v>COMPENSADO NAVAL - CHAPA/PAINEL EM MADEIRA COMPENSADA PRENSADA, DE 2200 X 1600 MM, E = 6 MM</v>
          </cell>
          <cell r="D1154" t="str">
            <v>M2</v>
          </cell>
          <cell r="E1154" t="str">
            <v>CR</v>
          </cell>
          <cell r="F1154">
            <v>63.72</v>
          </cell>
          <cell r="G1154">
            <v>56.59</v>
          </cell>
          <cell r="H1154">
            <v>50.54</v>
          </cell>
          <cell r="I1154">
            <v>56.04</v>
          </cell>
          <cell r="J1154">
            <v>39.82</v>
          </cell>
          <cell r="K1154">
            <v>50.14</v>
          </cell>
          <cell r="L1154">
            <v>35.39</v>
          </cell>
        </row>
        <row r="1155">
          <cell r="B1155">
            <v>45300</v>
          </cell>
          <cell r="C1155" t="str">
            <v>COMPRESSOR DE AR PROFISSIONAL 10 PCM, *110* L, 140 PSI, 110/220 VOLTS, MONOFASICO</v>
          </cell>
          <cell r="D1155" t="str">
            <v>UN</v>
          </cell>
          <cell r="E1155" t="str">
            <v>CR</v>
          </cell>
          <cell r="F1155">
            <v>2514.1999999999998</v>
          </cell>
          <cell r="G1155"/>
          <cell r="H1155">
            <v>2994.69</v>
          </cell>
          <cell r="I1155">
            <v>2201.64</v>
          </cell>
          <cell r="J1155">
            <v>2696.43</v>
          </cell>
          <cell r="K1155">
            <v>3449.23</v>
          </cell>
          <cell r="L1155"/>
        </row>
        <row r="1156">
          <cell r="B1156">
            <v>36526</v>
          </cell>
          <cell r="C1156" t="str">
            <v>COMPRESSOR DE AR REBOCAVEL VAZAO 400 PCM, PRESSAO EFETIVA DE TRABALHO 102 PSI, MOTOR DIESEL, POTENCIA 110 CV</v>
          </cell>
          <cell r="D1156" t="str">
            <v>UN</v>
          </cell>
          <cell r="E1156" t="str">
            <v>CR</v>
          </cell>
          <cell r="F1156"/>
          <cell r="G1156"/>
          <cell r="H1156"/>
          <cell r="I1156"/>
          <cell r="J1156"/>
          <cell r="K1156"/>
          <cell r="L1156"/>
        </row>
        <row r="1157">
          <cell r="B1157">
            <v>36523</v>
          </cell>
          <cell r="C1157" t="str">
            <v>COMPRESSOR DE AR REBOCAVEL VAZAO 748 PCM, PRESSAO EFETIVA DE TRABALHO 102 PSI, MOTOR DIESEL, POTENCIA 210 CV</v>
          </cell>
          <cell r="D1157" t="str">
            <v>UN</v>
          </cell>
          <cell r="E1157" t="str">
            <v>CR</v>
          </cell>
          <cell r="F1157"/>
          <cell r="G1157"/>
          <cell r="H1157"/>
          <cell r="I1157"/>
          <cell r="J1157"/>
          <cell r="K1157"/>
          <cell r="L1157"/>
        </row>
        <row r="1158">
          <cell r="B1158">
            <v>36522</v>
          </cell>
          <cell r="C1158" t="str">
            <v>COMPRESSOR DE AR REBOCAVEL, VAZAO 189 PCM, PRESSAO EFETIVA DE TRABALHO 102 PSI, MOTOR DIESEL, POTENCIA 63 CV</v>
          </cell>
          <cell r="D1158" t="str">
            <v>UN</v>
          </cell>
          <cell r="E1158" t="str">
            <v>CR</v>
          </cell>
          <cell r="F1158"/>
          <cell r="G1158"/>
          <cell r="H1158"/>
          <cell r="I1158"/>
          <cell r="J1158"/>
          <cell r="K1158"/>
          <cell r="L1158"/>
        </row>
        <row r="1159">
          <cell r="B1159">
            <v>36525</v>
          </cell>
          <cell r="C1159" t="str">
            <v>COMPRESSOR DE AR REBOCAVEL, VAZAO 250 PCM, PRESSAO EFETIVA DE TRABALHO 102 PSI, MOTOR DIESEL, POTENCIA 81 CV</v>
          </cell>
          <cell r="D1159" t="str">
            <v>UN</v>
          </cell>
          <cell r="E1159" t="str">
            <v>CR</v>
          </cell>
          <cell r="F1159"/>
          <cell r="G1159"/>
          <cell r="H1159"/>
          <cell r="I1159"/>
          <cell r="J1159"/>
          <cell r="K1159"/>
          <cell r="L1159"/>
        </row>
        <row r="1160">
          <cell r="B1160">
            <v>13803</v>
          </cell>
          <cell r="C1160" t="str">
            <v>COMPRESSOR DE AR REBOCAVEL, VAZAO 89 PCM, PRESSAO EFETIVA DE TRABALHO *102* PSI, MOTOR DIESEL, POTENCIA *20* CV</v>
          </cell>
          <cell r="D1160" t="str">
            <v>UN</v>
          </cell>
          <cell r="E1160" t="str">
            <v>C</v>
          </cell>
          <cell r="F1160"/>
          <cell r="G1160"/>
          <cell r="H1160"/>
          <cell r="I1160"/>
          <cell r="J1160"/>
          <cell r="K1160"/>
          <cell r="L1160"/>
        </row>
        <row r="1161">
          <cell r="B1161">
            <v>34348</v>
          </cell>
          <cell r="C1161" t="str">
            <v>CONCERTINA CLIPADA (DUPLA) EM ACO GALVANIZADO DE ALTA RESISTENCIA, COM ESPIRAL DE 300 MM, D = 2,76 MM</v>
          </cell>
          <cell r="D1161" t="str">
            <v>M</v>
          </cell>
          <cell r="E1161" t="str">
            <v>CR</v>
          </cell>
          <cell r="F1161">
            <v>28.07</v>
          </cell>
          <cell r="G1161">
            <v>26.18</v>
          </cell>
          <cell r="H1161">
            <v>30.37</v>
          </cell>
          <cell r="I1161">
            <v>26.81</v>
          </cell>
          <cell r="J1161">
            <v>24.19</v>
          </cell>
          <cell r="K1161">
            <v>16.88</v>
          </cell>
          <cell r="L1161">
            <v>20.95</v>
          </cell>
        </row>
        <row r="1162">
          <cell r="B1162">
            <v>34347</v>
          </cell>
          <cell r="C1162" t="str">
            <v>CONCERTINA SIMPLES EM ACO GALVANIZADO DE ALTA RESISTENCIA, COM ESPIRAL DE 300 MM, D = 2,76 MM</v>
          </cell>
          <cell r="D1162" t="str">
            <v>M</v>
          </cell>
          <cell r="E1162" t="str">
            <v>CR</v>
          </cell>
          <cell r="F1162">
            <v>20.07</v>
          </cell>
          <cell r="G1162">
            <v>18.72</v>
          </cell>
          <cell r="H1162">
            <v>21.71</v>
          </cell>
          <cell r="I1162">
            <v>19.170000000000002</v>
          </cell>
          <cell r="J1162">
            <v>17.3</v>
          </cell>
          <cell r="K1162">
            <v>12.07</v>
          </cell>
          <cell r="L1162">
            <v>14.97</v>
          </cell>
        </row>
        <row r="1163">
          <cell r="B1163">
            <v>11146</v>
          </cell>
          <cell r="C1163" t="str">
            <v>CONCRETO AUTOADENSAVEL (CAA) CLASSE DE RESISTENCIA C15, ESPALHAMENTO SF2, COM BOMBEAMENTO (DISPONIBILIZACAO DE BOMBA), SEM O LANCAMENTO (NBR 15823)</v>
          </cell>
          <cell r="D1163" t="str">
            <v>M3</v>
          </cell>
          <cell r="E1163" t="str">
            <v>CR</v>
          </cell>
          <cell r="F1163">
            <v>1891.06</v>
          </cell>
          <cell r="G1163">
            <v>607.63</v>
          </cell>
          <cell r="H1163">
            <v>956.46</v>
          </cell>
          <cell r="I1163">
            <v>922.7</v>
          </cell>
          <cell r="J1163">
            <v>647.02</v>
          </cell>
          <cell r="K1163">
            <v>545.74</v>
          </cell>
          <cell r="L1163">
            <v>596.38</v>
          </cell>
        </row>
        <row r="1164">
          <cell r="B1164">
            <v>11147</v>
          </cell>
          <cell r="C1164" t="str">
            <v>CONCRETO AUTOADENSAVEL (CAA) CLASSE DE RESISTENCIA C20, ESPALHAMENTO SF2, COM BOMBEAMENTO (DISPONIBILIZACAO DE BOMBA), SEM O LANCAMENTO (NBR 15823)</v>
          </cell>
          <cell r="D1164" t="str">
            <v>M3</v>
          </cell>
          <cell r="E1164" t="str">
            <v>CR</v>
          </cell>
          <cell r="F1164">
            <v>1965.07</v>
          </cell>
          <cell r="G1164">
            <v>631.41</v>
          </cell>
          <cell r="H1164">
            <v>993.89</v>
          </cell>
          <cell r="I1164">
            <v>958.81</v>
          </cell>
          <cell r="J1164">
            <v>672.34</v>
          </cell>
          <cell r="K1164">
            <v>567.1</v>
          </cell>
          <cell r="L1164">
            <v>619.72</v>
          </cell>
        </row>
        <row r="1165">
          <cell r="B1165">
            <v>34872</v>
          </cell>
          <cell r="C1165" t="str">
            <v>CONCRETO AUTOADENSAVEL (CAA) CLASSE DE RESISTENCIA C25, ESPALHAMENTO SF2, COM BOMBEAMENTO (DISPONIBILIZACAO DE BOMBA), SEM O LANCAMENTO (NBR 15823)</v>
          </cell>
          <cell r="D1165" t="str">
            <v>M3</v>
          </cell>
          <cell r="E1165" t="str">
            <v>CR</v>
          </cell>
          <cell r="F1165">
            <v>1987.13</v>
          </cell>
          <cell r="G1165">
            <v>638.5</v>
          </cell>
          <cell r="H1165">
            <v>1005.05</v>
          </cell>
          <cell r="I1165">
            <v>969.58</v>
          </cell>
          <cell r="J1165">
            <v>679.89</v>
          </cell>
          <cell r="K1165">
            <v>573.47</v>
          </cell>
          <cell r="L1165">
            <v>626.67999999999995</v>
          </cell>
        </row>
        <row r="1166">
          <cell r="B1166">
            <v>34491</v>
          </cell>
          <cell r="C1166" t="str">
            <v>CONCRETO AUTOADENSAVEL (CAA) CLASSE DE RESISTENCIA C30, ESPALHAMENTO SF2, COM BOMBEAMENTO (DISPONIBILIZACAO DE BOMBA), SEM O LANCAMENTO (NBR 15823)</v>
          </cell>
          <cell r="D1166" t="str">
            <v>M3</v>
          </cell>
          <cell r="E1166" t="str">
            <v>CR</v>
          </cell>
          <cell r="F1166">
            <v>2044.72</v>
          </cell>
          <cell r="G1166">
            <v>657.01</v>
          </cell>
          <cell r="H1166">
            <v>1034.18</v>
          </cell>
          <cell r="I1166">
            <v>997.68</v>
          </cell>
          <cell r="J1166">
            <v>699.59</v>
          </cell>
          <cell r="K1166">
            <v>590.09</v>
          </cell>
          <cell r="L1166">
            <v>644.84</v>
          </cell>
        </row>
        <row r="1167">
          <cell r="B1167">
            <v>34770</v>
          </cell>
          <cell r="C1167" t="str">
            <v>CONCRETO BETUMINOSO USINADO A QUENTE (CBUQ) PARA PAVIMENTACAO ASFALTICA, PADRAO DNIT, FAIXA C, COM CAP 30/45 - AQUISICAO POSTO USINA</v>
          </cell>
          <cell r="D1167" t="str">
            <v>T</v>
          </cell>
          <cell r="E1167" t="str">
            <v>CR</v>
          </cell>
          <cell r="F1167">
            <v>1844.07</v>
          </cell>
          <cell r="G1167"/>
          <cell r="H1167"/>
          <cell r="I1167">
            <v>961.27</v>
          </cell>
          <cell r="J1167">
            <v>510.06</v>
          </cell>
          <cell r="K1167">
            <v>505.15</v>
          </cell>
          <cell r="L1167">
            <v>578.72</v>
          </cell>
        </row>
        <row r="1168">
          <cell r="B1168">
            <v>1518</v>
          </cell>
          <cell r="C1168" t="str">
            <v>CONCRETO BETUMINOSO USINADO A QUENTE (CBUQ) PARA PAVIMENTACAO ASFALTICA, PADRAO DNIT, FAIXA C, COM CAP 50/70 - AQUISICAO POSTO USINA</v>
          </cell>
          <cell r="D1168" t="str">
            <v>T</v>
          </cell>
          <cell r="E1168" t="str">
            <v>C</v>
          </cell>
          <cell r="F1168">
            <v>1880</v>
          </cell>
          <cell r="G1168"/>
          <cell r="H1168"/>
          <cell r="I1168">
            <v>980</v>
          </cell>
          <cell r="J1168">
            <v>520</v>
          </cell>
          <cell r="K1168">
            <v>515</v>
          </cell>
          <cell r="L1168">
            <v>590</v>
          </cell>
        </row>
        <row r="1169">
          <cell r="B1169">
            <v>41965</v>
          </cell>
          <cell r="C1169" t="str">
            <v>CONCRETO BETUMINOSO USINADO A QUENTE (CBUQ) PARA PAVIMENTACAO ASFALTICA, PADRAO DNIT, PARA BINDER, COM CAP 50/70 - AQUISICAO POSTO USINA</v>
          </cell>
          <cell r="D1169" t="str">
            <v>T</v>
          </cell>
          <cell r="E1169" t="str">
            <v>CR</v>
          </cell>
          <cell r="F1169">
            <v>1648.46</v>
          </cell>
          <cell r="G1169"/>
          <cell r="H1169"/>
          <cell r="I1169">
            <v>859.3</v>
          </cell>
          <cell r="J1169">
            <v>455.95</v>
          </cell>
          <cell r="K1169">
            <v>451.57</v>
          </cell>
          <cell r="L1169">
            <v>517.33000000000004</v>
          </cell>
        </row>
        <row r="1170">
          <cell r="B1170">
            <v>1524</v>
          </cell>
          <cell r="C1170" t="str">
            <v>CONCRETO USINADO BOMBEAVEL, CLASSE DE RESISTENCIA C20, BRITA 0 E 1, SLUMP = 100 +/- 20 MM, COM BOMBEAMENTO (DISPONIBILIZACAO DE BOMBA), SEM O LANCAMENTO (NBR 8953)</v>
          </cell>
          <cell r="D1170" t="str">
            <v>M3</v>
          </cell>
          <cell r="E1170" t="str">
            <v>CR</v>
          </cell>
          <cell r="F1170">
            <v>1814.34</v>
          </cell>
          <cell r="G1170">
            <v>582.98</v>
          </cell>
          <cell r="H1170">
            <v>917.65</v>
          </cell>
          <cell r="I1170">
            <v>885.27</v>
          </cell>
          <cell r="J1170">
            <v>620.76</v>
          </cell>
          <cell r="K1170">
            <v>523.6</v>
          </cell>
          <cell r="L1170">
            <v>572.17999999999995</v>
          </cell>
        </row>
        <row r="1171">
          <cell r="B1171">
            <v>34492</v>
          </cell>
          <cell r="C1171" t="str">
            <v>CONCRETO USINADO BOMBEAVEL, CLASSE DE RESISTENCIA C20, COM BRITA 0 E 1, SLUMP = 100 +/- 20 MM, EXCLUI SERVICO DE BOMBEAMENTO (NBR 8953)</v>
          </cell>
          <cell r="D1171" t="str">
            <v>M3</v>
          </cell>
          <cell r="E1171" t="str">
            <v>C</v>
          </cell>
          <cell r="F1171">
            <v>1680.57</v>
          </cell>
          <cell r="G1171">
            <v>540</v>
          </cell>
          <cell r="H1171">
            <v>850</v>
          </cell>
          <cell r="I1171">
            <v>820</v>
          </cell>
          <cell r="J1171">
            <v>575</v>
          </cell>
          <cell r="K1171">
            <v>485</v>
          </cell>
          <cell r="L1171">
            <v>530</v>
          </cell>
        </row>
        <row r="1172">
          <cell r="B1172">
            <v>38404</v>
          </cell>
          <cell r="C1172" t="str">
            <v>CONCRETO USINADO BOMBEAVEL, CLASSE DE RESISTENCIA C20, COM BRITA 0 E 1, SLUMP = 130 +/- 20 MM, EXCLUI SERVICO DE BOMBEAMENTO (NBR 8953)</v>
          </cell>
          <cell r="D1172" t="str">
            <v>M3</v>
          </cell>
          <cell r="E1172" t="str">
            <v>CR</v>
          </cell>
          <cell r="F1172">
            <v>1740.75</v>
          </cell>
          <cell r="G1172">
            <v>559.33000000000004</v>
          </cell>
          <cell r="H1172">
            <v>880.43</v>
          </cell>
          <cell r="I1172">
            <v>849.36</v>
          </cell>
          <cell r="J1172">
            <v>595.59</v>
          </cell>
          <cell r="K1172">
            <v>502.36</v>
          </cell>
          <cell r="L1172">
            <v>548.97</v>
          </cell>
        </row>
        <row r="1173">
          <cell r="B1173">
            <v>39849</v>
          </cell>
          <cell r="C1173" t="str">
            <v>CONCRETO USINADO BOMBEAVEL, CLASSE DE RESISTENCIA C20, COM BRITA 0 E 1, SLUMP = 190 +/- 20 MM, COM BOMBEAMENTO (DISPONIBILIZACAO DE BOMBA), SEM O LANCAMENTO (NBR 8953)</v>
          </cell>
          <cell r="D1173" t="str">
            <v>M3</v>
          </cell>
          <cell r="E1173" t="str">
            <v>CR</v>
          </cell>
          <cell r="F1173">
            <v>1994.9</v>
          </cell>
          <cell r="G1173">
            <v>641</v>
          </cell>
          <cell r="H1173">
            <v>1008.98</v>
          </cell>
          <cell r="I1173">
            <v>973.37</v>
          </cell>
          <cell r="J1173">
            <v>682.54</v>
          </cell>
          <cell r="K1173">
            <v>575.71</v>
          </cell>
          <cell r="L1173">
            <v>629.13</v>
          </cell>
        </row>
        <row r="1174">
          <cell r="B1174">
            <v>38464</v>
          </cell>
          <cell r="C1174" t="str">
            <v>CONCRETO USINADO BOMBEAVEL, CLASSE DE RESISTENCIA C20, COM BRITA 0, SLUMP = 220 +/- 20 MM, COM BOMBEAMENTO (DISPONIBILIZACAO DE BOMBA), SEM O LANCAMENTO (NBR 8953)</v>
          </cell>
          <cell r="D1174" t="str">
            <v>M3</v>
          </cell>
          <cell r="E1174" t="str">
            <v>CR</v>
          </cell>
          <cell r="F1174">
            <v>2023.86</v>
          </cell>
          <cell r="G1174">
            <v>650.29999999999995</v>
          </cell>
          <cell r="H1174">
            <v>1023.63</v>
          </cell>
          <cell r="I1174">
            <v>987.5</v>
          </cell>
          <cell r="J1174">
            <v>692.45</v>
          </cell>
          <cell r="K1174">
            <v>584.07000000000005</v>
          </cell>
          <cell r="L1174">
            <v>638.26</v>
          </cell>
        </row>
        <row r="1175">
          <cell r="B1175">
            <v>1527</v>
          </cell>
          <cell r="C1175" t="str">
            <v>CONCRETO USINADO BOMBEAVEL, CLASSE DE RESISTENCIA C25, BRITA 0 E 1, SLUMP = 100 +/- 20 MM, COM BOMBEAMENTO (DISPONIBILIZACAO DE BOMBA), SEM O LANCAMENTO (NBR 8953)</v>
          </cell>
          <cell r="D1175" t="str">
            <v>M3</v>
          </cell>
          <cell r="E1175" t="str">
            <v>CR</v>
          </cell>
          <cell r="F1175">
            <v>1871.94</v>
          </cell>
          <cell r="G1175">
            <v>601.49</v>
          </cell>
          <cell r="H1175">
            <v>946.79</v>
          </cell>
          <cell r="I1175">
            <v>913.37</v>
          </cell>
          <cell r="J1175">
            <v>640.47</v>
          </cell>
          <cell r="K1175">
            <v>540.22</v>
          </cell>
          <cell r="L1175">
            <v>590.35</v>
          </cell>
        </row>
        <row r="1176">
          <cell r="B1176">
            <v>34493</v>
          </cell>
          <cell r="C1176" t="str">
            <v>CONCRETO USINADO BOMBEAVEL, CLASSE DE RESISTENCIA C25, COM BRITA 0 E 1, SLUMP = 100 +/- 20 MM, EXCLUI SERVICO DE BOMBEAMENTO (NBR 8953)</v>
          </cell>
          <cell r="D1176" t="str">
            <v>M3</v>
          </cell>
          <cell r="E1176" t="str">
            <v>CR</v>
          </cell>
          <cell r="F1176">
            <v>1727.94</v>
          </cell>
          <cell r="G1176">
            <v>555.22</v>
          </cell>
          <cell r="H1176">
            <v>873.96</v>
          </cell>
          <cell r="I1176">
            <v>843.11</v>
          </cell>
          <cell r="J1176">
            <v>591.20000000000005</v>
          </cell>
          <cell r="K1176">
            <v>498.67</v>
          </cell>
          <cell r="L1176">
            <v>544.92999999999995</v>
          </cell>
        </row>
        <row r="1177">
          <cell r="B1177">
            <v>38405</v>
          </cell>
          <cell r="C1177" t="str">
            <v>CONCRETO USINADO BOMBEAVEL, CLASSE DE RESISTENCIA C25, COM BRITA 0 E 1, SLUMP = 130 +/- 20 MM, EXCLUI SERVICO DE BOMBEAMENTO (NBR 8953)</v>
          </cell>
          <cell r="D1177" t="str">
            <v>M3</v>
          </cell>
          <cell r="E1177" t="str">
            <v>CR</v>
          </cell>
          <cell r="F1177">
            <v>1794.43</v>
          </cell>
          <cell r="G1177">
            <v>576.58000000000004</v>
          </cell>
          <cell r="H1177">
            <v>907.59</v>
          </cell>
          <cell r="I1177">
            <v>875.55</v>
          </cell>
          <cell r="J1177">
            <v>613.95000000000005</v>
          </cell>
          <cell r="K1177">
            <v>517.86</v>
          </cell>
          <cell r="L1177">
            <v>565.91</v>
          </cell>
        </row>
        <row r="1178">
          <cell r="B1178">
            <v>38408</v>
          </cell>
          <cell r="C1178" t="str">
            <v>CONCRETO USINADO BOMBEAVEL, CLASSE DE RESISTENCIA C25, COM BRITA 0 E 1, SLUMP = 190 +/- 20 MM, EXCLUI SERVICO DE BOMBEAMENTO (NBR 8953)</v>
          </cell>
          <cell r="D1178" t="str">
            <v>M3</v>
          </cell>
          <cell r="E1178" t="str">
            <v>CR</v>
          </cell>
          <cell r="F1178">
            <v>1986.26</v>
          </cell>
          <cell r="G1178">
            <v>638.22</v>
          </cell>
          <cell r="H1178">
            <v>1004.61</v>
          </cell>
          <cell r="I1178">
            <v>969.15</v>
          </cell>
          <cell r="J1178">
            <v>679.59</v>
          </cell>
          <cell r="K1178">
            <v>573.22</v>
          </cell>
          <cell r="L1178">
            <v>626.4</v>
          </cell>
        </row>
        <row r="1179">
          <cell r="B1179">
            <v>1525</v>
          </cell>
          <cell r="C1179" t="str">
            <v>CONCRETO USINADO BOMBEAVEL, CLASSE DE RESISTENCIA C30, BRITA 0 E 1, SLUMP = 100 +/- 20 MM, COM BOMBEAMENTO (DISPONIBILIZACAO DE BOMBA), SEM O LANCAMENTO (NBR 8953)</v>
          </cell>
          <cell r="D1179" t="str">
            <v>M3</v>
          </cell>
          <cell r="E1179" t="str">
            <v>CR</v>
          </cell>
          <cell r="F1179">
            <v>1929.53</v>
          </cell>
          <cell r="G1179">
            <v>619.99</v>
          </cell>
          <cell r="H1179">
            <v>975.92</v>
          </cell>
          <cell r="I1179">
            <v>941.47</v>
          </cell>
          <cell r="J1179">
            <v>660.18</v>
          </cell>
          <cell r="K1179">
            <v>556.84</v>
          </cell>
          <cell r="L1179">
            <v>608.51</v>
          </cell>
        </row>
        <row r="1180">
          <cell r="B1180">
            <v>34494</v>
          </cell>
          <cell r="C1180" t="str">
            <v>CONCRETO USINADO BOMBEAVEL, CLASSE DE RESISTENCIA C30, COM BRITA 0 E 1, SLUMP = 100 +/- 20 MM, EXCLUI SERVICO DE BOMBEAMENTO (NBR 8953)</v>
          </cell>
          <cell r="D1180" t="str">
            <v>M3</v>
          </cell>
          <cell r="E1180" t="str">
            <v>CR</v>
          </cell>
          <cell r="F1180">
            <v>1785.54</v>
          </cell>
          <cell r="G1180">
            <v>573.73</v>
          </cell>
          <cell r="H1180">
            <v>903.09</v>
          </cell>
          <cell r="I1180">
            <v>871.22</v>
          </cell>
          <cell r="J1180">
            <v>610.91</v>
          </cell>
          <cell r="K1180">
            <v>515.29</v>
          </cell>
          <cell r="L1180">
            <v>563.1</v>
          </cell>
        </row>
        <row r="1181">
          <cell r="B1181">
            <v>38406</v>
          </cell>
          <cell r="C1181" t="str">
            <v>CONCRETO USINADO BOMBEAVEL, CLASSE DE RESISTENCIA C30, COM BRITA 0 E 1, SLUMP = 130 +/- 20 MM, EXCLUI SERVICO DE BOMBEAMENTO (NBR 8953)</v>
          </cell>
          <cell r="D1181" t="str">
            <v>M3</v>
          </cell>
          <cell r="E1181" t="str">
            <v>CR</v>
          </cell>
          <cell r="F1181">
            <v>1894.8</v>
          </cell>
          <cell r="G1181">
            <v>608.83000000000004</v>
          </cell>
          <cell r="H1181">
            <v>958.35</v>
          </cell>
          <cell r="I1181">
            <v>924.53</v>
          </cell>
          <cell r="J1181">
            <v>648.29999999999995</v>
          </cell>
          <cell r="K1181">
            <v>546.82000000000005</v>
          </cell>
          <cell r="L1181">
            <v>597.55999999999995</v>
          </cell>
        </row>
        <row r="1182">
          <cell r="B1182">
            <v>38409</v>
          </cell>
          <cell r="C1182" t="str">
            <v>CONCRETO USINADO BOMBEAVEL, CLASSE DE RESISTENCIA C30, COM BRITA 0 E 1, SLUMP = 190 +/- 20 MM, EXCLUI SERVICO DE BOMBEAMENTO (NBR 8953)</v>
          </cell>
          <cell r="D1182" t="str">
            <v>M3</v>
          </cell>
          <cell r="E1182" t="str">
            <v>CR</v>
          </cell>
          <cell r="F1182">
            <v>1999.8</v>
          </cell>
          <cell r="G1182">
            <v>642.57000000000005</v>
          </cell>
          <cell r="H1182">
            <v>1011.46</v>
          </cell>
          <cell r="I1182">
            <v>975.76</v>
          </cell>
          <cell r="J1182">
            <v>684.22</v>
          </cell>
          <cell r="K1182">
            <v>577.12</v>
          </cell>
          <cell r="L1182">
            <v>630.66999999999996</v>
          </cell>
        </row>
        <row r="1183">
          <cell r="B1183">
            <v>43360</v>
          </cell>
          <cell r="C1183" t="str">
            <v>CONCRETO USINADO BOMBEAVEL, CLASSE DE RESISTENCIA C30, COM BRITA 0 E 1, SLUMP = 220 +/- 30 MM, EXCLUI SERVICO DE BOMBEAMENTO (NBR 8953)</v>
          </cell>
          <cell r="D1183" t="str">
            <v>M3</v>
          </cell>
          <cell r="E1183" t="str">
            <v>CR</v>
          </cell>
          <cell r="F1183">
            <v>2085.2199999999998</v>
          </cell>
          <cell r="G1183">
            <v>670.02</v>
          </cell>
          <cell r="H1183">
            <v>1054.6600000000001</v>
          </cell>
          <cell r="I1183">
            <v>1017.44</v>
          </cell>
          <cell r="J1183">
            <v>713.45</v>
          </cell>
          <cell r="K1183">
            <v>601.77</v>
          </cell>
          <cell r="L1183">
            <v>657.61</v>
          </cell>
        </row>
        <row r="1184">
          <cell r="B1184">
            <v>11145</v>
          </cell>
          <cell r="C1184" t="str">
            <v>CONCRETO USINADO BOMBEAVEL, CLASSE DE RESISTENCIA C35, BRITA 0 E 1, SLUMP = 100 +/- 20 MM, COM BOMBEAMENTO (DISPONIBILIZACAO DE BOMBA), SEM O LANCAMENTO (NBR 8953)</v>
          </cell>
          <cell r="D1184" t="str">
            <v>M3</v>
          </cell>
          <cell r="E1184" t="str">
            <v>CR</v>
          </cell>
          <cell r="F1184">
            <v>1987.13</v>
          </cell>
          <cell r="G1184">
            <v>638.5</v>
          </cell>
          <cell r="H1184">
            <v>1005.05</v>
          </cell>
          <cell r="I1184">
            <v>969.58</v>
          </cell>
          <cell r="J1184">
            <v>679.89</v>
          </cell>
          <cell r="K1184">
            <v>573.47</v>
          </cell>
          <cell r="L1184">
            <v>626.67999999999995</v>
          </cell>
        </row>
        <row r="1185">
          <cell r="B1185">
            <v>34495</v>
          </cell>
          <cell r="C1185" t="str">
            <v>CONCRETO USINADO BOMBEAVEL, CLASSE DE RESISTENCIA C35, COM BRITA 0 E 1, SLUMP = 100 +/- 20 MM, EXCLUI SERVICO DE BOMBEAMENTO (NBR 8953)</v>
          </cell>
          <cell r="D1185" t="str">
            <v>M3</v>
          </cell>
          <cell r="E1185" t="str">
            <v>CR</v>
          </cell>
          <cell r="F1185">
            <v>1843.13</v>
          </cell>
          <cell r="G1185">
            <v>592.23</v>
          </cell>
          <cell r="H1185">
            <v>932.22</v>
          </cell>
          <cell r="I1185">
            <v>899.32</v>
          </cell>
          <cell r="J1185">
            <v>630.62</v>
          </cell>
          <cell r="K1185">
            <v>531.91</v>
          </cell>
          <cell r="L1185">
            <v>581.26</v>
          </cell>
        </row>
        <row r="1186">
          <cell r="B1186">
            <v>34479</v>
          </cell>
          <cell r="C1186" t="str">
            <v>CONCRETO USINADO BOMBEAVEL, CLASSE DE RESISTENCIA C40, BRITA 0 E 1, SLUMP = 100 +/- 20 MM, COM BOMBEAMENTO (DISPONIBILIZACAO DE BOMBA), SEM O LANCAMENTO (NBR 8953)</v>
          </cell>
          <cell r="D1186" t="str">
            <v>M3</v>
          </cell>
          <cell r="E1186" t="str">
            <v>CR</v>
          </cell>
          <cell r="F1186">
            <v>2044.72</v>
          </cell>
          <cell r="G1186">
            <v>657.01</v>
          </cell>
          <cell r="H1186">
            <v>1034.18</v>
          </cell>
          <cell r="I1186">
            <v>997.68</v>
          </cell>
          <cell r="J1186">
            <v>699.59</v>
          </cell>
          <cell r="K1186">
            <v>590.09</v>
          </cell>
          <cell r="L1186">
            <v>644.84</v>
          </cell>
        </row>
        <row r="1187">
          <cell r="B1187">
            <v>34496</v>
          </cell>
          <cell r="C1187" t="str">
            <v>CONCRETO USINADO BOMBEAVEL, CLASSE DE RESISTENCIA C40, COM BRITA 0 E 1, SLUMP = 100 +/- 20 MM, EXCLUI SERVICO DE BOMBEAMENTO (NBR 8953)</v>
          </cell>
          <cell r="D1187" t="str">
            <v>M3</v>
          </cell>
          <cell r="E1187" t="str">
            <v>CR</v>
          </cell>
          <cell r="F1187">
            <v>1922.71</v>
          </cell>
          <cell r="G1187">
            <v>617.79999999999995</v>
          </cell>
          <cell r="H1187">
            <v>972.47</v>
          </cell>
          <cell r="I1187">
            <v>938.14</v>
          </cell>
          <cell r="J1187">
            <v>657.84</v>
          </cell>
          <cell r="K1187">
            <v>554.88</v>
          </cell>
          <cell r="L1187">
            <v>606.36</v>
          </cell>
        </row>
        <row r="1188">
          <cell r="B1188">
            <v>34481</v>
          </cell>
          <cell r="C1188" t="str">
            <v>CONCRETO USINADO BOMBEAVEL, CLASSE DE RESISTENCIA C45, BRITA 0 E 1, SLUMP = 100 +/- 20 MM, COM BOMBEAMENTO (DISPONIBILIZACAO DE BOMBA), SEM O LANCAMENTO (NBR 8953)</v>
          </cell>
          <cell r="D1188" t="str">
            <v>M3</v>
          </cell>
          <cell r="E1188" t="str">
            <v>CR</v>
          </cell>
          <cell r="F1188">
            <v>2136.4899999999998</v>
          </cell>
          <cell r="G1188">
            <v>686.49</v>
          </cell>
          <cell r="H1188">
            <v>1080.5899999999999</v>
          </cell>
          <cell r="I1188">
            <v>1042.45</v>
          </cell>
          <cell r="J1188">
            <v>730.99</v>
          </cell>
          <cell r="K1188">
            <v>616.57000000000005</v>
          </cell>
          <cell r="L1188">
            <v>673.78</v>
          </cell>
        </row>
        <row r="1189">
          <cell r="B1189">
            <v>34483</v>
          </cell>
          <cell r="C1189" t="str">
            <v>CONCRETO USINADO BOMBEAVEL, CLASSE DE RESISTENCIA C50, BRITA 0 E 1, SLUMP = 100 +/- 20 MM, COM BOMBEAMENTO (DISPONIBILIZACAO DE BOMBA), SEM O LANCAMENTO (NBR 8953)</v>
          </cell>
          <cell r="D1189" t="str">
            <v>M3</v>
          </cell>
          <cell r="E1189" t="str">
            <v>CR</v>
          </cell>
          <cell r="F1189">
            <v>2282.69</v>
          </cell>
          <cell r="G1189">
            <v>733.47</v>
          </cell>
          <cell r="H1189">
            <v>1154.54</v>
          </cell>
          <cell r="I1189">
            <v>1113.79</v>
          </cell>
          <cell r="J1189">
            <v>781.01</v>
          </cell>
          <cell r="K1189">
            <v>658.76</v>
          </cell>
          <cell r="L1189">
            <v>719.89</v>
          </cell>
        </row>
        <row r="1190">
          <cell r="B1190">
            <v>34485</v>
          </cell>
          <cell r="C1190" t="str">
            <v>CONCRETO USINADO BOMBEAVEL, CLASSE DE RESISTENCIA C60, COM BRITA 0 E 1, SLUMP = 100 +/- 20 MM, COM BOMBEAMENTO (DISPONIBILIZACAO DE BOMBA), SEM O LANCAMENTO (NBR 8953)</v>
          </cell>
          <cell r="D1190" t="str">
            <v>M3</v>
          </cell>
          <cell r="E1190" t="str">
            <v>CR</v>
          </cell>
          <cell r="F1190">
            <v>2441.08</v>
          </cell>
          <cell r="G1190">
            <v>784.36</v>
          </cell>
          <cell r="H1190">
            <v>1234.6500000000001</v>
          </cell>
          <cell r="I1190">
            <v>1191.07</v>
          </cell>
          <cell r="J1190">
            <v>835.2</v>
          </cell>
          <cell r="K1190">
            <v>704.47</v>
          </cell>
          <cell r="L1190">
            <v>769.84</v>
          </cell>
        </row>
        <row r="1191">
          <cell r="B1191">
            <v>14041</v>
          </cell>
          <cell r="C1191" t="str">
            <v>CONCRETO USINADO CONVENCIONAL (NAO BOMBEAVEL) CLASSE DE RESISTENCIA C10, COM BRITA 1 E 2, SLUMP = 80 MM +/- 10 MM (NBR 8953)</v>
          </cell>
          <cell r="D1191" t="str">
            <v>M3</v>
          </cell>
          <cell r="E1191" t="str">
            <v>CR</v>
          </cell>
          <cell r="F1191">
            <v>1586.82</v>
          </cell>
          <cell r="G1191">
            <v>509.87</v>
          </cell>
          <cell r="H1191">
            <v>802.58</v>
          </cell>
          <cell r="I1191">
            <v>774.25</v>
          </cell>
          <cell r="J1191">
            <v>542.91999999999996</v>
          </cell>
          <cell r="K1191">
            <v>457.94</v>
          </cell>
          <cell r="L1191">
            <v>500.43</v>
          </cell>
        </row>
        <row r="1192">
          <cell r="B1192">
            <v>1523</v>
          </cell>
          <cell r="C1192" t="str">
            <v>CONCRETO USINADO CONVENCIONAL (NAO BOMBEAVEL) CLASSE DE RESISTENCIA C15, COM BRITA 1 E 2, SLUMP = 80 MM +/- 10 MM (NBR 8953)</v>
          </cell>
          <cell r="D1192" t="str">
            <v>M3</v>
          </cell>
          <cell r="E1192" t="str">
            <v>CR</v>
          </cell>
          <cell r="F1192">
            <v>1612.74</v>
          </cell>
          <cell r="G1192">
            <v>518.20000000000005</v>
          </cell>
          <cell r="H1192">
            <v>815.69</v>
          </cell>
          <cell r="I1192">
            <v>786.9</v>
          </cell>
          <cell r="J1192">
            <v>551.79</v>
          </cell>
          <cell r="K1192">
            <v>465.42</v>
          </cell>
          <cell r="L1192">
            <v>508.61</v>
          </cell>
        </row>
        <row r="1193">
          <cell r="B1193">
            <v>14054</v>
          </cell>
          <cell r="C1193" t="str">
            <v>CONDULETE DE ALUMINIO TIPO B, PARA ELETRODUTO ROSCAVEL DE 1", COM TAMPA CEGA</v>
          </cell>
          <cell r="D1193" t="str">
            <v>UN</v>
          </cell>
          <cell r="E1193" t="str">
            <v>CR</v>
          </cell>
          <cell r="F1193"/>
          <cell r="G1193">
            <v>16.309999999999999</v>
          </cell>
          <cell r="H1193">
            <v>17.7</v>
          </cell>
          <cell r="I1193">
            <v>18.12</v>
          </cell>
          <cell r="J1193">
            <v>20.13</v>
          </cell>
          <cell r="K1193"/>
          <cell r="L1193">
            <v>15.25</v>
          </cell>
        </row>
        <row r="1194">
          <cell r="B1194">
            <v>14052</v>
          </cell>
          <cell r="C1194" t="str">
            <v>CONDULETE DE ALUMINIO TIPO B, PARA ELETRODUTO ROSCAVEL DE 1/2", COM TAMPA CEGA</v>
          </cell>
          <cell r="D1194" t="str">
            <v>UN</v>
          </cell>
          <cell r="E1194" t="str">
            <v>CR</v>
          </cell>
          <cell r="F1194"/>
          <cell r="G1194">
            <v>12.55</v>
          </cell>
          <cell r="H1194">
            <v>13.62</v>
          </cell>
          <cell r="I1194">
            <v>13.94</v>
          </cell>
          <cell r="J1194">
            <v>15.49</v>
          </cell>
          <cell r="K1194"/>
          <cell r="L1194">
            <v>11.73</v>
          </cell>
        </row>
        <row r="1195">
          <cell r="B1195">
            <v>14053</v>
          </cell>
          <cell r="C1195" t="str">
            <v>CONDULETE DE ALUMINIO TIPO B, PARA ELETRODUTO ROSCAVEL DE 3/4", COM TAMPA CEGA</v>
          </cell>
          <cell r="D1195" t="str">
            <v>UN</v>
          </cell>
          <cell r="E1195" t="str">
            <v>CR</v>
          </cell>
          <cell r="F1195"/>
          <cell r="G1195">
            <v>12.74</v>
          </cell>
          <cell r="H1195">
            <v>13.82</v>
          </cell>
          <cell r="I1195">
            <v>14.15</v>
          </cell>
          <cell r="J1195">
            <v>15.72</v>
          </cell>
          <cell r="K1195"/>
          <cell r="L1195">
            <v>11.91</v>
          </cell>
        </row>
        <row r="1196">
          <cell r="B1196">
            <v>2560</v>
          </cell>
          <cell r="C1196" t="str">
            <v>CONDULETE DE ALUMINIO TIPO C, PARA ELETRODUTO ROSCAVEL DE 1", COM TAMPA CEGA</v>
          </cell>
          <cell r="D1196" t="str">
            <v>UN</v>
          </cell>
          <cell r="E1196" t="str">
            <v>CR</v>
          </cell>
          <cell r="F1196"/>
          <cell r="G1196">
            <v>16.88</v>
          </cell>
          <cell r="H1196">
            <v>18.32</v>
          </cell>
          <cell r="I1196">
            <v>18.760000000000002</v>
          </cell>
          <cell r="J1196">
            <v>20.83</v>
          </cell>
          <cell r="K1196"/>
          <cell r="L1196">
            <v>15.78</v>
          </cell>
        </row>
        <row r="1197">
          <cell r="B1197">
            <v>2558</v>
          </cell>
          <cell r="C1197" t="str">
            <v>CONDULETE DE ALUMINIO TIPO C, PARA ELETRODUTO ROSCAVEL DE 1/2", COM TAMPA CEGA</v>
          </cell>
          <cell r="D1197" t="str">
            <v>UN</v>
          </cell>
          <cell r="E1197" t="str">
            <v>CR</v>
          </cell>
          <cell r="F1197"/>
          <cell r="G1197">
            <v>9.59</v>
          </cell>
          <cell r="H1197">
            <v>10.41</v>
          </cell>
          <cell r="I1197">
            <v>10.66</v>
          </cell>
          <cell r="J1197">
            <v>11.83</v>
          </cell>
          <cell r="K1197"/>
          <cell r="L1197">
            <v>8.9600000000000009</v>
          </cell>
        </row>
        <row r="1198">
          <cell r="B1198">
            <v>2559</v>
          </cell>
          <cell r="C1198" t="str">
            <v>CONDULETE DE ALUMINIO TIPO C, PARA ELETRODUTO ROSCAVEL DE 3/4", COM TAMPA CEGA</v>
          </cell>
          <cell r="D1198" t="str">
            <v>UN</v>
          </cell>
          <cell r="E1198" t="str">
            <v>C</v>
          </cell>
          <cell r="F1198"/>
          <cell r="G1198">
            <v>13.5</v>
          </cell>
          <cell r="H1198">
            <v>14.65</v>
          </cell>
          <cell r="I1198">
            <v>15</v>
          </cell>
          <cell r="J1198">
            <v>16.66</v>
          </cell>
          <cell r="K1198"/>
          <cell r="L1198">
            <v>12.62</v>
          </cell>
        </row>
        <row r="1199">
          <cell r="B1199">
            <v>2592</v>
          </cell>
          <cell r="C1199" t="str">
            <v>CONDULETE DE ALUMINIO TIPO C, PARA ELETRODUTO ROSCAVEL DE 4", COM TAMPA CEGA</v>
          </cell>
          <cell r="D1199" t="str">
            <v>UN</v>
          </cell>
          <cell r="E1199" t="str">
            <v>CR</v>
          </cell>
          <cell r="F1199"/>
          <cell r="G1199">
            <v>223.8</v>
          </cell>
          <cell r="H1199">
            <v>242.86</v>
          </cell>
          <cell r="I1199">
            <v>248.66</v>
          </cell>
          <cell r="J1199">
            <v>276.18</v>
          </cell>
          <cell r="K1199"/>
          <cell r="L1199">
            <v>209.21</v>
          </cell>
        </row>
        <row r="1200">
          <cell r="B1200">
            <v>2589</v>
          </cell>
          <cell r="C1200" t="str">
            <v>CONDULETE DE ALUMINIO TIPO E, PARA ELETRODUTO ROSCAVEL DE 1 1/2", COM TAMPA CEGA</v>
          </cell>
          <cell r="D1200" t="str">
            <v>UN</v>
          </cell>
          <cell r="E1200" t="str">
            <v>CR</v>
          </cell>
          <cell r="F1200"/>
          <cell r="G1200">
            <v>29.93</v>
          </cell>
          <cell r="H1200">
            <v>32.479999999999997</v>
          </cell>
          <cell r="I1200">
            <v>33.26</v>
          </cell>
          <cell r="J1200">
            <v>36.94</v>
          </cell>
          <cell r="K1200"/>
          <cell r="L1200">
            <v>27.98</v>
          </cell>
        </row>
        <row r="1201">
          <cell r="B1201">
            <v>2566</v>
          </cell>
          <cell r="C1201" t="str">
            <v>CONDULETE DE ALUMINIO TIPO E, PARA ELETRODUTO ROSCAVEL DE 1 1/4", COM TAMPA CEGA</v>
          </cell>
          <cell r="D1201" t="str">
            <v>UN</v>
          </cell>
          <cell r="E1201" t="str">
            <v>CR</v>
          </cell>
          <cell r="F1201"/>
          <cell r="G1201">
            <v>22.52</v>
          </cell>
          <cell r="H1201">
            <v>24.44</v>
          </cell>
          <cell r="I1201">
            <v>25.02</v>
          </cell>
          <cell r="J1201">
            <v>27.79</v>
          </cell>
          <cell r="K1201"/>
          <cell r="L1201">
            <v>21.05</v>
          </cell>
        </row>
        <row r="1202">
          <cell r="B1202">
            <v>2590</v>
          </cell>
          <cell r="C1202" t="str">
            <v>CONDULETE DE ALUMINIO TIPO E, PARA ELETRODUTO ROSCAVEL DE 1", COM TAMPA CEGA</v>
          </cell>
          <cell r="D1202" t="str">
            <v>UN</v>
          </cell>
          <cell r="E1202" t="str">
            <v>CR</v>
          </cell>
          <cell r="F1202"/>
          <cell r="G1202">
            <v>18.37</v>
          </cell>
          <cell r="H1202">
            <v>19.93</v>
          </cell>
          <cell r="I1202">
            <v>20.41</v>
          </cell>
          <cell r="J1202">
            <v>22.67</v>
          </cell>
          <cell r="K1202"/>
          <cell r="L1202">
            <v>17.170000000000002</v>
          </cell>
        </row>
        <row r="1203">
          <cell r="B1203">
            <v>2591</v>
          </cell>
          <cell r="C1203" t="str">
            <v>CONDULETE DE ALUMINIO TIPO E, PARA ELETRODUTO ROSCAVEL DE 1/2", COM TAMPA CEGA</v>
          </cell>
          <cell r="D1203" t="str">
            <v>UN</v>
          </cell>
          <cell r="E1203" t="str">
            <v>CR</v>
          </cell>
          <cell r="F1203"/>
          <cell r="G1203">
            <v>10.92</v>
          </cell>
          <cell r="H1203">
            <v>11.85</v>
          </cell>
          <cell r="I1203">
            <v>12.13</v>
          </cell>
          <cell r="J1203">
            <v>13.47</v>
          </cell>
          <cell r="K1203"/>
          <cell r="L1203">
            <v>10.199999999999999</v>
          </cell>
        </row>
        <row r="1204">
          <cell r="B1204">
            <v>2567</v>
          </cell>
          <cell r="C1204" t="str">
            <v>CONDULETE DE ALUMINIO TIPO E, PARA ELETRODUTO ROSCAVEL DE 2", COM TAMPA CEGA</v>
          </cell>
          <cell r="D1204" t="str">
            <v>UN</v>
          </cell>
          <cell r="E1204" t="str">
            <v>CR</v>
          </cell>
          <cell r="F1204"/>
          <cell r="G1204">
            <v>43.91</v>
          </cell>
          <cell r="H1204">
            <v>47.65</v>
          </cell>
          <cell r="I1204">
            <v>48.79</v>
          </cell>
          <cell r="J1204">
            <v>54.19</v>
          </cell>
          <cell r="K1204"/>
          <cell r="L1204">
            <v>41.05</v>
          </cell>
        </row>
        <row r="1205">
          <cell r="B1205">
            <v>2568</v>
          </cell>
          <cell r="C1205" t="str">
            <v>CONDULETE DE ALUMINIO TIPO E, PARA ELETRODUTO ROSCAVEL DE 3", COM TAMPA CEGA</v>
          </cell>
          <cell r="D1205" t="str">
            <v>UN</v>
          </cell>
          <cell r="E1205" t="str">
            <v>CR</v>
          </cell>
          <cell r="F1205"/>
          <cell r="G1205">
            <v>121.93</v>
          </cell>
          <cell r="H1205">
            <v>132.32</v>
          </cell>
          <cell r="I1205">
            <v>135.47999999999999</v>
          </cell>
          <cell r="J1205">
            <v>150.47</v>
          </cell>
          <cell r="K1205"/>
          <cell r="L1205">
            <v>113.98</v>
          </cell>
        </row>
        <row r="1206">
          <cell r="B1206">
            <v>2565</v>
          </cell>
          <cell r="C1206" t="str">
            <v>CONDULETE DE ALUMINIO TIPO E, PARA ELETRODUTO ROSCAVEL DE 3/4", COM TAMPA CEGA</v>
          </cell>
          <cell r="D1206" t="str">
            <v>UN</v>
          </cell>
          <cell r="E1206" t="str">
            <v>CR</v>
          </cell>
          <cell r="F1206"/>
          <cell r="G1206">
            <v>10.94</v>
          </cell>
          <cell r="H1206">
            <v>11.87</v>
          </cell>
          <cell r="I1206">
            <v>12.15</v>
          </cell>
          <cell r="J1206">
            <v>13.5</v>
          </cell>
          <cell r="K1206"/>
          <cell r="L1206">
            <v>10.220000000000001</v>
          </cell>
        </row>
        <row r="1207">
          <cell r="B1207">
            <v>2594</v>
          </cell>
          <cell r="C1207" t="str">
            <v>CONDULETE DE ALUMINIO TIPO E, PARA ELETRODUTO ROSCAVEL DE 4", COM TAMPA CEGA</v>
          </cell>
          <cell r="D1207" t="str">
            <v>UN</v>
          </cell>
          <cell r="E1207" t="str">
            <v>CR</v>
          </cell>
          <cell r="F1207"/>
          <cell r="G1207">
            <v>203.13</v>
          </cell>
          <cell r="H1207">
            <v>220.43</v>
          </cell>
          <cell r="I1207">
            <v>225.7</v>
          </cell>
          <cell r="J1207">
            <v>250.68</v>
          </cell>
          <cell r="K1207"/>
          <cell r="L1207">
            <v>189.89</v>
          </cell>
        </row>
        <row r="1208">
          <cell r="B1208">
            <v>2587</v>
          </cell>
          <cell r="C1208" t="str">
            <v>CONDULETE DE ALUMINIO TIPO LR, PARA ELETRODUTO ROSCAVEL DE 1 1/2", COM TAMPA CEGA</v>
          </cell>
          <cell r="D1208" t="str">
            <v>UN</v>
          </cell>
          <cell r="E1208" t="str">
            <v>CR</v>
          </cell>
          <cell r="F1208"/>
          <cell r="G1208">
            <v>34.619999999999997</v>
          </cell>
          <cell r="H1208">
            <v>37.57</v>
          </cell>
          <cell r="I1208">
            <v>38.46</v>
          </cell>
          <cell r="J1208">
            <v>42.72</v>
          </cell>
          <cell r="K1208"/>
          <cell r="L1208">
            <v>32.36</v>
          </cell>
        </row>
        <row r="1209">
          <cell r="B1209">
            <v>2588</v>
          </cell>
          <cell r="C1209" t="str">
            <v>CONDULETE DE ALUMINIO TIPO LR, PARA ELETRODUTO ROSCAVEL DE 1 1/4", COM TAMPA CEGA</v>
          </cell>
          <cell r="D1209" t="str">
            <v>UN</v>
          </cell>
          <cell r="E1209" t="str">
            <v>CR</v>
          </cell>
          <cell r="F1209"/>
          <cell r="G1209">
            <v>27.5</v>
          </cell>
          <cell r="H1209">
            <v>29.84</v>
          </cell>
          <cell r="I1209">
            <v>30.55</v>
          </cell>
          <cell r="J1209">
            <v>33.94</v>
          </cell>
          <cell r="K1209"/>
          <cell r="L1209">
            <v>25.7</v>
          </cell>
        </row>
        <row r="1210">
          <cell r="B1210">
            <v>2570</v>
          </cell>
          <cell r="C1210" t="str">
            <v>CONDULETE DE ALUMINIO TIPO LR, PARA ELETRODUTO ROSCAVEL DE 1", COM TAMPA CEGA</v>
          </cell>
          <cell r="D1210" t="str">
            <v>UN</v>
          </cell>
          <cell r="E1210" t="str">
            <v>CR</v>
          </cell>
          <cell r="F1210"/>
          <cell r="G1210">
            <v>17.760000000000002</v>
          </cell>
          <cell r="H1210">
            <v>19.27</v>
          </cell>
          <cell r="I1210">
            <v>19.739999999999998</v>
          </cell>
          <cell r="J1210">
            <v>21.92</v>
          </cell>
          <cell r="K1210"/>
          <cell r="L1210">
            <v>16.600000000000001</v>
          </cell>
        </row>
        <row r="1211">
          <cell r="B1211">
            <v>2569</v>
          </cell>
          <cell r="C1211" t="str">
            <v>CONDULETE DE ALUMINIO TIPO LR, PARA ELETRODUTO ROSCAVEL DE 1/2", COM TAMPA CEGA</v>
          </cell>
          <cell r="D1211" t="str">
            <v>UN</v>
          </cell>
          <cell r="E1211" t="str">
            <v>CR</v>
          </cell>
          <cell r="F1211"/>
          <cell r="G1211">
            <v>10.59</v>
          </cell>
          <cell r="H1211">
            <v>11.5</v>
          </cell>
          <cell r="I1211">
            <v>11.77</v>
          </cell>
          <cell r="J1211">
            <v>13.07</v>
          </cell>
          <cell r="K1211"/>
          <cell r="L1211">
            <v>9.9</v>
          </cell>
        </row>
        <row r="1212">
          <cell r="B1212">
            <v>2571</v>
          </cell>
          <cell r="C1212" t="str">
            <v>CONDULETE DE ALUMINIO TIPO LR, PARA ELETRODUTO ROSCAVEL DE 2", COM TAMPA CEGA</v>
          </cell>
          <cell r="D1212" t="str">
            <v>UN</v>
          </cell>
          <cell r="E1212" t="str">
            <v>CR</v>
          </cell>
          <cell r="F1212"/>
          <cell r="G1212">
            <v>52.72</v>
          </cell>
          <cell r="H1212">
            <v>57.22</v>
          </cell>
          <cell r="I1212">
            <v>58.58</v>
          </cell>
          <cell r="J1212">
            <v>65.069999999999993</v>
          </cell>
          <cell r="K1212"/>
          <cell r="L1212">
            <v>49.29</v>
          </cell>
        </row>
        <row r="1213">
          <cell r="B1213">
            <v>2572</v>
          </cell>
          <cell r="C1213" t="str">
            <v>CONDULETE DE ALUMINIO TIPO LR, PARA ELETRODUTO ROSCAVEL DE 3", COM TAMPA CEGA</v>
          </cell>
          <cell r="D1213" t="str">
            <v>UN</v>
          </cell>
          <cell r="E1213" t="str">
            <v>CR</v>
          </cell>
          <cell r="F1213"/>
          <cell r="G1213">
            <v>155.93</v>
          </cell>
          <cell r="H1213">
            <v>169.21</v>
          </cell>
          <cell r="I1213">
            <v>173.25</v>
          </cell>
          <cell r="J1213">
            <v>192.43</v>
          </cell>
          <cell r="K1213"/>
          <cell r="L1213">
            <v>145.76</v>
          </cell>
        </row>
        <row r="1214">
          <cell r="B1214">
            <v>2593</v>
          </cell>
          <cell r="C1214" t="str">
            <v>CONDULETE DE ALUMINIO TIPO LR, PARA ELETRODUTO ROSCAVEL DE 3/4", COM TAMPA CEGA</v>
          </cell>
          <cell r="D1214" t="str">
            <v>UN</v>
          </cell>
          <cell r="E1214" t="str">
            <v>CR</v>
          </cell>
          <cell r="F1214"/>
          <cell r="G1214">
            <v>11.3</v>
          </cell>
          <cell r="H1214">
            <v>12.26</v>
          </cell>
          <cell r="I1214">
            <v>12.55</v>
          </cell>
          <cell r="J1214">
            <v>13.94</v>
          </cell>
          <cell r="K1214"/>
          <cell r="L1214">
            <v>10.56</v>
          </cell>
        </row>
        <row r="1215">
          <cell r="B1215">
            <v>2595</v>
          </cell>
          <cell r="C1215" t="str">
            <v>CONDULETE DE ALUMINIO TIPO LR, PARA ELETRODUTO ROSCAVEL DE 4", COM TAMPA CEGA</v>
          </cell>
          <cell r="D1215" t="str">
            <v>UN</v>
          </cell>
          <cell r="E1215" t="str">
            <v>CR</v>
          </cell>
          <cell r="F1215"/>
          <cell r="G1215">
            <v>243.28</v>
          </cell>
          <cell r="H1215">
            <v>264</v>
          </cell>
          <cell r="I1215">
            <v>270.31</v>
          </cell>
          <cell r="J1215">
            <v>300.23</v>
          </cell>
          <cell r="K1215"/>
          <cell r="L1215">
            <v>227.42</v>
          </cell>
        </row>
        <row r="1216">
          <cell r="B1216">
            <v>2576</v>
          </cell>
          <cell r="C1216" t="str">
            <v>CONDULETE DE ALUMINIO TIPO T, PARA ELETRODUTO ROSCAVEL DE 1 1/2", COM TAMPA CEGA</v>
          </cell>
          <cell r="D1216" t="str">
            <v>UN</v>
          </cell>
          <cell r="E1216" t="str">
            <v>CR</v>
          </cell>
          <cell r="F1216"/>
          <cell r="G1216">
            <v>41.47</v>
          </cell>
          <cell r="H1216">
            <v>45</v>
          </cell>
          <cell r="I1216">
            <v>46.08</v>
          </cell>
          <cell r="J1216">
            <v>51.18</v>
          </cell>
          <cell r="K1216"/>
          <cell r="L1216">
            <v>38.770000000000003</v>
          </cell>
        </row>
        <row r="1217">
          <cell r="B1217">
            <v>2575</v>
          </cell>
          <cell r="C1217" t="str">
            <v>CONDULETE DE ALUMINIO TIPO T, PARA ELETRODUTO ROSCAVEL DE 1 1/4", COM TAMPA CEGA</v>
          </cell>
          <cell r="D1217" t="str">
            <v>UN</v>
          </cell>
          <cell r="E1217" t="str">
            <v>CR</v>
          </cell>
          <cell r="F1217"/>
          <cell r="G1217">
            <v>31.18</v>
          </cell>
          <cell r="H1217">
            <v>33.83</v>
          </cell>
          <cell r="I1217">
            <v>34.64</v>
          </cell>
          <cell r="J1217">
            <v>38.47</v>
          </cell>
          <cell r="K1217"/>
          <cell r="L1217">
            <v>29.14</v>
          </cell>
        </row>
        <row r="1218">
          <cell r="B1218">
            <v>2586</v>
          </cell>
          <cell r="C1218" t="str">
            <v>CONDULETE DE ALUMINIO TIPO T, PARA ELETRODUTO ROSCAVEL DE 1", COM TAMPA CEGA</v>
          </cell>
          <cell r="D1218" t="str">
            <v>UN</v>
          </cell>
          <cell r="E1218" t="str">
            <v>CR</v>
          </cell>
          <cell r="F1218"/>
          <cell r="G1218">
            <v>20.98</v>
          </cell>
          <cell r="H1218">
            <v>22.77</v>
          </cell>
          <cell r="I1218">
            <v>23.32</v>
          </cell>
          <cell r="J1218">
            <v>25.9</v>
          </cell>
          <cell r="K1218"/>
          <cell r="L1218">
            <v>19.62</v>
          </cell>
        </row>
        <row r="1219">
          <cell r="B1219">
            <v>2573</v>
          </cell>
          <cell r="C1219" t="str">
            <v>CONDULETE DE ALUMINIO TIPO T, PARA ELETRODUTO ROSCAVEL DE 1/2", COM TAMPA CEGA</v>
          </cell>
          <cell r="D1219" t="str">
            <v>UN</v>
          </cell>
          <cell r="E1219" t="str">
            <v>CR</v>
          </cell>
          <cell r="F1219"/>
          <cell r="G1219">
            <v>12.95</v>
          </cell>
          <cell r="H1219">
            <v>14.05</v>
          </cell>
          <cell r="I1219">
            <v>14.38</v>
          </cell>
          <cell r="J1219">
            <v>15.98</v>
          </cell>
          <cell r="K1219"/>
          <cell r="L1219">
            <v>12.1</v>
          </cell>
        </row>
        <row r="1220">
          <cell r="B1220">
            <v>2577</v>
          </cell>
          <cell r="C1220" t="str">
            <v>CONDULETE DE ALUMINIO TIPO T, PARA ELETRODUTO ROSCAVEL DE 2", COM TAMPA CEGA</v>
          </cell>
          <cell r="D1220" t="str">
            <v>UN</v>
          </cell>
          <cell r="E1220" t="str">
            <v>CR</v>
          </cell>
          <cell r="F1220"/>
          <cell r="G1220">
            <v>56.19</v>
          </cell>
          <cell r="H1220">
            <v>60.98</v>
          </cell>
          <cell r="I1220">
            <v>62.44</v>
          </cell>
          <cell r="J1220">
            <v>69.349999999999994</v>
          </cell>
          <cell r="K1220"/>
          <cell r="L1220">
            <v>52.53</v>
          </cell>
        </row>
        <row r="1221">
          <cell r="B1221">
            <v>2578</v>
          </cell>
          <cell r="C1221" t="str">
            <v>CONDULETE DE ALUMINIO TIPO T, PARA ELETRODUTO ROSCAVEL DE 3", COM TAMPA CEGA</v>
          </cell>
          <cell r="D1221" t="str">
            <v>UN</v>
          </cell>
          <cell r="E1221" t="str">
            <v>CR</v>
          </cell>
          <cell r="F1221"/>
          <cell r="G1221">
            <v>175.45</v>
          </cell>
          <cell r="H1221">
            <v>190.39</v>
          </cell>
          <cell r="I1221">
            <v>194.94</v>
          </cell>
          <cell r="J1221">
            <v>216.52</v>
          </cell>
          <cell r="K1221"/>
          <cell r="L1221">
            <v>164.01</v>
          </cell>
        </row>
        <row r="1222">
          <cell r="B1222">
            <v>2574</v>
          </cell>
          <cell r="C1222" t="str">
            <v>CONDULETE DE ALUMINIO TIPO T, PARA ELETRODUTO ROSCAVEL DE 3/4", COM TAMPA CEGA</v>
          </cell>
          <cell r="D1222" t="str">
            <v>UN</v>
          </cell>
          <cell r="E1222" t="str">
            <v>CR</v>
          </cell>
          <cell r="F1222"/>
          <cell r="G1222">
            <v>13.03</v>
          </cell>
          <cell r="H1222">
            <v>14.14</v>
          </cell>
          <cell r="I1222">
            <v>14.48</v>
          </cell>
          <cell r="J1222">
            <v>16.079999999999998</v>
          </cell>
          <cell r="K1222"/>
          <cell r="L1222">
            <v>12.18</v>
          </cell>
        </row>
        <row r="1223">
          <cell r="B1223">
            <v>2585</v>
          </cell>
          <cell r="C1223" t="str">
            <v>CONDULETE DE ALUMINIO TIPO T, PARA ELETRODUTO ROSCAVEL DE 4", COM TAMPA CEGA</v>
          </cell>
          <cell r="D1223" t="str">
            <v>UN</v>
          </cell>
          <cell r="E1223" t="str">
            <v>CR</v>
          </cell>
          <cell r="F1223"/>
          <cell r="G1223">
            <v>240.76</v>
          </cell>
          <cell r="H1223">
            <v>261.27</v>
          </cell>
          <cell r="I1223">
            <v>267.51</v>
          </cell>
          <cell r="J1223">
            <v>297.11</v>
          </cell>
          <cell r="K1223"/>
          <cell r="L1223">
            <v>225.06</v>
          </cell>
        </row>
        <row r="1224">
          <cell r="B1224">
            <v>12008</v>
          </cell>
          <cell r="C1224" t="str">
            <v>CONDULETE DE ALUMINIO TIPO TB, PARA ELETRODUTO ROSCAVEL DE 3", COM TAMPA CEGA</v>
          </cell>
          <cell r="D1224" t="str">
            <v>UN</v>
          </cell>
          <cell r="E1224" t="str">
            <v>CR</v>
          </cell>
          <cell r="F1224"/>
          <cell r="G1224">
            <v>129.16999999999999</v>
          </cell>
          <cell r="H1224">
            <v>140.18</v>
          </cell>
          <cell r="I1224">
            <v>143.53</v>
          </cell>
          <cell r="J1224">
            <v>159.41</v>
          </cell>
          <cell r="K1224"/>
          <cell r="L1224">
            <v>120.75</v>
          </cell>
        </row>
        <row r="1225">
          <cell r="B1225">
            <v>2582</v>
          </cell>
          <cell r="C1225" t="str">
            <v>CONDULETE DE ALUMINIO TIPO X, PARA ELETRODUTO ROSCAVEL DE 1 1/2", COM TAMPA CEGA</v>
          </cell>
          <cell r="D1225" t="str">
            <v>UN</v>
          </cell>
          <cell r="E1225" t="str">
            <v>CR</v>
          </cell>
          <cell r="F1225"/>
          <cell r="G1225">
            <v>38.47</v>
          </cell>
          <cell r="H1225">
            <v>41.74</v>
          </cell>
          <cell r="I1225">
            <v>42.74</v>
          </cell>
          <cell r="J1225">
            <v>47.47</v>
          </cell>
          <cell r="K1225"/>
          <cell r="L1225">
            <v>35.96</v>
          </cell>
        </row>
        <row r="1226">
          <cell r="B1226">
            <v>2597</v>
          </cell>
          <cell r="C1226" t="str">
            <v>CONDULETE DE ALUMINIO TIPO X, PARA ELETRODUTO ROSCAVEL DE 1 1/4", COM TAMPA CEGA</v>
          </cell>
          <cell r="D1226" t="str">
            <v>UN</v>
          </cell>
          <cell r="E1226" t="str">
            <v>CR</v>
          </cell>
          <cell r="F1226"/>
          <cell r="G1226">
            <v>32.97</v>
          </cell>
          <cell r="H1226">
            <v>35.78</v>
          </cell>
          <cell r="I1226">
            <v>36.630000000000003</v>
          </cell>
          <cell r="J1226">
            <v>40.69</v>
          </cell>
          <cell r="K1226"/>
          <cell r="L1226">
            <v>30.82</v>
          </cell>
        </row>
        <row r="1227">
          <cell r="B1227">
            <v>2581</v>
          </cell>
          <cell r="C1227" t="str">
            <v>CONDULETE DE ALUMINIO TIPO X, PARA ELETRODUTO ROSCAVEL DE 1", COM TAMPA CEGA</v>
          </cell>
          <cell r="D1227" t="str">
            <v>UN</v>
          </cell>
          <cell r="E1227" t="str">
            <v>CR</v>
          </cell>
          <cell r="F1227"/>
          <cell r="G1227">
            <v>20.079999999999998</v>
          </cell>
          <cell r="H1227">
            <v>21.8</v>
          </cell>
          <cell r="I1227">
            <v>22.32</v>
          </cell>
          <cell r="J1227">
            <v>24.79</v>
          </cell>
          <cell r="K1227"/>
          <cell r="L1227">
            <v>18.77</v>
          </cell>
        </row>
        <row r="1228">
          <cell r="B1228">
            <v>2579</v>
          </cell>
          <cell r="C1228" t="str">
            <v>CONDULETE DE ALUMINIO TIPO X, PARA ELETRODUTO ROSCAVEL DE 1/2", COM TAMPA CEGA</v>
          </cell>
          <cell r="D1228" t="str">
            <v>UN</v>
          </cell>
          <cell r="E1228" t="str">
            <v>CR</v>
          </cell>
          <cell r="F1228"/>
          <cell r="G1228">
            <v>15.69</v>
          </cell>
          <cell r="H1228">
            <v>17.03</v>
          </cell>
          <cell r="I1228">
            <v>17.440000000000001</v>
          </cell>
          <cell r="J1228">
            <v>19.37</v>
          </cell>
          <cell r="K1228"/>
          <cell r="L1228">
            <v>14.67</v>
          </cell>
        </row>
        <row r="1229">
          <cell r="B1229">
            <v>2596</v>
          </cell>
          <cell r="C1229" t="str">
            <v>CONDULETE DE ALUMINIO TIPO X, PARA ELETRODUTO ROSCAVEL DE 2", COM TAMPA CEGA</v>
          </cell>
          <cell r="D1229" t="str">
            <v>UN</v>
          </cell>
          <cell r="E1229" t="str">
            <v>CR</v>
          </cell>
          <cell r="F1229"/>
          <cell r="G1229">
            <v>59.4</v>
          </cell>
          <cell r="H1229">
            <v>64.459999999999994</v>
          </cell>
          <cell r="I1229">
            <v>66</v>
          </cell>
          <cell r="J1229">
            <v>73.3</v>
          </cell>
          <cell r="K1229"/>
          <cell r="L1229">
            <v>55.53</v>
          </cell>
        </row>
        <row r="1230">
          <cell r="B1230">
            <v>2583</v>
          </cell>
          <cell r="C1230" t="str">
            <v>CONDULETE DE ALUMINIO TIPO X, PARA ELETRODUTO ROSCAVEL DE 3", COM TAMPA CEGA</v>
          </cell>
          <cell r="D1230" t="str">
            <v>UN</v>
          </cell>
          <cell r="E1230" t="str">
            <v>CR</v>
          </cell>
          <cell r="F1230"/>
          <cell r="G1230">
            <v>144.47999999999999</v>
          </cell>
          <cell r="H1230">
            <v>156.78</v>
          </cell>
          <cell r="I1230">
            <v>160.53</v>
          </cell>
          <cell r="J1230">
            <v>178.29</v>
          </cell>
          <cell r="K1230"/>
          <cell r="L1230">
            <v>135.06</v>
          </cell>
        </row>
        <row r="1231">
          <cell r="B1231">
            <v>2580</v>
          </cell>
          <cell r="C1231" t="str">
            <v>CONDULETE DE ALUMINIO TIPO X, PARA ELETRODUTO ROSCAVEL DE 3/4", COM TAMPA CEGA</v>
          </cell>
          <cell r="D1231" t="str">
            <v>UN</v>
          </cell>
          <cell r="E1231" t="str">
            <v>CR</v>
          </cell>
          <cell r="F1231"/>
          <cell r="G1231">
            <v>17.2</v>
          </cell>
          <cell r="H1231">
            <v>18.670000000000002</v>
          </cell>
          <cell r="I1231">
            <v>19.11</v>
          </cell>
          <cell r="J1231">
            <v>21.23</v>
          </cell>
          <cell r="K1231"/>
          <cell r="L1231">
            <v>16.079999999999998</v>
          </cell>
        </row>
        <row r="1232">
          <cell r="B1232">
            <v>2584</v>
          </cell>
          <cell r="C1232" t="str">
            <v>CONDULETE DE ALUMINIO TIPO X, PARA ELETRODUTO ROSCAVEL DE 4", COM TAMPA CEGA</v>
          </cell>
          <cell r="D1232" t="str">
            <v>UN</v>
          </cell>
          <cell r="E1232" t="str">
            <v>CR</v>
          </cell>
          <cell r="F1232"/>
          <cell r="G1232">
            <v>240.51</v>
          </cell>
          <cell r="H1232">
            <v>261</v>
          </cell>
          <cell r="I1232">
            <v>267.24</v>
          </cell>
          <cell r="J1232">
            <v>296.81</v>
          </cell>
          <cell r="K1232"/>
          <cell r="L1232">
            <v>224.83</v>
          </cell>
        </row>
        <row r="1233">
          <cell r="B1233">
            <v>39329</v>
          </cell>
          <cell r="C1233" t="str">
            <v>CONDULETE EM PVC, TIPO "B", SEM TAMPA, DE 1"</v>
          </cell>
          <cell r="D1233" t="str">
            <v>UN</v>
          </cell>
          <cell r="E1233" t="str">
            <v>CR</v>
          </cell>
          <cell r="F1233">
            <v>9.6</v>
          </cell>
          <cell r="G1233">
            <v>8.14</v>
          </cell>
          <cell r="H1233">
            <v>8.64</v>
          </cell>
          <cell r="I1233">
            <v>13.45</v>
          </cell>
          <cell r="J1233">
            <v>9.18</v>
          </cell>
          <cell r="K1233">
            <v>7.84</v>
          </cell>
          <cell r="L1233">
            <v>13.64</v>
          </cell>
        </row>
        <row r="1234">
          <cell r="B1234">
            <v>12010</v>
          </cell>
          <cell r="C1234" t="str">
            <v>CONDULETE EM PVC, TIPO "B", SEM TAMPA, DE 1/2" OU 3/4"</v>
          </cell>
          <cell r="D1234" t="str">
            <v>UN</v>
          </cell>
          <cell r="E1234" t="str">
            <v>CR</v>
          </cell>
          <cell r="F1234">
            <v>9.18</v>
          </cell>
          <cell r="G1234">
            <v>7.79</v>
          </cell>
          <cell r="H1234">
            <v>8.26</v>
          </cell>
          <cell r="I1234">
            <v>12.86</v>
          </cell>
          <cell r="J1234">
            <v>8.7799999999999994</v>
          </cell>
          <cell r="K1234">
            <v>7.49</v>
          </cell>
          <cell r="L1234">
            <v>13.04</v>
          </cell>
        </row>
        <row r="1235">
          <cell r="B1235">
            <v>39332</v>
          </cell>
          <cell r="C1235" t="str">
            <v>CONDULETE EM PVC, TIPO "C", SEM TAMPA, DE 1"</v>
          </cell>
          <cell r="D1235" t="str">
            <v>UN</v>
          </cell>
          <cell r="E1235" t="str">
            <v>CR</v>
          </cell>
          <cell r="F1235">
            <v>11.29</v>
          </cell>
          <cell r="G1235">
            <v>9.57</v>
          </cell>
          <cell r="H1235">
            <v>10.16</v>
          </cell>
          <cell r="I1235">
            <v>15.81</v>
          </cell>
          <cell r="J1235">
            <v>10.8</v>
          </cell>
          <cell r="K1235">
            <v>9.2100000000000009</v>
          </cell>
          <cell r="L1235">
            <v>16.04</v>
          </cell>
        </row>
        <row r="1236">
          <cell r="B1236">
            <v>39330</v>
          </cell>
          <cell r="C1236" t="str">
            <v>CONDULETE EM PVC, TIPO "C", SEM TAMPA, DE 1/2"</v>
          </cell>
          <cell r="D1236" t="str">
            <v>UN</v>
          </cell>
          <cell r="E1236" t="str">
            <v>CR</v>
          </cell>
          <cell r="F1236">
            <v>10.1</v>
          </cell>
          <cell r="G1236">
            <v>8.57</v>
          </cell>
          <cell r="H1236">
            <v>9.09</v>
          </cell>
          <cell r="I1236">
            <v>14.15</v>
          </cell>
          <cell r="J1236">
            <v>9.66</v>
          </cell>
          <cell r="K1236">
            <v>8.24</v>
          </cell>
          <cell r="L1236">
            <v>14.35</v>
          </cell>
        </row>
        <row r="1237">
          <cell r="B1237">
            <v>39331</v>
          </cell>
          <cell r="C1237" t="str">
            <v>CONDULETE EM PVC, TIPO "C", SEM TAMPA, DE 3/4"</v>
          </cell>
          <cell r="D1237" t="str">
            <v>UN</v>
          </cell>
          <cell r="E1237" t="str">
            <v>CR</v>
          </cell>
          <cell r="F1237">
            <v>8.99</v>
          </cell>
          <cell r="G1237">
            <v>7.62</v>
          </cell>
          <cell r="H1237">
            <v>8.09</v>
          </cell>
          <cell r="I1237">
            <v>12.58</v>
          </cell>
          <cell r="J1237">
            <v>8.59</v>
          </cell>
          <cell r="K1237">
            <v>7.33</v>
          </cell>
          <cell r="L1237">
            <v>12.76</v>
          </cell>
        </row>
        <row r="1238">
          <cell r="B1238">
            <v>39335</v>
          </cell>
          <cell r="C1238" t="str">
            <v>CONDULETE EM PVC, TIPO "E", SEM TAMPA, DE 1"</v>
          </cell>
          <cell r="D1238" t="str">
            <v>UN</v>
          </cell>
          <cell r="E1238" t="str">
            <v>CR</v>
          </cell>
          <cell r="F1238">
            <v>10.14</v>
          </cell>
          <cell r="G1238">
            <v>8.6</v>
          </cell>
          <cell r="H1238">
            <v>9.1300000000000008</v>
          </cell>
          <cell r="I1238">
            <v>14.2</v>
          </cell>
          <cell r="J1238">
            <v>9.69</v>
          </cell>
          <cell r="K1238">
            <v>8.27</v>
          </cell>
          <cell r="L1238">
            <v>14.4</v>
          </cell>
        </row>
        <row r="1239">
          <cell r="B1239">
            <v>39333</v>
          </cell>
          <cell r="C1239" t="str">
            <v>CONDULETE EM PVC, TIPO "E", SEM TAMPA, DE 1/2"</v>
          </cell>
          <cell r="D1239" t="str">
            <v>UN</v>
          </cell>
          <cell r="E1239" t="str">
            <v>CR</v>
          </cell>
          <cell r="F1239">
            <v>8.76</v>
          </cell>
          <cell r="G1239">
            <v>7.43</v>
          </cell>
          <cell r="H1239">
            <v>7.89</v>
          </cell>
          <cell r="I1239">
            <v>12.27</v>
          </cell>
          <cell r="J1239">
            <v>8.3800000000000008</v>
          </cell>
          <cell r="K1239">
            <v>7.15</v>
          </cell>
          <cell r="L1239">
            <v>12.45</v>
          </cell>
        </row>
        <row r="1240">
          <cell r="B1240">
            <v>39334</v>
          </cell>
          <cell r="C1240" t="str">
            <v>CONDULETE EM PVC, TIPO "E", SEM TAMPA, DE 3/4"</v>
          </cell>
          <cell r="D1240" t="str">
            <v>UN</v>
          </cell>
          <cell r="E1240" t="str">
            <v>CR</v>
          </cell>
          <cell r="F1240">
            <v>8.06</v>
          </cell>
          <cell r="G1240">
            <v>6.83</v>
          </cell>
          <cell r="H1240">
            <v>7.25</v>
          </cell>
          <cell r="I1240">
            <v>11.29</v>
          </cell>
          <cell r="J1240">
            <v>7.71</v>
          </cell>
          <cell r="K1240">
            <v>6.58</v>
          </cell>
          <cell r="L1240">
            <v>11.45</v>
          </cell>
        </row>
        <row r="1241">
          <cell r="B1241">
            <v>12015</v>
          </cell>
          <cell r="C1241" t="str">
            <v>CONDULETE EM PVC, TIPO "LB", SEM TAMPA, DE 1"</v>
          </cell>
          <cell r="D1241" t="str">
            <v>UN</v>
          </cell>
          <cell r="E1241" t="str">
            <v>CR</v>
          </cell>
          <cell r="F1241">
            <v>11.78</v>
          </cell>
          <cell r="G1241">
            <v>9.99</v>
          </cell>
          <cell r="H1241">
            <v>10.6</v>
          </cell>
          <cell r="I1241">
            <v>16.489999999999998</v>
          </cell>
          <cell r="J1241">
            <v>11.26</v>
          </cell>
          <cell r="K1241">
            <v>9.61</v>
          </cell>
          <cell r="L1241">
            <v>16.73</v>
          </cell>
        </row>
        <row r="1242">
          <cell r="B1242">
            <v>12016</v>
          </cell>
          <cell r="C1242" t="str">
            <v>CONDULETE EM PVC, TIPO "LB", SEM TAMPA, DE 1/2" OU 3/4"</v>
          </cell>
          <cell r="D1242" t="str">
            <v>UN</v>
          </cell>
          <cell r="E1242" t="str">
            <v>CR</v>
          </cell>
          <cell r="F1242">
            <v>10.119999999999999</v>
          </cell>
          <cell r="G1242">
            <v>8.58</v>
          </cell>
          <cell r="H1242">
            <v>9.11</v>
          </cell>
          <cell r="I1242">
            <v>14.17</v>
          </cell>
          <cell r="J1242">
            <v>9.67</v>
          </cell>
          <cell r="K1242">
            <v>8.26</v>
          </cell>
          <cell r="L1242">
            <v>14.37</v>
          </cell>
        </row>
        <row r="1243">
          <cell r="B1243">
            <v>12019</v>
          </cell>
          <cell r="C1243" t="str">
            <v>CONDULETE EM PVC, TIPO "LL", SEM TAMPA, DE 1"</v>
          </cell>
          <cell r="D1243" t="str">
            <v>UN</v>
          </cell>
          <cell r="E1243" t="str">
            <v>CR</v>
          </cell>
          <cell r="F1243">
            <v>11.78</v>
          </cell>
          <cell r="G1243">
            <v>9.99</v>
          </cell>
          <cell r="H1243">
            <v>10.6</v>
          </cell>
          <cell r="I1243">
            <v>16.489999999999998</v>
          </cell>
          <cell r="J1243">
            <v>11.26</v>
          </cell>
          <cell r="K1243">
            <v>9.61</v>
          </cell>
          <cell r="L1243">
            <v>16.73</v>
          </cell>
        </row>
        <row r="1244">
          <cell r="B1244">
            <v>12020</v>
          </cell>
          <cell r="C1244" t="str">
            <v>CONDULETE EM PVC, TIPO "LL", SEM TAMPA, DE 1/2" OU 3/4"</v>
          </cell>
          <cell r="D1244" t="str">
            <v>UN</v>
          </cell>
          <cell r="E1244" t="str">
            <v>CR</v>
          </cell>
          <cell r="F1244">
            <v>10.119999999999999</v>
          </cell>
          <cell r="G1244">
            <v>8.58</v>
          </cell>
          <cell r="H1244">
            <v>9.11</v>
          </cell>
          <cell r="I1244">
            <v>14.17</v>
          </cell>
          <cell r="J1244">
            <v>9.67</v>
          </cell>
          <cell r="K1244">
            <v>8.26</v>
          </cell>
          <cell r="L1244">
            <v>14.37</v>
          </cell>
        </row>
        <row r="1245">
          <cell r="B1245">
            <v>39338</v>
          </cell>
          <cell r="C1245" t="str">
            <v>CONDULETE EM PVC, TIPO "LR", SEM TAMPA, DE 1"</v>
          </cell>
          <cell r="D1245" t="str">
            <v>UN</v>
          </cell>
          <cell r="E1245" t="str">
            <v>CR</v>
          </cell>
          <cell r="F1245">
            <v>11.29</v>
          </cell>
          <cell r="G1245">
            <v>9.57</v>
          </cell>
          <cell r="H1245">
            <v>10.16</v>
          </cell>
          <cell r="I1245">
            <v>15.81</v>
          </cell>
          <cell r="J1245">
            <v>10.8</v>
          </cell>
          <cell r="K1245">
            <v>9.2100000000000009</v>
          </cell>
          <cell r="L1245">
            <v>16.04</v>
          </cell>
        </row>
        <row r="1246">
          <cell r="B1246">
            <v>39336</v>
          </cell>
          <cell r="C1246" t="str">
            <v>CONDULETE EM PVC, TIPO "LR", SEM TAMPA, DE 1/2"</v>
          </cell>
          <cell r="D1246" t="str">
            <v>UN</v>
          </cell>
          <cell r="E1246" t="str">
            <v>CR</v>
          </cell>
          <cell r="F1246">
            <v>10.1</v>
          </cell>
          <cell r="G1246">
            <v>8.57</v>
          </cell>
          <cell r="H1246">
            <v>9.09</v>
          </cell>
          <cell r="I1246">
            <v>14.15</v>
          </cell>
          <cell r="J1246">
            <v>9.66</v>
          </cell>
          <cell r="K1246">
            <v>8.24</v>
          </cell>
          <cell r="L1246">
            <v>14.35</v>
          </cell>
        </row>
        <row r="1247">
          <cell r="B1247">
            <v>39337</v>
          </cell>
          <cell r="C1247" t="str">
            <v>CONDULETE EM PVC, TIPO "LR", SEM TAMPA, DE 3/4"</v>
          </cell>
          <cell r="D1247" t="str">
            <v>UN</v>
          </cell>
          <cell r="E1247" t="str">
            <v>CR</v>
          </cell>
          <cell r="F1247">
            <v>8.99</v>
          </cell>
          <cell r="G1247">
            <v>7.62</v>
          </cell>
          <cell r="H1247">
            <v>8.09</v>
          </cell>
          <cell r="I1247">
            <v>12.58</v>
          </cell>
          <cell r="J1247">
            <v>8.59</v>
          </cell>
          <cell r="K1247">
            <v>7.33</v>
          </cell>
          <cell r="L1247">
            <v>12.76</v>
          </cell>
        </row>
        <row r="1248">
          <cell r="B1248">
            <v>39341</v>
          </cell>
          <cell r="C1248" t="str">
            <v>CONDULETE EM PVC, TIPO "T", SEM TAMPA, DE 1"</v>
          </cell>
          <cell r="D1248" t="str">
            <v>UN</v>
          </cell>
          <cell r="E1248" t="str">
            <v>CR</v>
          </cell>
          <cell r="F1248">
            <v>14.72</v>
          </cell>
          <cell r="G1248">
            <v>12.48</v>
          </cell>
          <cell r="H1248">
            <v>13.25</v>
          </cell>
          <cell r="I1248">
            <v>20.61</v>
          </cell>
          <cell r="J1248">
            <v>14.07</v>
          </cell>
          <cell r="K1248">
            <v>12.01</v>
          </cell>
          <cell r="L1248">
            <v>20.9</v>
          </cell>
        </row>
        <row r="1249">
          <cell r="B1249">
            <v>39340</v>
          </cell>
          <cell r="C1249" t="str">
            <v>CONDULETE EM PVC, TIPO "T", SEM TAMPA, DE 3/4"</v>
          </cell>
          <cell r="D1249" t="str">
            <v>UN</v>
          </cell>
          <cell r="E1249" t="str">
            <v>CR</v>
          </cell>
          <cell r="F1249">
            <v>10.81</v>
          </cell>
          <cell r="G1249">
            <v>9.16</v>
          </cell>
          <cell r="H1249">
            <v>9.73</v>
          </cell>
          <cell r="I1249">
            <v>15.13</v>
          </cell>
          <cell r="J1249">
            <v>10.33</v>
          </cell>
          <cell r="K1249">
            <v>8.82</v>
          </cell>
          <cell r="L1249">
            <v>15.35</v>
          </cell>
        </row>
        <row r="1250">
          <cell r="B1250">
            <v>39342</v>
          </cell>
          <cell r="C1250" t="str">
            <v>CONDULETE EM PVC, TIPO "TB", SEM TAMPA, DE 1"</v>
          </cell>
          <cell r="D1250" t="str">
            <v>UN</v>
          </cell>
          <cell r="E1250" t="str">
            <v>CR</v>
          </cell>
          <cell r="F1250">
            <v>14.72</v>
          </cell>
          <cell r="G1250">
            <v>12.48</v>
          </cell>
          <cell r="H1250">
            <v>13.25</v>
          </cell>
          <cell r="I1250">
            <v>20.61</v>
          </cell>
          <cell r="J1250">
            <v>14.07</v>
          </cell>
          <cell r="K1250">
            <v>12.01</v>
          </cell>
          <cell r="L1250">
            <v>20.9</v>
          </cell>
        </row>
        <row r="1251">
          <cell r="B1251">
            <v>12025</v>
          </cell>
          <cell r="C1251" t="str">
            <v>CONDULETE EM PVC, TIPO "TB", SEM TAMPA, DE 1/2" OU 3/4"</v>
          </cell>
          <cell r="D1251" t="str">
            <v>UN</v>
          </cell>
          <cell r="E1251" t="str">
            <v>CR</v>
          </cell>
          <cell r="F1251">
            <v>11.16</v>
          </cell>
          <cell r="G1251">
            <v>9.4600000000000009</v>
          </cell>
          <cell r="H1251">
            <v>10.050000000000001</v>
          </cell>
          <cell r="I1251">
            <v>15.63</v>
          </cell>
          <cell r="J1251">
            <v>10.67</v>
          </cell>
          <cell r="K1251">
            <v>9.11</v>
          </cell>
          <cell r="L1251">
            <v>15.85</v>
          </cell>
        </row>
        <row r="1252">
          <cell r="B1252">
            <v>39345</v>
          </cell>
          <cell r="C1252" t="str">
            <v>CONDULETE EM PVC, TIPO "X", SEM TAMPA, DE 1"</v>
          </cell>
          <cell r="D1252" t="str">
            <v>UN</v>
          </cell>
          <cell r="E1252" t="str">
            <v>CR</v>
          </cell>
          <cell r="F1252">
            <v>16.82</v>
          </cell>
          <cell r="G1252">
            <v>14.26</v>
          </cell>
          <cell r="H1252">
            <v>15.14</v>
          </cell>
          <cell r="I1252">
            <v>23.55</v>
          </cell>
          <cell r="J1252">
            <v>16.079999999999998</v>
          </cell>
          <cell r="K1252">
            <v>13.73</v>
          </cell>
          <cell r="L1252">
            <v>23.89</v>
          </cell>
        </row>
        <row r="1253">
          <cell r="B1253">
            <v>39343</v>
          </cell>
          <cell r="C1253" t="str">
            <v>CONDULETE EM PVC, TIPO "X", SEM TAMPA, DE 1/2"</v>
          </cell>
          <cell r="D1253" t="str">
            <v>UN</v>
          </cell>
          <cell r="E1253" t="str">
            <v>CR</v>
          </cell>
          <cell r="F1253">
            <v>12.43</v>
          </cell>
          <cell r="G1253">
            <v>10.54</v>
          </cell>
          <cell r="H1253">
            <v>11.19</v>
          </cell>
          <cell r="I1253">
            <v>17.399999999999999</v>
          </cell>
          <cell r="J1253">
            <v>11.88</v>
          </cell>
          <cell r="K1253">
            <v>10.14</v>
          </cell>
          <cell r="L1253">
            <v>17.649999999999999</v>
          </cell>
        </row>
        <row r="1254">
          <cell r="B1254">
            <v>39344</v>
          </cell>
          <cell r="C1254" t="str">
            <v>CONDULETE EM PVC, TIPO "X", SEM TAMPA, DE 3/4"</v>
          </cell>
          <cell r="D1254" t="str">
            <v>UN</v>
          </cell>
          <cell r="E1254" t="str">
            <v>CR</v>
          </cell>
          <cell r="F1254">
            <v>12.02</v>
          </cell>
          <cell r="G1254">
            <v>10.19</v>
          </cell>
          <cell r="H1254">
            <v>10.81</v>
          </cell>
          <cell r="I1254">
            <v>16.829999999999998</v>
          </cell>
          <cell r="J1254">
            <v>11.49</v>
          </cell>
          <cell r="K1254">
            <v>9.8000000000000007</v>
          </cell>
          <cell r="L1254">
            <v>17.07</v>
          </cell>
        </row>
        <row r="1255">
          <cell r="B1255">
            <v>12623</v>
          </cell>
          <cell r="C1255" t="str">
            <v>CONDUTOR PLUVIAL, PVC, CIRCULAR, DIAMETRO ENTRE 80 E 100 MM, PARA DRENAGEM PLUVIAL PREDIAL</v>
          </cell>
          <cell r="D1255" t="str">
            <v>M</v>
          </cell>
          <cell r="E1255" t="str">
            <v>CR</v>
          </cell>
          <cell r="F1255">
            <v>50.45</v>
          </cell>
          <cell r="G1255">
            <v>43.15</v>
          </cell>
          <cell r="H1255">
            <v>36.06</v>
          </cell>
          <cell r="I1255">
            <v>37.69</v>
          </cell>
          <cell r="J1255">
            <v>39.340000000000003</v>
          </cell>
          <cell r="K1255">
            <v>44.75</v>
          </cell>
          <cell r="L1255">
            <v>49.24</v>
          </cell>
        </row>
        <row r="1256">
          <cell r="B1256">
            <v>34498</v>
          </cell>
          <cell r="C1256" t="str">
            <v>CONE DE SINALIZACAO EM PVC FLEXIVEL, H = 70 / 76 CM (NBR 15071)</v>
          </cell>
          <cell r="D1256" t="str">
            <v>UN</v>
          </cell>
          <cell r="E1256" t="str">
            <v>CR</v>
          </cell>
          <cell r="F1256">
            <v>74.62</v>
          </cell>
          <cell r="G1256">
            <v>142.54</v>
          </cell>
          <cell r="H1256">
            <v>102.15</v>
          </cell>
          <cell r="I1256">
            <v>148.47999999999999</v>
          </cell>
          <cell r="J1256">
            <v>80.77</v>
          </cell>
          <cell r="K1256">
            <v>118.66</v>
          </cell>
          <cell r="L1256">
            <v>105.59</v>
          </cell>
        </row>
        <row r="1257">
          <cell r="B1257">
            <v>13244</v>
          </cell>
          <cell r="C1257" t="str">
            <v>CONE DE SINALIZACAO EM PVC RIGIDO COM FAIXA REFLETIVA, H = 70 / 76 CM</v>
          </cell>
          <cell r="D1257" t="str">
            <v>UN</v>
          </cell>
          <cell r="E1257" t="str">
            <v>C</v>
          </cell>
          <cell r="F1257">
            <v>31.41</v>
          </cell>
          <cell r="G1257">
            <v>60</v>
          </cell>
          <cell r="H1257">
            <v>43</v>
          </cell>
          <cell r="I1257">
            <v>62.5</v>
          </cell>
          <cell r="J1257">
            <v>34</v>
          </cell>
          <cell r="K1257">
            <v>49.95</v>
          </cell>
          <cell r="L1257">
            <v>44.45</v>
          </cell>
        </row>
        <row r="1258">
          <cell r="B1258">
            <v>38998</v>
          </cell>
          <cell r="C1258" t="str">
            <v>CONECTOR / ADAPTADOR F/F, COM INSERTO METALICO, PPR, DN 25 MM X 1/2", PARA AGUA QUENTE E FRIA PREDIAL</v>
          </cell>
          <cell r="D1258" t="str">
            <v>UN</v>
          </cell>
          <cell r="E1258" t="str">
            <v>CR</v>
          </cell>
          <cell r="F1258"/>
          <cell r="G1258"/>
          <cell r="H1258"/>
          <cell r="I1258"/>
          <cell r="J1258"/>
          <cell r="K1258">
            <v>11.03</v>
          </cell>
          <cell r="L1258">
            <v>13.17</v>
          </cell>
        </row>
        <row r="1259">
          <cell r="B1259">
            <v>38999</v>
          </cell>
          <cell r="C1259" t="str">
            <v>CONECTOR / ADAPTADOR F/F, COM INSERTO METALICO, PPR, DN 32 MM X 3/4", PARA AGUA QUENTE E FRIA PREDIAL</v>
          </cell>
          <cell r="D1259" t="str">
            <v>UN</v>
          </cell>
          <cell r="E1259" t="str">
            <v>CR</v>
          </cell>
          <cell r="F1259"/>
          <cell r="G1259"/>
          <cell r="H1259"/>
          <cell r="I1259"/>
          <cell r="J1259"/>
          <cell r="K1259">
            <v>27.88</v>
          </cell>
          <cell r="L1259">
            <v>33.299999999999997</v>
          </cell>
        </row>
        <row r="1260">
          <cell r="B1260">
            <v>38996</v>
          </cell>
          <cell r="C1260" t="str">
            <v>CONECTOR / ADAPTADOR F/M, COM INSERTO METALICO, PPR, DN 25 MM X 1/2", PARA AGUA QUENTE E FRIA PREDIAL</v>
          </cell>
          <cell r="D1260" t="str">
            <v>UN</v>
          </cell>
          <cell r="E1260" t="str">
            <v>CR</v>
          </cell>
          <cell r="F1260"/>
          <cell r="G1260"/>
          <cell r="H1260"/>
          <cell r="I1260"/>
          <cell r="J1260"/>
          <cell r="K1260">
            <v>19.71</v>
          </cell>
          <cell r="L1260">
            <v>23.53</v>
          </cell>
        </row>
        <row r="1261">
          <cell r="B1261">
            <v>44173</v>
          </cell>
          <cell r="C1261" t="str">
            <v>CONECTOR / ADAPTADOR F/M, COM INSERTO METALICO, PPR, DN 25 MM X 3/4", PARA AGUA QUENTE E FRIA PREDIAL</v>
          </cell>
          <cell r="D1261" t="str">
            <v>UN</v>
          </cell>
          <cell r="E1261" t="str">
            <v>CR</v>
          </cell>
          <cell r="F1261"/>
          <cell r="G1261"/>
          <cell r="H1261"/>
          <cell r="I1261"/>
          <cell r="J1261"/>
          <cell r="K1261">
            <v>19.16</v>
          </cell>
          <cell r="L1261">
            <v>22.89</v>
          </cell>
        </row>
        <row r="1262">
          <cell r="B1262">
            <v>44174</v>
          </cell>
          <cell r="C1262" t="str">
            <v>CONECTOR / ADAPTADOR F/M, COM INSERTO METALICO, PPR, DN 32 MM X 1", PARA AGUA QUENTE E FRIA PREDIAL</v>
          </cell>
          <cell r="D1262" t="str">
            <v>UN</v>
          </cell>
          <cell r="E1262" t="str">
            <v>CR</v>
          </cell>
          <cell r="F1262"/>
          <cell r="G1262"/>
          <cell r="H1262"/>
          <cell r="I1262"/>
          <cell r="J1262"/>
          <cell r="K1262">
            <v>31.37</v>
          </cell>
          <cell r="L1262">
            <v>37.46</v>
          </cell>
        </row>
        <row r="1263">
          <cell r="B1263">
            <v>38997</v>
          </cell>
          <cell r="C1263" t="str">
            <v>CONECTOR / ADAPTADOR F/M, COM INSERTO METALICO, PPR, DN 32 MM X 3/4", PARA AGUA QUENTE E FRIA PREDIAL</v>
          </cell>
          <cell r="D1263" t="str">
            <v>UN</v>
          </cell>
          <cell r="E1263" t="str">
            <v>CR</v>
          </cell>
          <cell r="F1263"/>
          <cell r="G1263"/>
          <cell r="H1263"/>
          <cell r="I1263"/>
          <cell r="J1263"/>
          <cell r="K1263">
            <v>28.19</v>
          </cell>
          <cell r="L1263">
            <v>33.67</v>
          </cell>
        </row>
        <row r="1264">
          <cell r="B1264">
            <v>39600</v>
          </cell>
          <cell r="C1264" t="str">
            <v>CONECTOR / TOMADA FEMEA RJ 45, CATEGORIA 5 E (CAT 5E) PARA CABOS</v>
          </cell>
          <cell r="D1264" t="str">
            <v>UN</v>
          </cell>
          <cell r="E1264" t="str">
            <v>CR</v>
          </cell>
          <cell r="F1264">
            <v>14.73</v>
          </cell>
          <cell r="G1264">
            <v>14</v>
          </cell>
          <cell r="H1264">
            <v>14.47</v>
          </cell>
          <cell r="I1264">
            <v>10.96</v>
          </cell>
          <cell r="J1264">
            <v>13.68</v>
          </cell>
          <cell r="K1264">
            <v>14.21</v>
          </cell>
          <cell r="L1264">
            <v>18.14</v>
          </cell>
        </row>
        <row r="1265">
          <cell r="B1265">
            <v>39601</v>
          </cell>
          <cell r="C1265" t="str">
            <v>CONECTOR / TOMADA FEMEA RJ 45, CATEGORIA 6 (CAT 6) PARA CABOS</v>
          </cell>
          <cell r="D1265" t="str">
            <v>UN</v>
          </cell>
          <cell r="E1265" t="str">
            <v>CR</v>
          </cell>
          <cell r="F1265">
            <v>31.25</v>
          </cell>
          <cell r="G1265">
            <v>29.69</v>
          </cell>
          <cell r="H1265">
            <v>30.69</v>
          </cell>
          <cell r="I1265">
            <v>23.24</v>
          </cell>
          <cell r="J1265">
            <v>29.03</v>
          </cell>
          <cell r="K1265">
            <v>30.14</v>
          </cell>
          <cell r="L1265">
            <v>38.479999999999997</v>
          </cell>
        </row>
        <row r="1266">
          <cell r="B1266">
            <v>39862</v>
          </cell>
          <cell r="C1266" t="str">
            <v>CONECTOR BRONZE/LATAO SEM ANEL DE SOLDA, BOLSA X ROSCA F, 15 MM X 1/2"</v>
          </cell>
          <cell r="D1266" t="str">
            <v>UN</v>
          </cell>
          <cell r="E1266" t="str">
            <v>CR</v>
          </cell>
          <cell r="F1266"/>
          <cell r="G1266"/>
          <cell r="H1266"/>
          <cell r="I1266"/>
          <cell r="J1266"/>
          <cell r="K1266"/>
          <cell r="L1266">
            <v>24.91</v>
          </cell>
        </row>
        <row r="1267">
          <cell r="B1267">
            <v>39863</v>
          </cell>
          <cell r="C1267" t="str">
            <v>CONECTOR BRONZE/LATAO SEM ANEL DE SOLDA, BOLSA X ROSCA F, 22 MM X 1/2"</v>
          </cell>
          <cell r="D1267" t="str">
            <v>UN</v>
          </cell>
          <cell r="E1267" t="str">
            <v>CR</v>
          </cell>
          <cell r="F1267"/>
          <cell r="G1267"/>
          <cell r="H1267"/>
          <cell r="I1267"/>
          <cell r="J1267"/>
          <cell r="K1267"/>
          <cell r="L1267">
            <v>25.26</v>
          </cell>
        </row>
        <row r="1268">
          <cell r="B1268">
            <v>39864</v>
          </cell>
          <cell r="C1268" t="str">
            <v>CONECTOR BRONZE/LATAO SEM ANEL DE SOLDA, BOLSA X ROSCA F, 22 MM X 3/4"</v>
          </cell>
          <cell r="D1268" t="str">
            <v>UN</v>
          </cell>
          <cell r="E1268" t="str">
            <v>CR</v>
          </cell>
          <cell r="F1268"/>
          <cell r="G1268"/>
          <cell r="H1268"/>
          <cell r="I1268"/>
          <cell r="J1268"/>
          <cell r="K1268"/>
          <cell r="L1268">
            <v>31.34</v>
          </cell>
        </row>
        <row r="1269">
          <cell r="B1269">
            <v>39865</v>
          </cell>
          <cell r="C1269" t="str">
            <v>CONECTOR BRONZE/LATAO SEM ANEL DE SOLDA, BOLSA X ROSCA F, 28 MM X 1/2"</v>
          </cell>
          <cell r="D1269" t="str">
            <v>UN</v>
          </cell>
          <cell r="E1269" t="str">
            <v>CR</v>
          </cell>
          <cell r="F1269"/>
          <cell r="G1269"/>
          <cell r="H1269"/>
          <cell r="I1269"/>
          <cell r="J1269"/>
          <cell r="K1269"/>
          <cell r="L1269">
            <v>44.18</v>
          </cell>
        </row>
        <row r="1270">
          <cell r="B1270">
            <v>2517</v>
          </cell>
          <cell r="C1270" t="str">
            <v>CONECTOR CURVO 90 GRAUS DE ALUMINIO, BITOLA 1 1/2", PARA ADAPTAR ENTRADA DE ELETRODUTO METALICO FLEXIVEL EM QUADROS</v>
          </cell>
          <cell r="D1270" t="str">
            <v>UN</v>
          </cell>
          <cell r="E1270" t="str">
            <v>CR</v>
          </cell>
          <cell r="F1270"/>
          <cell r="G1270">
            <v>23.96</v>
          </cell>
          <cell r="H1270">
            <v>26</v>
          </cell>
          <cell r="I1270">
            <v>26.62</v>
          </cell>
          <cell r="J1270">
            <v>29.57</v>
          </cell>
          <cell r="K1270"/>
          <cell r="L1270">
            <v>22.4</v>
          </cell>
        </row>
        <row r="1271">
          <cell r="B1271">
            <v>2522</v>
          </cell>
          <cell r="C1271" t="str">
            <v>CONECTOR CURVO 90 GRAUS DE ALUMINIO, BITOLA 1 1/4", PARA ADAPTAR ENTRADA DE ELETRODUTO METALICO FLEXIVEL EM QUADROS</v>
          </cell>
          <cell r="D1271" t="str">
            <v>UN</v>
          </cell>
          <cell r="E1271" t="str">
            <v>CR</v>
          </cell>
          <cell r="F1271"/>
          <cell r="G1271">
            <v>15.49</v>
          </cell>
          <cell r="H1271">
            <v>16.809999999999999</v>
          </cell>
          <cell r="I1271">
            <v>17.21</v>
          </cell>
          <cell r="J1271">
            <v>19.11</v>
          </cell>
          <cell r="K1271"/>
          <cell r="L1271">
            <v>14.48</v>
          </cell>
        </row>
        <row r="1272">
          <cell r="B1272">
            <v>2516</v>
          </cell>
          <cell r="C1272" t="str">
            <v>CONECTOR CURVO 90 GRAUS DE ALUMINIO, BITOLA 1", PARA ADAPTAR ENTRADA DE ELETRODUTO METALICO FLEXIVEL EM QUADROS</v>
          </cell>
          <cell r="D1272" t="str">
            <v>UN</v>
          </cell>
          <cell r="E1272" t="str">
            <v>CR</v>
          </cell>
          <cell r="F1272"/>
          <cell r="G1272">
            <v>12.43</v>
          </cell>
          <cell r="H1272">
            <v>13.49</v>
          </cell>
          <cell r="I1272">
            <v>13.82</v>
          </cell>
          <cell r="J1272">
            <v>15.34</v>
          </cell>
          <cell r="K1272"/>
          <cell r="L1272">
            <v>11.62</v>
          </cell>
        </row>
        <row r="1273">
          <cell r="B1273">
            <v>2548</v>
          </cell>
          <cell r="C1273" t="str">
            <v>CONECTOR CURVO 90 GRAUS DE ALUMINIO, BITOLA 1/2", PARA ADAPTAR ENTRADA DE ELETRODUTO METALICO FLEXIVEL EM QUADROS</v>
          </cell>
          <cell r="D1273" t="str">
            <v>UN</v>
          </cell>
          <cell r="E1273" t="str">
            <v>CR</v>
          </cell>
          <cell r="F1273"/>
          <cell r="G1273">
            <v>9.52</v>
          </cell>
          <cell r="H1273">
            <v>10.33</v>
          </cell>
          <cell r="I1273">
            <v>10.58</v>
          </cell>
          <cell r="J1273">
            <v>11.75</v>
          </cell>
          <cell r="K1273"/>
          <cell r="L1273">
            <v>8.9</v>
          </cell>
        </row>
        <row r="1274">
          <cell r="B1274">
            <v>2518</v>
          </cell>
          <cell r="C1274" t="str">
            <v>CONECTOR CURVO 90 GRAUS DE ALUMINIO, BITOLA 2 1/2", PARA ADAPTAR ENTRADA DE ELETRODUTO METALICO FLEXIVEL EM QUADROS</v>
          </cell>
          <cell r="D1274" t="str">
            <v>UN</v>
          </cell>
          <cell r="E1274" t="str">
            <v>CR</v>
          </cell>
          <cell r="F1274"/>
          <cell r="G1274">
            <v>114.06</v>
          </cell>
          <cell r="H1274">
            <v>123.78</v>
          </cell>
          <cell r="I1274">
            <v>126.74</v>
          </cell>
          <cell r="J1274">
            <v>140.76</v>
          </cell>
          <cell r="K1274"/>
          <cell r="L1274">
            <v>106.63</v>
          </cell>
        </row>
        <row r="1275">
          <cell r="B1275">
            <v>2521</v>
          </cell>
          <cell r="C1275" t="str">
            <v>CONECTOR CURVO 90 GRAUS DE ALUMINIO, BITOLA 2", PARA ADAPTAR ENTRADA DE ELETRODUTO METALICO FLEXIVEL EM QUADROS</v>
          </cell>
          <cell r="D1275" t="str">
            <v>UN</v>
          </cell>
          <cell r="E1275" t="str">
            <v>CR</v>
          </cell>
          <cell r="F1275"/>
          <cell r="G1275">
            <v>48.55</v>
          </cell>
          <cell r="H1275">
            <v>52.69</v>
          </cell>
          <cell r="I1275">
            <v>53.95</v>
          </cell>
          <cell r="J1275">
            <v>59.92</v>
          </cell>
          <cell r="K1275"/>
          <cell r="L1275">
            <v>45.39</v>
          </cell>
        </row>
        <row r="1276">
          <cell r="B1276">
            <v>2519</v>
          </cell>
          <cell r="C1276" t="str">
            <v>CONECTOR CURVO 90 GRAUS DE ALUMINIO, BITOLA 3", PARA ADAPTAR ENTRADA DE ELETRODUTO METALICO FLEXIVEL EM QUADROS</v>
          </cell>
          <cell r="D1276" t="str">
            <v>UN</v>
          </cell>
          <cell r="E1276" t="str">
            <v>CR</v>
          </cell>
          <cell r="F1276"/>
          <cell r="G1276">
            <v>137.54</v>
          </cell>
          <cell r="H1276">
            <v>149.25</v>
          </cell>
          <cell r="I1276">
            <v>152.82</v>
          </cell>
          <cell r="J1276">
            <v>169.73</v>
          </cell>
          <cell r="K1276"/>
          <cell r="L1276">
            <v>128.57</v>
          </cell>
        </row>
        <row r="1277">
          <cell r="B1277">
            <v>2515</v>
          </cell>
          <cell r="C1277" t="str">
            <v>CONECTOR CURVO 90 GRAUS DE ALUMINIO, BITOLA 3/4", PARA ADAPTAR ENTRADA DE ELETRODUTO METALICO FLEXIVEL EM QUADROS</v>
          </cell>
          <cell r="D1277" t="str">
            <v>UN</v>
          </cell>
          <cell r="E1277" t="str">
            <v>CR</v>
          </cell>
          <cell r="F1277"/>
          <cell r="G1277">
            <v>10.35</v>
          </cell>
          <cell r="H1277">
            <v>11.23</v>
          </cell>
          <cell r="I1277">
            <v>11.5</v>
          </cell>
          <cell r="J1277">
            <v>12.77</v>
          </cell>
          <cell r="K1277"/>
          <cell r="L1277">
            <v>9.67</v>
          </cell>
        </row>
        <row r="1278">
          <cell r="B1278">
            <v>2520</v>
          </cell>
          <cell r="C1278" t="str">
            <v>CONECTOR CURVO 90 GRAUS DE ALUMINIO, BITOLA 4", PARA ADAPTAR ENTRADA DE ELETRODUTO METALICO FLEXIVEL EM QUADROS</v>
          </cell>
          <cell r="D1278" t="str">
            <v>UN</v>
          </cell>
          <cell r="E1278" t="str">
            <v>CR</v>
          </cell>
          <cell r="F1278"/>
          <cell r="G1278">
            <v>253.14</v>
          </cell>
          <cell r="H1278">
            <v>274.7</v>
          </cell>
          <cell r="I1278">
            <v>281.27</v>
          </cell>
          <cell r="J1278">
            <v>312.39</v>
          </cell>
          <cell r="K1278"/>
          <cell r="L1278">
            <v>236.64</v>
          </cell>
        </row>
        <row r="1279">
          <cell r="B1279">
            <v>1602</v>
          </cell>
          <cell r="C1279" t="str">
            <v>CONECTOR DE ALUMINIO TIPO PRENSA CABO, BITOLA 1 1/2", PARA CABOS DE DIAMETRO DE 37 A 40 MM</v>
          </cell>
          <cell r="D1279" t="str">
            <v>UN</v>
          </cell>
          <cell r="E1279" t="str">
            <v>CR</v>
          </cell>
          <cell r="F1279">
            <v>52.08</v>
          </cell>
          <cell r="G1279">
            <v>54.18</v>
          </cell>
          <cell r="H1279">
            <v>41.96</v>
          </cell>
          <cell r="I1279">
            <v>59.95</v>
          </cell>
          <cell r="J1279">
            <v>41.59</v>
          </cell>
          <cell r="K1279"/>
          <cell r="L1279">
            <v>56.2</v>
          </cell>
        </row>
        <row r="1280">
          <cell r="B1280">
            <v>1601</v>
          </cell>
          <cell r="C1280" t="str">
            <v>CONECTOR DE ALUMINIO TIPO PRENSA CABO, BITOLA 1 1/4", PARA CABOS DE DIAMETRO DE 31 A 34 MM</v>
          </cell>
          <cell r="D1280" t="str">
            <v>UN</v>
          </cell>
          <cell r="E1280" t="str">
            <v>CR</v>
          </cell>
          <cell r="F1280">
            <v>46.42</v>
          </cell>
          <cell r="G1280">
            <v>48.29</v>
          </cell>
          <cell r="H1280">
            <v>37.4</v>
          </cell>
          <cell r="I1280">
            <v>53.43</v>
          </cell>
          <cell r="J1280">
            <v>37.07</v>
          </cell>
          <cell r="K1280"/>
          <cell r="L1280">
            <v>50.09</v>
          </cell>
        </row>
        <row r="1281">
          <cell r="B1281">
            <v>1600</v>
          </cell>
          <cell r="C1281" t="str">
            <v>CONECTOR DE ALUMINIO TIPO PRENSA CABO, BITOLA 1", PARA CABOS DE DIAMETRO DE 22,5 A 25 MM</v>
          </cell>
          <cell r="D1281" t="str">
            <v>UN</v>
          </cell>
          <cell r="E1281" t="str">
            <v>CR</v>
          </cell>
          <cell r="F1281">
            <v>20.27</v>
          </cell>
          <cell r="G1281">
            <v>21.09</v>
          </cell>
          <cell r="H1281">
            <v>16.34</v>
          </cell>
          <cell r="I1281">
            <v>23.34</v>
          </cell>
          <cell r="J1281">
            <v>16.190000000000001</v>
          </cell>
          <cell r="K1281"/>
          <cell r="L1281">
            <v>21.88</v>
          </cell>
        </row>
        <row r="1282">
          <cell r="B1282">
            <v>1598</v>
          </cell>
          <cell r="C1282" t="str">
            <v>CONECTOR DE ALUMINIO TIPO PRENSA CABO, BITOLA 1/2", PARA CABOS DE DIAMETRO DE 12,5 A 15 MM</v>
          </cell>
          <cell r="D1282" t="str">
            <v>UN</v>
          </cell>
          <cell r="E1282" t="str">
            <v>CR</v>
          </cell>
          <cell r="F1282">
            <v>13.74</v>
          </cell>
          <cell r="G1282">
            <v>14.29</v>
          </cell>
          <cell r="H1282">
            <v>11.07</v>
          </cell>
          <cell r="I1282">
            <v>15.81</v>
          </cell>
          <cell r="J1282">
            <v>10.97</v>
          </cell>
          <cell r="K1282"/>
          <cell r="L1282">
            <v>14.82</v>
          </cell>
        </row>
        <row r="1283">
          <cell r="B1283">
            <v>1603</v>
          </cell>
          <cell r="C1283" t="str">
            <v>CONECTOR DE ALUMINIO TIPO PRENSA CABO, BITOLA 2", PARA CABOS DE DIAMETRO DE 47,5 A 50 MM</v>
          </cell>
          <cell r="D1283" t="str">
            <v>UN</v>
          </cell>
          <cell r="E1283" t="str">
            <v>CR</v>
          </cell>
          <cell r="F1283">
            <v>78.63</v>
          </cell>
          <cell r="G1283">
            <v>81.8</v>
          </cell>
          <cell r="H1283">
            <v>63.36</v>
          </cell>
          <cell r="I1283">
            <v>90.51</v>
          </cell>
          <cell r="J1283">
            <v>62.79</v>
          </cell>
          <cell r="K1283"/>
          <cell r="L1283">
            <v>84.86</v>
          </cell>
        </row>
        <row r="1284">
          <cell r="B1284">
            <v>1599</v>
          </cell>
          <cell r="C1284" t="str">
            <v>CONECTOR DE ALUMINIO TIPO PRENSA CABO, BITOLA 3/4", PARA CABOS DE DIAMETRO DE 17,5 A 20 MM</v>
          </cell>
          <cell r="D1284" t="str">
            <v>UN</v>
          </cell>
          <cell r="E1284" t="str">
            <v>CR</v>
          </cell>
          <cell r="F1284">
            <v>15.94</v>
          </cell>
          <cell r="G1284">
            <v>16.579999999999998</v>
          </cell>
          <cell r="H1284">
            <v>12.84</v>
          </cell>
          <cell r="I1284">
            <v>18.350000000000001</v>
          </cell>
          <cell r="J1284">
            <v>12.73</v>
          </cell>
          <cell r="K1284"/>
          <cell r="L1284">
            <v>17.2</v>
          </cell>
        </row>
        <row r="1285">
          <cell r="B1285">
            <v>1597</v>
          </cell>
          <cell r="C1285" t="str">
            <v>CONECTOR DE ALUMINIO TIPO PRENSA CABO, BITOLA 3/8", PARA CABOS DE DIAMETRO DE 9 A 10 MM</v>
          </cell>
          <cell r="D1285" t="str">
            <v>UN</v>
          </cell>
          <cell r="E1285" t="str">
            <v>CR</v>
          </cell>
          <cell r="F1285">
            <v>12.91</v>
          </cell>
          <cell r="G1285">
            <v>13.43</v>
          </cell>
          <cell r="H1285">
            <v>10.4</v>
          </cell>
          <cell r="I1285">
            <v>14.87</v>
          </cell>
          <cell r="J1285">
            <v>10.31</v>
          </cell>
          <cell r="K1285"/>
          <cell r="L1285">
            <v>13.94</v>
          </cell>
        </row>
        <row r="1286">
          <cell r="B1286">
            <v>39602</v>
          </cell>
          <cell r="C1286" t="str">
            <v>CONECTOR MACHO RJ 45, CATEGORIA 5 E (CAT 5E) PARA CABOS</v>
          </cell>
          <cell r="D1286" t="str">
            <v>UN</v>
          </cell>
          <cell r="E1286" t="str">
            <v>CR</v>
          </cell>
          <cell r="F1286">
            <v>1.56</v>
          </cell>
          <cell r="G1286">
            <v>1.48</v>
          </cell>
          <cell r="H1286">
            <v>1.53</v>
          </cell>
          <cell r="I1286">
            <v>1.1599999999999999</v>
          </cell>
          <cell r="J1286">
            <v>1.45</v>
          </cell>
          <cell r="K1286">
            <v>1.5</v>
          </cell>
          <cell r="L1286">
            <v>1.92</v>
          </cell>
        </row>
        <row r="1287">
          <cell r="B1287">
            <v>39603</v>
          </cell>
          <cell r="C1287" t="str">
            <v>CONECTOR MACHO RJ 45, CATEGORIA 6 (CAT 6) PARA CABOS</v>
          </cell>
          <cell r="D1287" t="str">
            <v>UN</v>
          </cell>
          <cell r="E1287" t="str">
            <v>CR</v>
          </cell>
          <cell r="F1287">
            <v>3.33</v>
          </cell>
          <cell r="G1287">
            <v>3.16</v>
          </cell>
          <cell r="H1287">
            <v>3.27</v>
          </cell>
          <cell r="I1287">
            <v>2.4700000000000002</v>
          </cell>
          <cell r="J1287">
            <v>3.09</v>
          </cell>
          <cell r="K1287">
            <v>3.21</v>
          </cell>
          <cell r="L1287">
            <v>4.0999999999999996</v>
          </cell>
        </row>
        <row r="1288">
          <cell r="B1288">
            <v>11821</v>
          </cell>
          <cell r="C1288" t="str">
            <v>CONECTOR METALICO TIPO PARAFUSO FENDIDO (SPLIT BOLT), COM SEPARADOR DE CABOS BIMETALICOS, PARA CABOS ATE 25 MM2</v>
          </cell>
          <cell r="D1288" t="str">
            <v>UN</v>
          </cell>
          <cell r="E1288" t="str">
            <v>CR</v>
          </cell>
          <cell r="F1288">
            <v>10.61</v>
          </cell>
          <cell r="G1288">
            <v>11.03</v>
          </cell>
          <cell r="H1288">
            <v>8.5399999999999991</v>
          </cell>
          <cell r="I1288">
            <v>12.21</v>
          </cell>
          <cell r="J1288">
            <v>8.4700000000000006</v>
          </cell>
          <cell r="K1288"/>
          <cell r="L1288">
            <v>11.45</v>
          </cell>
        </row>
        <row r="1289">
          <cell r="B1289">
            <v>1562</v>
          </cell>
          <cell r="C1289" t="str">
            <v>CONECTOR METALICO TIPO PARAFUSO FENDIDO (SPLIT BOLT), COM SEPARADOR DE CABOS BIMETALICOS, PARA CABOS ATE 50 MM2</v>
          </cell>
          <cell r="D1289" t="str">
            <v>UN</v>
          </cell>
          <cell r="E1289" t="str">
            <v>CR</v>
          </cell>
          <cell r="F1289">
            <v>17.37</v>
          </cell>
          <cell r="G1289">
            <v>18.07</v>
          </cell>
          <cell r="H1289">
            <v>14</v>
          </cell>
          <cell r="I1289">
            <v>20</v>
          </cell>
          <cell r="J1289">
            <v>13.87</v>
          </cell>
          <cell r="K1289"/>
          <cell r="L1289">
            <v>18.75</v>
          </cell>
        </row>
        <row r="1290">
          <cell r="B1290">
            <v>1563</v>
          </cell>
          <cell r="C1290" t="str">
            <v>CONECTOR METALICO TIPO PARAFUSO FENDIDO (SPLIT BOLT), COM SEPARADOR DE CABOS BIMETALICOS, PARA CABOS ATE 70 MM2</v>
          </cell>
          <cell r="D1290" t="str">
            <v>UN</v>
          </cell>
          <cell r="E1290" t="str">
            <v>CR</v>
          </cell>
          <cell r="F1290">
            <v>23.31</v>
          </cell>
          <cell r="G1290">
            <v>24.25</v>
          </cell>
          <cell r="H1290">
            <v>18.78</v>
          </cell>
          <cell r="I1290">
            <v>26.83</v>
          </cell>
          <cell r="J1290">
            <v>18.62</v>
          </cell>
          <cell r="K1290"/>
          <cell r="L1290">
            <v>25.16</v>
          </cell>
        </row>
        <row r="1291">
          <cell r="B1291">
            <v>11856</v>
          </cell>
          <cell r="C1291" t="str">
            <v>CONECTOR METALICO TIPO PARAFUSO FENDIDO (SPLIT BOLT), PARA CABOS ATE 10 MM2</v>
          </cell>
          <cell r="D1291" t="str">
            <v>UN</v>
          </cell>
          <cell r="E1291" t="str">
            <v>C</v>
          </cell>
          <cell r="F1291">
            <v>6.95</v>
          </cell>
          <cell r="G1291">
            <v>7.23</v>
          </cell>
          <cell r="H1291">
            <v>5.6</v>
          </cell>
          <cell r="I1291">
            <v>8</v>
          </cell>
          <cell r="J1291">
            <v>5.55</v>
          </cell>
          <cell r="K1291"/>
          <cell r="L1291">
            <v>7.5</v>
          </cell>
        </row>
        <row r="1292">
          <cell r="B1292">
            <v>11857</v>
          </cell>
          <cell r="C1292" t="str">
            <v>CONECTOR METALICO TIPO PARAFUSO FENDIDO (SPLIT BOLT), PARA CABOS ATE 120 MM2</v>
          </cell>
          <cell r="D1292" t="str">
            <v>UN</v>
          </cell>
          <cell r="E1292" t="str">
            <v>CR</v>
          </cell>
          <cell r="F1292">
            <v>36.58</v>
          </cell>
          <cell r="G1292">
            <v>38.049999999999997</v>
          </cell>
          <cell r="H1292">
            <v>29.47</v>
          </cell>
          <cell r="I1292">
            <v>42.1</v>
          </cell>
          <cell r="J1292">
            <v>29.21</v>
          </cell>
          <cell r="K1292"/>
          <cell r="L1292">
            <v>39.47</v>
          </cell>
        </row>
        <row r="1293">
          <cell r="B1293">
            <v>11858</v>
          </cell>
          <cell r="C1293" t="str">
            <v>CONECTOR METALICO TIPO PARAFUSO FENDIDO (SPLIT BOLT), PARA CABOS ATE 150 MM2</v>
          </cell>
          <cell r="D1293" t="str">
            <v>UN</v>
          </cell>
          <cell r="E1293" t="str">
            <v>CR</v>
          </cell>
          <cell r="F1293">
            <v>45.4</v>
          </cell>
          <cell r="G1293">
            <v>47.22</v>
          </cell>
          <cell r="H1293">
            <v>36.58</v>
          </cell>
          <cell r="I1293">
            <v>52.25</v>
          </cell>
          <cell r="J1293">
            <v>36.25</v>
          </cell>
          <cell r="K1293"/>
          <cell r="L1293">
            <v>48.99</v>
          </cell>
        </row>
        <row r="1294">
          <cell r="B1294">
            <v>1539</v>
          </cell>
          <cell r="C1294" t="str">
            <v>CONECTOR METALICO TIPO PARAFUSO FENDIDO (SPLIT BOLT), PARA CABOS ATE 16 MM2</v>
          </cell>
          <cell r="D1294" t="str">
            <v>UN</v>
          </cell>
          <cell r="E1294" t="str">
            <v>CR</v>
          </cell>
          <cell r="F1294">
            <v>8.17</v>
          </cell>
          <cell r="G1294">
            <v>8.49</v>
          </cell>
          <cell r="H1294">
            <v>6.58</v>
          </cell>
          <cell r="I1294">
            <v>9.4</v>
          </cell>
          <cell r="J1294">
            <v>6.52</v>
          </cell>
          <cell r="K1294"/>
          <cell r="L1294">
            <v>8.81</v>
          </cell>
        </row>
        <row r="1295">
          <cell r="B1295">
            <v>11859</v>
          </cell>
          <cell r="C1295" t="str">
            <v>CONECTOR METALICO TIPO PARAFUSO FENDIDO (SPLIT BOLT), PARA CABOS ATE 185 MM2</v>
          </cell>
          <cell r="D1295" t="str">
            <v>UN</v>
          </cell>
          <cell r="E1295" t="str">
            <v>CR</v>
          </cell>
          <cell r="F1295">
            <v>61.76</v>
          </cell>
          <cell r="G1295">
            <v>64.25</v>
          </cell>
          <cell r="H1295">
            <v>49.76</v>
          </cell>
          <cell r="I1295">
            <v>71.09</v>
          </cell>
          <cell r="J1295">
            <v>49.32</v>
          </cell>
          <cell r="K1295"/>
          <cell r="L1295">
            <v>66.650000000000006</v>
          </cell>
        </row>
        <row r="1296">
          <cell r="B1296">
            <v>1550</v>
          </cell>
          <cell r="C1296" t="str">
            <v>CONECTOR METALICO TIPO PARAFUSO FENDIDO (SPLIT BOLT), PARA CABOS ATE 25 MM2</v>
          </cell>
          <cell r="D1296" t="str">
            <v>UN</v>
          </cell>
          <cell r="E1296" t="str">
            <v>CR</v>
          </cell>
          <cell r="F1296">
            <v>8.6199999999999992</v>
          </cell>
          <cell r="G1296">
            <v>8.9600000000000009</v>
          </cell>
          <cell r="H1296">
            <v>6.94</v>
          </cell>
          <cell r="I1296">
            <v>9.92</v>
          </cell>
          <cell r="J1296">
            <v>6.88</v>
          </cell>
          <cell r="K1296"/>
          <cell r="L1296">
            <v>9.3000000000000007</v>
          </cell>
        </row>
        <row r="1297">
          <cell r="B1297">
            <v>11854</v>
          </cell>
          <cell r="C1297" t="str">
            <v>CONECTOR METALICO TIPO PARAFUSO FENDIDO (SPLIT BOLT), PARA CABOS ATE 35 MM2</v>
          </cell>
          <cell r="D1297" t="str">
            <v>UN</v>
          </cell>
          <cell r="E1297" t="str">
            <v>CR</v>
          </cell>
          <cell r="F1297">
            <v>10.76</v>
          </cell>
          <cell r="G1297">
            <v>11.2</v>
          </cell>
          <cell r="H1297">
            <v>8.67</v>
          </cell>
          <cell r="I1297">
            <v>12.39</v>
          </cell>
          <cell r="J1297">
            <v>8.6</v>
          </cell>
          <cell r="K1297"/>
          <cell r="L1297">
            <v>11.62</v>
          </cell>
        </row>
        <row r="1298">
          <cell r="B1298">
            <v>11862</v>
          </cell>
          <cell r="C1298" t="str">
            <v>CONECTOR METALICO TIPO PARAFUSO FENDIDO (SPLIT BOLT), PARA CABOS ATE 50 MM2</v>
          </cell>
          <cell r="D1298" t="str">
            <v>UN</v>
          </cell>
          <cell r="E1298" t="str">
            <v>CR</v>
          </cell>
          <cell r="F1298">
            <v>15.1</v>
          </cell>
          <cell r="G1298">
            <v>15.71</v>
          </cell>
          <cell r="H1298">
            <v>12.17</v>
          </cell>
          <cell r="I1298">
            <v>17.38</v>
          </cell>
          <cell r="J1298">
            <v>12.06</v>
          </cell>
          <cell r="K1298"/>
          <cell r="L1298">
            <v>16.3</v>
          </cell>
        </row>
        <row r="1299">
          <cell r="B1299">
            <v>11863</v>
          </cell>
          <cell r="C1299" t="str">
            <v>CONECTOR METALICO TIPO PARAFUSO FENDIDO (SPLIT BOLT), PARA CABOS ATE 6 MM2</v>
          </cell>
          <cell r="D1299" t="str">
            <v>UN</v>
          </cell>
          <cell r="E1299" t="str">
            <v>CR</v>
          </cell>
          <cell r="F1299">
            <v>6.1</v>
          </cell>
          <cell r="G1299">
            <v>6.34</v>
          </cell>
          <cell r="H1299">
            <v>4.91</v>
          </cell>
          <cell r="I1299">
            <v>7.02</v>
          </cell>
          <cell r="J1299">
            <v>4.87</v>
          </cell>
          <cell r="K1299"/>
          <cell r="L1299">
            <v>6.58</v>
          </cell>
        </row>
        <row r="1300">
          <cell r="B1300">
            <v>11855</v>
          </cell>
          <cell r="C1300" t="str">
            <v>CONECTOR METALICO TIPO PARAFUSO FENDIDO (SPLIT BOLT), PARA CABOS ATE 70 MM2</v>
          </cell>
          <cell r="D1300" t="str">
            <v>UN</v>
          </cell>
          <cell r="E1300" t="str">
            <v>CR</v>
          </cell>
          <cell r="F1300">
            <v>22.54</v>
          </cell>
          <cell r="G1300">
            <v>23.45</v>
          </cell>
          <cell r="H1300">
            <v>18.16</v>
          </cell>
          <cell r="I1300">
            <v>25.95</v>
          </cell>
          <cell r="J1300">
            <v>18</v>
          </cell>
          <cell r="K1300"/>
          <cell r="L1300">
            <v>24.33</v>
          </cell>
        </row>
        <row r="1301">
          <cell r="B1301">
            <v>11864</v>
          </cell>
          <cell r="C1301" t="str">
            <v>CONECTOR METALICO TIPO PARAFUSO FENDIDO (SPLIT BOLT), PARA CABOS ATE 95 MM2</v>
          </cell>
          <cell r="D1301" t="str">
            <v>UN</v>
          </cell>
          <cell r="E1301" t="str">
            <v>CR</v>
          </cell>
          <cell r="F1301">
            <v>34.08</v>
          </cell>
          <cell r="G1301">
            <v>35.46</v>
          </cell>
          <cell r="H1301">
            <v>27.46</v>
          </cell>
          <cell r="I1301">
            <v>39.229999999999997</v>
          </cell>
          <cell r="J1301">
            <v>27.22</v>
          </cell>
          <cell r="K1301"/>
          <cell r="L1301">
            <v>36.78</v>
          </cell>
        </row>
        <row r="1302">
          <cell r="B1302">
            <v>2527</v>
          </cell>
          <cell r="C1302" t="str">
            <v>CONECTOR RETO DE ALUMINIO PARA ELETRODUTO DE 1 1/2", PARA ADAPTAR ENTRADA DE ELETRODUTO METALICO FLEXIVEL EM QUADROS</v>
          </cell>
          <cell r="D1302" t="str">
            <v>UN</v>
          </cell>
          <cell r="E1302" t="str">
            <v>CR</v>
          </cell>
          <cell r="F1302"/>
          <cell r="G1302">
            <v>8.57</v>
          </cell>
          <cell r="H1302">
            <v>9.31</v>
          </cell>
          <cell r="I1302">
            <v>9.5299999999999994</v>
          </cell>
          <cell r="J1302">
            <v>10.58</v>
          </cell>
          <cell r="K1302"/>
          <cell r="L1302">
            <v>8.02</v>
          </cell>
        </row>
        <row r="1303">
          <cell r="B1303">
            <v>2526</v>
          </cell>
          <cell r="C1303" t="str">
            <v>CONECTOR RETO DE ALUMINIO PARA ELETRODUTO DE 1 1/4", PARA ADAPTAR ENTRADA DE ELETRODUTO METALICO FLEXIVEL EM QUADROS</v>
          </cell>
          <cell r="D1303" t="str">
            <v>UN</v>
          </cell>
          <cell r="E1303" t="str">
            <v>CR</v>
          </cell>
          <cell r="F1303"/>
          <cell r="G1303">
            <v>5.49</v>
          </cell>
          <cell r="H1303">
            <v>5.96</v>
          </cell>
          <cell r="I1303">
            <v>6.1</v>
          </cell>
          <cell r="J1303">
            <v>6.78</v>
          </cell>
          <cell r="K1303"/>
          <cell r="L1303">
            <v>5.14</v>
          </cell>
        </row>
        <row r="1304">
          <cell r="B1304">
            <v>2483</v>
          </cell>
          <cell r="C1304" t="str">
            <v>CONECTOR RETO DE ALUMINIO PARA ELETRODUTO DE 1", PARA ADAPTAR ENTRADA DE ELETRODUTO METALICO FLEXIVEL EM QUADROS</v>
          </cell>
          <cell r="D1304" t="str">
            <v>UN</v>
          </cell>
          <cell r="E1304" t="str">
            <v>CR</v>
          </cell>
          <cell r="F1304"/>
          <cell r="G1304">
            <v>3.91</v>
          </cell>
          <cell r="H1304">
            <v>4.24</v>
          </cell>
          <cell r="I1304">
            <v>4.3499999999999996</v>
          </cell>
          <cell r="J1304">
            <v>4.83</v>
          </cell>
          <cell r="K1304"/>
          <cell r="L1304">
            <v>3.66</v>
          </cell>
        </row>
        <row r="1305">
          <cell r="B1305">
            <v>2487</v>
          </cell>
          <cell r="C1305" t="str">
            <v>CONECTOR RETO DE ALUMINIO PARA ELETRODUTO DE 1/2", PARA ADAPTAR ENTRADA DE ELETRODUTO METALICO FLEXIVEL EM QUADROS</v>
          </cell>
          <cell r="D1305" t="str">
            <v>UN</v>
          </cell>
          <cell r="E1305" t="str">
            <v>CR</v>
          </cell>
          <cell r="F1305"/>
          <cell r="G1305">
            <v>1.87</v>
          </cell>
          <cell r="H1305">
            <v>2.0299999999999998</v>
          </cell>
          <cell r="I1305">
            <v>2.08</v>
          </cell>
          <cell r="J1305">
            <v>2.31</v>
          </cell>
          <cell r="K1305"/>
          <cell r="L1305">
            <v>1.75</v>
          </cell>
        </row>
        <row r="1306">
          <cell r="B1306">
            <v>2528</v>
          </cell>
          <cell r="C1306" t="str">
            <v>CONECTOR RETO DE ALUMINIO PARA ELETRODUTO DE 2 1/2", PARA ADAPTAR ENTRADA DE ELETRODUTO METALICO FLEXIVEL EM QUADROS</v>
          </cell>
          <cell r="D1306" t="str">
            <v>UN</v>
          </cell>
          <cell r="E1306" t="str">
            <v>CR</v>
          </cell>
          <cell r="F1306"/>
          <cell r="G1306">
            <v>21.58</v>
          </cell>
          <cell r="H1306">
            <v>23.42</v>
          </cell>
          <cell r="I1306">
            <v>23.98</v>
          </cell>
          <cell r="J1306">
            <v>26.63</v>
          </cell>
          <cell r="K1306"/>
          <cell r="L1306">
            <v>20.170000000000002</v>
          </cell>
        </row>
        <row r="1307">
          <cell r="B1307">
            <v>2489</v>
          </cell>
          <cell r="C1307" t="str">
            <v>CONECTOR RETO DE ALUMINIO PARA ELETRODUTO DE 2", PARA ADAPTAR ENTRADA DE ELETRODUTO METALICO FLEXIVEL EM QUADROS</v>
          </cell>
          <cell r="D1307" t="str">
            <v>UN</v>
          </cell>
          <cell r="E1307" t="str">
            <v>CR</v>
          </cell>
          <cell r="F1307"/>
          <cell r="G1307">
            <v>9.5</v>
          </cell>
          <cell r="H1307">
            <v>10.31</v>
          </cell>
          <cell r="I1307">
            <v>10.56</v>
          </cell>
          <cell r="J1307">
            <v>11.73</v>
          </cell>
          <cell r="K1307"/>
          <cell r="L1307">
            <v>8.8800000000000008</v>
          </cell>
        </row>
        <row r="1308">
          <cell r="B1308">
            <v>2484</v>
          </cell>
          <cell r="C1308" t="str">
            <v>CONECTOR RETO DE ALUMINIO PARA ELETRODUTO DE 3", PARA ADAPTAR ENTRADA DE ELETRODUTO METALICO FLEXIVEL EM QUADROS</v>
          </cell>
          <cell r="D1308" t="str">
            <v>UN</v>
          </cell>
          <cell r="E1308" t="str">
            <v>CR</v>
          </cell>
          <cell r="F1308"/>
          <cell r="G1308">
            <v>31.35</v>
          </cell>
          <cell r="H1308">
            <v>34.020000000000003</v>
          </cell>
          <cell r="I1308">
            <v>34.83</v>
          </cell>
          <cell r="J1308">
            <v>38.69</v>
          </cell>
          <cell r="K1308"/>
          <cell r="L1308">
            <v>29.3</v>
          </cell>
        </row>
        <row r="1309">
          <cell r="B1309">
            <v>2488</v>
          </cell>
          <cell r="C1309" t="str">
            <v>CONECTOR RETO DE ALUMINIO PARA ELETRODUTO DE 3/4", PARA ADAPTAR ENTRADA DE ELETRODUTO METALICO FLEXIVEL EM QUADROS</v>
          </cell>
          <cell r="D1309" t="str">
            <v>UN</v>
          </cell>
          <cell r="E1309" t="str">
            <v>CR</v>
          </cell>
          <cell r="F1309"/>
          <cell r="G1309">
            <v>2.19</v>
          </cell>
          <cell r="H1309">
            <v>2.38</v>
          </cell>
          <cell r="I1309">
            <v>2.44</v>
          </cell>
          <cell r="J1309">
            <v>2.71</v>
          </cell>
          <cell r="K1309"/>
          <cell r="L1309">
            <v>2.0499999999999998</v>
          </cell>
        </row>
        <row r="1310">
          <cell r="B1310">
            <v>2485</v>
          </cell>
          <cell r="C1310" t="str">
            <v>CONECTOR RETO DE ALUMINIO PARA ELETRODUTO DE 4", PARA ADAPTAR ENTRADA DE ELETRODUTO METALICO FLEXIVEL EM QUADROS</v>
          </cell>
          <cell r="D1310" t="str">
            <v>UN</v>
          </cell>
          <cell r="E1310" t="str">
            <v>CR</v>
          </cell>
          <cell r="F1310"/>
          <cell r="G1310">
            <v>49.13</v>
          </cell>
          <cell r="H1310">
            <v>53.32</v>
          </cell>
          <cell r="I1310">
            <v>54.59</v>
          </cell>
          <cell r="J1310">
            <v>60.63</v>
          </cell>
          <cell r="K1310"/>
          <cell r="L1310">
            <v>45.93</v>
          </cell>
        </row>
        <row r="1311">
          <cell r="B1311">
            <v>44247</v>
          </cell>
          <cell r="C1311" t="str">
            <v>CONECTOR, CPVC, SOLDAVEL, 114 MM X 4", PARA AGUA QUENTE</v>
          </cell>
          <cell r="D1311" t="str">
            <v>UN</v>
          </cell>
          <cell r="E1311" t="str">
            <v>CR</v>
          </cell>
          <cell r="F1311">
            <v>1801.09</v>
          </cell>
          <cell r="G1311"/>
          <cell r="H1311">
            <v>1592.71</v>
          </cell>
          <cell r="I1311"/>
          <cell r="J1311">
            <v>1582.09</v>
          </cell>
          <cell r="K1311">
            <v>1493.17</v>
          </cell>
          <cell r="L1311">
            <v>1607.31</v>
          </cell>
        </row>
        <row r="1312">
          <cell r="B1312">
            <v>38005</v>
          </cell>
          <cell r="C1312" t="str">
            <v>CONECTOR, CPVC, SOLDAVEL, 15 MM X 1/2", PARA AGUA QUENTE</v>
          </cell>
          <cell r="D1312" t="str">
            <v>UN</v>
          </cell>
          <cell r="E1312" t="str">
            <v>CR</v>
          </cell>
          <cell r="F1312">
            <v>21.41</v>
          </cell>
          <cell r="G1312"/>
          <cell r="H1312">
            <v>18.940000000000001</v>
          </cell>
          <cell r="I1312"/>
          <cell r="J1312">
            <v>18.809999999999999</v>
          </cell>
          <cell r="K1312">
            <v>17.75</v>
          </cell>
          <cell r="L1312">
            <v>19.11</v>
          </cell>
        </row>
        <row r="1313">
          <cell r="B1313">
            <v>38006</v>
          </cell>
          <cell r="C1313" t="str">
            <v>CONECTOR, CPVC, SOLDAVEL, 22 MM X 1/2", PARA AGUA QUENTE</v>
          </cell>
          <cell r="D1313" t="str">
            <v>UN</v>
          </cell>
          <cell r="E1313" t="str">
            <v>CR</v>
          </cell>
          <cell r="F1313">
            <v>28.46</v>
          </cell>
          <cell r="G1313"/>
          <cell r="H1313">
            <v>25.16</v>
          </cell>
          <cell r="I1313"/>
          <cell r="J1313">
            <v>25</v>
          </cell>
          <cell r="K1313">
            <v>23.59</v>
          </cell>
          <cell r="L1313">
            <v>25.39</v>
          </cell>
        </row>
        <row r="1314">
          <cell r="B1314">
            <v>38428</v>
          </cell>
          <cell r="C1314" t="str">
            <v>CONECTOR, CPVC, SOLDAVEL, 22 MM X 3/4", PARA AGUA QUENTE</v>
          </cell>
          <cell r="D1314" t="str">
            <v>UN</v>
          </cell>
          <cell r="E1314" t="str">
            <v>CR</v>
          </cell>
          <cell r="F1314">
            <v>25.48</v>
          </cell>
          <cell r="G1314"/>
          <cell r="H1314">
            <v>22.54</v>
          </cell>
          <cell r="I1314"/>
          <cell r="J1314">
            <v>22.38</v>
          </cell>
          <cell r="K1314">
            <v>21.13</v>
          </cell>
          <cell r="L1314">
            <v>22.74</v>
          </cell>
        </row>
        <row r="1315">
          <cell r="B1315">
            <v>38007</v>
          </cell>
          <cell r="C1315" t="str">
            <v>CONECTOR, CPVC, SOLDAVEL, 28 MM X 1", PARA AGUA QUENTE</v>
          </cell>
          <cell r="D1315" t="str">
            <v>UN</v>
          </cell>
          <cell r="E1315" t="str">
            <v>CR</v>
          </cell>
          <cell r="F1315">
            <v>32.83</v>
          </cell>
          <cell r="G1315"/>
          <cell r="H1315">
            <v>29.03</v>
          </cell>
          <cell r="I1315"/>
          <cell r="J1315">
            <v>28.84</v>
          </cell>
          <cell r="K1315">
            <v>27.22</v>
          </cell>
          <cell r="L1315">
            <v>29.3</v>
          </cell>
        </row>
        <row r="1316">
          <cell r="B1316">
            <v>38008</v>
          </cell>
          <cell r="C1316" t="str">
            <v>CONECTOR, CPVC, SOLDAVEL, 35 MM X 1 1/4", PARA AGUA QUENTE</v>
          </cell>
          <cell r="D1316" t="str">
            <v>UN</v>
          </cell>
          <cell r="E1316" t="str">
            <v>CR</v>
          </cell>
          <cell r="F1316">
            <v>52.54</v>
          </cell>
          <cell r="G1316"/>
          <cell r="H1316">
            <v>46.46</v>
          </cell>
          <cell r="I1316"/>
          <cell r="J1316">
            <v>46.15</v>
          </cell>
          <cell r="K1316">
            <v>43.56</v>
          </cell>
          <cell r="L1316">
            <v>46.89</v>
          </cell>
        </row>
        <row r="1317">
          <cell r="B1317">
            <v>38009</v>
          </cell>
          <cell r="C1317" t="str">
            <v>CONECTOR, CPVC, SOLDAVEL, 42 MM X 1 1/2", PARA AGUA QUENTE</v>
          </cell>
          <cell r="D1317" t="str">
            <v>UN</v>
          </cell>
          <cell r="E1317" t="str">
            <v>CR</v>
          </cell>
          <cell r="F1317">
            <v>64.319999999999993</v>
          </cell>
          <cell r="G1317"/>
          <cell r="H1317">
            <v>56.88</v>
          </cell>
          <cell r="I1317"/>
          <cell r="J1317">
            <v>56.5</v>
          </cell>
          <cell r="K1317">
            <v>53.32</v>
          </cell>
          <cell r="L1317">
            <v>57.4</v>
          </cell>
        </row>
        <row r="1318">
          <cell r="B1318">
            <v>44248</v>
          </cell>
          <cell r="C1318" t="str">
            <v>CONECTOR, CPVC, SOLDAVEL, 54 MM X 2", PARA AGUA QUENTE</v>
          </cell>
          <cell r="D1318" t="str">
            <v>UN</v>
          </cell>
          <cell r="E1318" t="str">
            <v>CR</v>
          </cell>
          <cell r="F1318">
            <v>104.84</v>
          </cell>
          <cell r="G1318"/>
          <cell r="H1318">
            <v>92.71</v>
          </cell>
          <cell r="I1318"/>
          <cell r="J1318">
            <v>92.09</v>
          </cell>
          <cell r="K1318">
            <v>86.92</v>
          </cell>
          <cell r="L1318">
            <v>93.56</v>
          </cell>
        </row>
        <row r="1319">
          <cell r="B1319">
            <v>44249</v>
          </cell>
          <cell r="C1319" t="str">
            <v>CONECTOR, CPVC, SOLDAVEL, 73 MM X 2 1/2", PARA AGUA QUENTE</v>
          </cell>
          <cell r="D1319" t="str">
            <v>UN</v>
          </cell>
          <cell r="E1319" t="str">
            <v>CR</v>
          </cell>
          <cell r="F1319">
            <v>404.5</v>
          </cell>
          <cell r="G1319"/>
          <cell r="H1319">
            <v>357.7</v>
          </cell>
          <cell r="I1319"/>
          <cell r="J1319">
            <v>355.32</v>
          </cell>
          <cell r="K1319">
            <v>335.35</v>
          </cell>
          <cell r="L1319">
            <v>360.98</v>
          </cell>
        </row>
        <row r="1320">
          <cell r="B1320">
            <v>44250</v>
          </cell>
          <cell r="C1320" t="str">
            <v>CONECTOR, CPVC, SOLDAVEL, 89 MM X 3", PARA AGUA QUENTE</v>
          </cell>
          <cell r="D1320" t="str">
            <v>UN</v>
          </cell>
          <cell r="E1320" t="str">
            <v>CR</v>
          </cell>
          <cell r="F1320">
            <v>587.41999999999996</v>
          </cell>
          <cell r="G1320"/>
          <cell r="H1320">
            <v>519.46</v>
          </cell>
          <cell r="I1320"/>
          <cell r="J1320">
            <v>516</v>
          </cell>
          <cell r="K1320">
            <v>486.99</v>
          </cell>
          <cell r="L1320">
            <v>524.22</v>
          </cell>
        </row>
        <row r="1321">
          <cell r="B1321">
            <v>39279</v>
          </cell>
          <cell r="C1321" t="str">
            <v>CONECTOR/ADAPTADOR FIXO, ROSCA FEMEA, EM PLASTICO, DN 16 MM X 1/2", PARA CONEXAO COM CRIMPAGEM, EM TUBO PEX PARA INST. AGUA QUENTE/FRIA</v>
          </cell>
          <cell r="D1321" t="str">
            <v>UN</v>
          </cell>
          <cell r="E1321" t="str">
            <v>CR</v>
          </cell>
          <cell r="F1321"/>
          <cell r="G1321"/>
          <cell r="H1321"/>
          <cell r="I1321"/>
          <cell r="J1321"/>
          <cell r="K1321"/>
          <cell r="L1321"/>
        </row>
        <row r="1322">
          <cell r="B1322">
            <v>39280</v>
          </cell>
          <cell r="C1322" t="str">
            <v>CONECTOR/ADAPTADOR FIXO, ROSCA FEMEA, EM PLASTICO, DN 20 MM X 1/2", PARA CONEXAO COM CRIMPAGEM, EM TUBO PEX PARA INST. AGUA QUENTE/FRIA</v>
          </cell>
          <cell r="D1322" t="str">
            <v>UN</v>
          </cell>
          <cell r="E1322" t="str">
            <v>CR</v>
          </cell>
          <cell r="F1322"/>
          <cell r="G1322"/>
          <cell r="H1322"/>
          <cell r="I1322"/>
          <cell r="J1322"/>
          <cell r="K1322"/>
          <cell r="L1322"/>
        </row>
        <row r="1323">
          <cell r="B1323">
            <v>39281</v>
          </cell>
          <cell r="C1323" t="str">
            <v>CONECTOR/ADAPTADOR FIXO, ROSCA FEMEA, EM PLASTICO, DN 20 MM X 3/4", PARA CONEXAO COM CRIMPAGEM, EM TUBO PEX PARA INST. AGUA QUENTE/FRIA</v>
          </cell>
          <cell r="D1323" t="str">
            <v>UN</v>
          </cell>
          <cell r="E1323" t="str">
            <v>CR</v>
          </cell>
          <cell r="F1323"/>
          <cell r="G1323"/>
          <cell r="H1323"/>
          <cell r="I1323"/>
          <cell r="J1323"/>
          <cell r="K1323"/>
          <cell r="L1323"/>
        </row>
        <row r="1324">
          <cell r="B1324">
            <v>39282</v>
          </cell>
          <cell r="C1324" t="str">
            <v>CONECTOR/ADAPTADOR FIXO, ROSCA FEMEA, EM PLASTICO, DN 25 MM X 3/4", PARA CONEXAO COM CRIMPAGEM, EM TUBO PEX PARA INST. AGUA QUENTE/FRIA</v>
          </cell>
          <cell r="D1324" t="str">
            <v>UN</v>
          </cell>
          <cell r="E1324" t="str">
            <v>CR</v>
          </cell>
          <cell r="F1324"/>
          <cell r="G1324"/>
          <cell r="H1324"/>
          <cell r="I1324"/>
          <cell r="J1324"/>
          <cell r="K1324"/>
          <cell r="L1324"/>
        </row>
        <row r="1325">
          <cell r="B1325">
            <v>38844</v>
          </cell>
          <cell r="C1325" t="str">
            <v>CONECTOR/ADAPTADOR FIXO, ROSCA FEMEA, METALICA, COM ANEL DESLIZANTE, DN 16 MM X 1/2", PARA TUBO PEX PARA INST. AGUA QUENTE/FRIA</v>
          </cell>
          <cell r="D1325" t="str">
            <v>UN</v>
          </cell>
          <cell r="E1325" t="str">
            <v>C</v>
          </cell>
          <cell r="F1325"/>
          <cell r="G1325"/>
          <cell r="H1325"/>
          <cell r="I1325"/>
          <cell r="J1325"/>
          <cell r="K1325"/>
          <cell r="L1325"/>
        </row>
        <row r="1326">
          <cell r="B1326">
            <v>38846</v>
          </cell>
          <cell r="C1326" t="str">
            <v>CONECTOR/ADAPTADOR FIXO, ROSCA FEMEA, METALICA, COM ANEL DESLIZANTE, DN 20 MM X 1/2", PARA TUBO PEX PARA INST. AGUA QUENTE/FRIA</v>
          </cell>
          <cell r="D1326" t="str">
            <v>UN</v>
          </cell>
          <cell r="E1326" t="str">
            <v>CR</v>
          </cell>
          <cell r="F1326"/>
          <cell r="G1326"/>
          <cell r="H1326"/>
          <cell r="I1326"/>
          <cell r="J1326"/>
          <cell r="K1326"/>
          <cell r="L1326"/>
        </row>
        <row r="1327">
          <cell r="B1327">
            <v>38847</v>
          </cell>
          <cell r="C1327" t="str">
            <v>CONECTOR/ADAPTADOR FIXO, ROSCA FEMEA, METALICA, COM ANEL DESLIZANTE, DN 20 MM X 3/4", PARA TUBO PEX PARA INST. AGUA QUENTE/FRIA</v>
          </cell>
          <cell r="D1327" t="str">
            <v>UN</v>
          </cell>
          <cell r="E1327" t="str">
            <v>CR</v>
          </cell>
          <cell r="F1327"/>
          <cell r="G1327"/>
          <cell r="H1327"/>
          <cell r="I1327"/>
          <cell r="J1327"/>
          <cell r="K1327"/>
          <cell r="L1327"/>
        </row>
        <row r="1328">
          <cell r="B1328">
            <v>38850</v>
          </cell>
          <cell r="C1328" t="str">
            <v>CONECTOR/ADAPTADOR FIXO, ROSCA FEMEA, METALICA, COM ANEL DESLIZANTE, DN 25 MM X 1", PARA TUBO PEX PARA INST. AGUA QUENTE/FRIA</v>
          </cell>
          <cell r="D1328" t="str">
            <v>UN</v>
          </cell>
          <cell r="E1328" t="str">
            <v>CR</v>
          </cell>
          <cell r="F1328"/>
          <cell r="G1328"/>
          <cell r="H1328"/>
          <cell r="I1328"/>
          <cell r="J1328"/>
          <cell r="K1328"/>
          <cell r="L1328"/>
        </row>
        <row r="1329">
          <cell r="B1329">
            <v>38848</v>
          </cell>
          <cell r="C1329" t="str">
            <v>CONECTOR/ADAPTADOR FIXO, ROSCA FEMEA, METALICA, COM ANEL DESLIZANTE, DN 25 MM X 3/4", PARA TUBO PEX PARA INST. AGUA QUENTE/FRIA</v>
          </cell>
          <cell r="D1329" t="str">
            <v>UN</v>
          </cell>
          <cell r="E1329" t="str">
            <v>CR</v>
          </cell>
          <cell r="F1329"/>
          <cell r="G1329"/>
          <cell r="H1329"/>
          <cell r="I1329"/>
          <cell r="J1329"/>
          <cell r="K1329"/>
          <cell r="L1329"/>
        </row>
        <row r="1330">
          <cell r="B1330">
            <v>38851</v>
          </cell>
          <cell r="C1330" t="str">
            <v>CONECTOR/ADAPTADOR FIXO, ROSCA FEMEA, METALICA, COM ANEL DESLIZANTE, DN 32 MM X 1", PARA TUBO PEX PARA INST. AGUA QUENTE/FRIA</v>
          </cell>
          <cell r="D1330" t="str">
            <v>UN</v>
          </cell>
          <cell r="E1330" t="str">
            <v>CR</v>
          </cell>
          <cell r="F1330"/>
          <cell r="G1330"/>
          <cell r="H1330"/>
          <cell r="I1330"/>
          <cell r="J1330"/>
          <cell r="K1330"/>
          <cell r="L1330"/>
        </row>
        <row r="1331">
          <cell r="B1331">
            <v>38854</v>
          </cell>
          <cell r="C1331" t="str">
            <v>CONECTOR/ADAPTADOR MOVEL, ROSCA FEMEA, METALICA, COM ANEL DESLIZANTE, DN 16 MM X 3/4", PARA TUBO PEX PARA INST. AGUA QUENTE/FRIA</v>
          </cell>
          <cell r="D1331" t="str">
            <v>UN</v>
          </cell>
          <cell r="E1331" t="str">
            <v>CR</v>
          </cell>
          <cell r="F1331"/>
          <cell r="G1331"/>
          <cell r="H1331"/>
          <cell r="I1331"/>
          <cell r="J1331"/>
          <cell r="K1331"/>
          <cell r="L1331"/>
        </row>
        <row r="1332">
          <cell r="B1332">
            <v>3104</v>
          </cell>
          <cell r="C1332" t="str">
            <v>CONJ. DE FERRAGENS PARA PORTA DE VIDRO TEMPERADO, EM ZAMAC CROMADO, CONTEMPLANDO DOBRADICA INF., DOBRADICA SUP., PIVO PARA DOBRADICA INF., PIVO PARA DOBRADICA SUP., FECHADURA CENTRAL EM ZAMC. CROMADO, CONTRA FECHADURA DE PRESSAO</v>
          </cell>
          <cell r="D1332" t="str">
            <v>CJ</v>
          </cell>
          <cell r="E1332" t="str">
            <v>CR</v>
          </cell>
          <cell r="F1332">
            <v>124.23</v>
          </cell>
          <cell r="G1332">
            <v>161.63999999999999</v>
          </cell>
          <cell r="H1332">
            <v>167.7</v>
          </cell>
          <cell r="I1332">
            <v>192.75</v>
          </cell>
          <cell r="J1332">
            <v>175.63</v>
          </cell>
          <cell r="K1332">
            <v>147.51</v>
          </cell>
          <cell r="L1332">
            <v>183.67</v>
          </cell>
        </row>
        <row r="1333">
          <cell r="B1333">
            <v>1607</v>
          </cell>
          <cell r="C1333" t="str">
            <v>CONJUNTO ARRUELAS DE VEDACAO 5/16" PARA TELHA FIBROCIMENTO (UMA ARRUELA METALICA E UMA ARRUELA PVC - CONICAS)</v>
          </cell>
          <cell r="D1333" t="str">
            <v>CJ</v>
          </cell>
          <cell r="E1333" t="str">
            <v>CR</v>
          </cell>
          <cell r="F1333">
            <v>0.21</v>
          </cell>
          <cell r="G1333">
            <v>0.26</v>
          </cell>
          <cell r="H1333"/>
          <cell r="I1333">
            <v>0.44</v>
          </cell>
          <cell r="J1333">
            <v>0.24</v>
          </cell>
          <cell r="K1333">
            <v>0.22</v>
          </cell>
          <cell r="L1333"/>
        </row>
        <row r="1334">
          <cell r="B1334">
            <v>38169</v>
          </cell>
          <cell r="C1334" t="str">
            <v>CONJUNTO DE FERRAGENS PIVO, PARA PORTA PIVOTANTE DE ATE 100 KG, REGULAVEL COM ESFERA, CROMADO - SUPERIOR E INFERIOR - COMPLETO</v>
          </cell>
          <cell r="D1334" t="str">
            <v>CJ</v>
          </cell>
          <cell r="E1334" t="str">
            <v>CR</v>
          </cell>
          <cell r="F1334">
            <v>86.95</v>
          </cell>
          <cell r="G1334">
            <v>79.040000000000006</v>
          </cell>
          <cell r="H1334">
            <v>88.53</v>
          </cell>
          <cell r="I1334">
            <v>77.069999999999993</v>
          </cell>
          <cell r="J1334">
            <v>81.81</v>
          </cell>
          <cell r="K1334">
            <v>86.55</v>
          </cell>
          <cell r="L1334">
            <v>79.040000000000006</v>
          </cell>
        </row>
        <row r="1335">
          <cell r="B1335">
            <v>6142</v>
          </cell>
          <cell r="C1335" t="str">
            <v>CONJUNTO DE LIGACAO AJUSTAVEL, PARA VASO / BACIA SANITARIA, EM PLASTICO BRANCO, COM TUBO, CANOPLA E ESPUDE</v>
          </cell>
          <cell r="D1335" t="str">
            <v>UN</v>
          </cell>
          <cell r="E1335" t="str">
            <v>CR</v>
          </cell>
          <cell r="F1335">
            <v>9.83</v>
          </cell>
          <cell r="G1335">
            <v>9.08</v>
          </cell>
          <cell r="H1335">
            <v>9.1199999999999992</v>
          </cell>
          <cell r="I1335">
            <v>8.58</v>
          </cell>
          <cell r="J1335">
            <v>8.89</v>
          </cell>
          <cell r="K1335">
            <v>8.4</v>
          </cell>
          <cell r="L1335">
            <v>9.25</v>
          </cell>
        </row>
        <row r="1336">
          <cell r="B1336">
            <v>11686</v>
          </cell>
          <cell r="C1336" t="str">
            <v>CONJUNTO DE LIGACAO PARA VASO / BACIA SANITARIA, EM PLASTICO BRANCO, COM TUBO, CANOPLA E ANEL DE EXPANSAO (TUBO 1.1/2" X 20 CM)</v>
          </cell>
          <cell r="D1336" t="str">
            <v>UN</v>
          </cell>
          <cell r="E1336" t="str">
            <v>CR</v>
          </cell>
          <cell r="F1336">
            <v>13.65</v>
          </cell>
          <cell r="G1336">
            <v>12.6</v>
          </cell>
          <cell r="H1336">
            <v>12.67</v>
          </cell>
          <cell r="I1336">
            <v>11.92</v>
          </cell>
          <cell r="J1336">
            <v>12.34</v>
          </cell>
          <cell r="K1336">
            <v>11.66</v>
          </cell>
          <cell r="L1336">
            <v>12.84</v>
          </cell>
        </row>
        <row r="1337">
          <cell r="B1337">
            <v>37598</v>
          </cell>
          <cell r="C1337" t="str">
            <v>CONJUNTO MONTADO ESTOPIM COM ESPOLETA COMUM NUMERO 8, COM CABECA ACENDEDORA, 1,5 M</v>
          </cell>
          <cell r="D1337" t="str">
            <v>UN</v>
          </cell>
          <cell r="E1337" t="str">
            <v>CR</v>
          </cell>
          <cell r="F1337"/>
          <cell r="G1337"/>
          <cell r="H1337"/>
          <cell r="I1337"/>
          <cell r="J1337"/>
          <cell r="K1337"/>
          <cell r="L1337"/>
        </row>
        <row r="1338">
          <cell r="B1338">
            <v>25398</v>
          </cell>
          <cell r="C1338" t="str">
            <v>CONJUNTO PARA FUTSAL COM PAR DE TRAVES OFICIAIS DE 3,00 X 2,00 M EM TUBO DE ACO GALVANIZADO 3" COM REQUADROS EM TUBO DE 1", PINTURA EM PRIMER COM TINTA ESMALTE SINTETICO E REDES DE POLIETILENO FIO 4 MM</v>
          </cell>
          <cell r="D1338" t="str">
            <v>UN</v>
          </cell>
          <cell r="E1338" t="str">
            <v>CR</v>
          </cell>
          <cell r="F1338"/>
          <cell r="G1338"/>
          <cell r="H1338"/>
          <cell r="I1338"/>
          <cell r="J1338"/>
          <cell r="K1338"/>
          <cell r="L1338"/>
        </row>
        <row r="1339">
          <cell r="B1339">
            <v>25399</v>
          </cell>
          <cell r="C1339" t="str">
            <v>CONJUNTO PARA QUADRA DE VOLEI COM POSTES EM TUBO DE ACO GALVANIZADO 3", H = *255* CM, PINTURA EM TINTA ESMALTE SINTETICO, REDE DE NYLON COM 2 MM, MALHA 10 X 10 CM E ANTENAS OFICIAIS EM FIBRA DE VIDRO</v>
          </cell>
          <cell r="D1339" t="str">
            <v>UN</v>
          </cell>
          <cell r="E1339" t="str">
            <v>CR</v>
          </cell>
          <cell r="F1339"/>
          <cell r="G1339"/>
          <cell r="H1339"/>
          <cell r="I1339"/>
          <cell r="J1339"/>
          <cell r="K1339"/>
          <cell r="L1339"/>
        </row>
        <row r="1340">
          <cell r="B1340">
            <v>43440</v>
          </cell>
          <cell r="C1340" t="str">
            <v>CONJUNTO PRE-MOLDADO COMPOSTO POR GRELHA (0,99 X 0,45 M), QUADRO (1,10 X 0,52 M) E CANTONEIRA (1,10 X 0,35 M), EM CONCRETO ARMADO, COM FCK DE 21 MPA</v>
          </cell>
          <cell r="D1340" t="str">
            <v>UN</v>
          </cell>
          <cell r="E1340" t="str">
            <v>CR</v>
          </cell>
          <cell r="F1340"/>
          <cell r="G1340">
            <v>334.85</v>
          </cell>
          <cell r="H1340"/>
          <cell r="I1340"/>
          <cell r="J1340">
            <v>487.05</v>
          </cell>
          <cell r="K1340"/>
          <cell r="L1340">
            <v>530.12</v>
          </cell>
        </row>
        <row r="1341">
          <cell r="B1341">
            <v>1613</v>
          </cell>
          <cell r="C1341" t="str">
            <v>CONTATOR TRIPOLAR, CORRENTE DE *110* A, TENSAO NOMINAL DE *500* V, CATEGORIA AC-2 E AC-3</v>
          </cell>
          <cell r="D1341" t="str">
            <v>UN</v>
          </cell>
          <cell r="E1341" t="str">
            <v>CR</v>
          </cell>
          <cell r="F1341"/>
          <cell r="G1341">
            <v>2092.75</v>
          </cell>
          <cell r="H1341"/>
          <cell r="I1341"/>
          <cell r="J1341">
            <v>997.14</v>
          </cell>
          <cell r="K1341"/>
          <cell r="L1341">
            <v>1994.28</v>
          </cell>
        </row>
        <row r="1342">
          <cell r="B1342">
            <v>1626</v>
          </cell>
          <cell r="C1342" t="str">
            <v>CONTATOR TRIPOLAR, CORRENTE DE *185* A, TENSAO NOMINAL DE *500* V, CATEGORIA AC-2 E AC-3</v>
          </cell>
          <cell r="D1342" t="str">
            <v>UN</v>
          </cell>
          <cell r="E1342" t="str">
            <v>CR</v>
          </cell>
          <cell r="F1342"/>
          <cell r="G1342">
            <v>3129.96</v>
          </cell>
          <cell r="H1342"/>
          <cell r="I1342"/>
          <cell r="J1342">
            <v>1491.34</v>
          </cell>
          <cell r="K1342"/>
          <cell r="L1342">
            <v>2982.69</v>
          </cell>
        </row>
        <row r="1343">
          <cell r="B1343">
            <v>1625</v>
          </cell>
          <cell r="C1343" t="str">
            <v>CONTATOR TRIPOLAR, CORRENTE DE *22* A, TENSAO NOMINAL DE *500* V, CATEGORIA AC-2 E AC-3</v>
          </cell>
          <cell r="D1343" t="str">
            <v>UN</v>
          </cell>
          <cell r="E1343" t="str">
            <v>CR</v>
          </cell>
          <cell r="F1343"/>
          <cell r="G1343">
            <v>218.61</v>
          </cell>
          <cell r="H1343"/>
          <cell r="I1343"/>
          <cell r="J1343">
            <v>104.16</v>
          </cell>
          <cell r="K1343"/>
          <cell r="L1343">
            <v>208.33</v>
          </cell>
        </row>
        <row r="1344">
          <cell r="B1344">
            <v>1622</v>
          </cell>
          <cell r="C1344" t="str">
            <v>CONTATOR TRIPOLAR, CORRENTE DE *265* A, TENSAO NOMINAL DE *500* V, CATEGORIA AC-2 E AC-3</v>
          </cell>
          <cell r="D1344" t="str">
            <v>UN</v>
          </cell>
          <cell r="E1344" t="str">
            <v>CR</v>
          </cell>
          <cell r="F1344"/>
          <cell r="G1344">
            <v>7063.04</v>
          </cell>
          <cell r="H1344"/>
          <cell r="I1344"/>
          <cell r="J1344">
            <v>3365.35</v>
          </cell>
          <cell r="K1344"/>
          <cell r="L1344">
            <v>6730.71</v>
          </cell>
        </row>
        <row r="1345">
          <cell r="B1345">
            <v>1620</v>
          </cell>
          <cell r="C1345" t="str">
            <v>CONTATOR TRIPOLAR, CORRENTE DE *38* A, TENSAO NOMINAL DE *500* V, CATEGORIA AC-2 E AC-3</v>
          </cell>
          <cell r="D1345" t="str">
            <v>UN</v>
          </cell>
          <cell r="E1345" t="str">
            <v>CR</v>
          </cell>
          <cell r="F1345"/>
          <cell r="G1345">
            <v>460.52</v>
          </cell>
          <cell r="H1345"/>
          <cell r="I1345"/>
          <cell r="J1345">
            <v>219.42</v>
          </cell>
          <cell r="K1345"/>
          <cell r="L1345">
            <v>438.85</v>
          </cell>
        </row>
        <row r="1346">
          <cell r="B1346">
            <v>1629</v>
          </cell>
          <cell r="C1346" t="str">
            <v>CONTATOR TRIPOLAR, CORRENTE DE *500* A, TENSAO NOMINAL DE *500* V, CATEGORIA AC-2 E AC-3</v>
          </cell>
          <cell r="D1346" t="str">
            <v>UN</v>
          </cell>
          <cell r="E1346" t="str">
            <v>CR</v>
          </cell>
          <cell r="F1346"/>
          <cell r="G1346">
            <v>17189.759999999998</v>
          </cell>
          <cell r="H1346"/>
          <cell r="I1346"/>
          <cell r="J1346">
            <v>8190.47</v>
          </cell>
          <cell r="K1346"/>
          <cell r="L1346">
            <v>16380.95</v>
          </cell>
        </row>
        <row r="1347">
          <cell r="B1347">
            <v>1627</v>
          </cell>
          <cell r="C1347" t="str">
            <v>CONTATOR TRIPOLAR, CORRENTE DE *65* A, TENSAO NOMINAL DE *500* V, CATEGORIA AC-2 E AC-3</v>
          </cell>
          <cell r="D1347" t="str">
            <v>UN</v>
          </cell>
          <cell r="E1347" t="str">
            <v>CR</v>
          </cell>
          <cell r="F1347"/>
          <cell r="G1347">
            <v>880.27</v>
          </cell>
          <cell r="H1347"/>
          <cell r="I1347"/>
          <cell r="J1347">
            <v>419.42</v>
          </cell>
          <cell r="K1347"/>
          <cell r="L1347">
            <v>838.85</v>
          </cell>
        </row>
        <row r="1348">
          <cell r="B1348">
            <v>1623</v>
          </cell>
          <cell r="C1348" t="str">
            <v>CONTATOR TRIPOLAR, CORRENTE DE 12 A, TENSAO NOMINAL DE *500* V, CATEGORIA AC-2 E AC-3</v>
          </cell>
          <cell r="D1348" t="str">
            <v>UN</v>
          </cell>
          <cell r="E1348" t="str">
            <v>CR</v>
          </cell>
          <cell r="F1348"/>
          <cell r="G1348">
            <v>178.29</v>
          </cell>
          <cell r="H1348"/>
          <cell r="I1348"/>
          <cell r="J1348">
            <v>84.95</v>
          </cell>
          <cell r="K1348"/>
          <cell r="L1348">
            <v>169.9</v>
          </cell>
        </row>
        <row r="1349">
          <cell r="B1349">
            <v>1619</v>
          </cell>
          <cell r="C1349" t="str">
            <v>CONTATOR TRIPOLAR, CORRENTE DE 25 A, TENSAO NOMINAL DE *500* V, CATEGORIA AC-2 E AC-3</v>
          </cell>
          <cell r="D1349" t="str">
            <v>UN</v>
          </cell>
          <cell r="E1349" t="str">
            <v>CR</v>
          </cell>
          <cell r="F1349"/>
          <cell r="G1349">
            <v>245.25</v>
          </cell>
          <cell r="H1349"/>
          <cell r="I1349"/>
          <cell r="J1349">
            <v>116.85</v>
          </cell>
          <cell r="K1349"/>
          <cell r="L1349">
            <v>233.71</v>
          </cell>
        </row>
        <row r="1350">
          <cell r="B1350">
            <v>1630</v>
          </cell>
          <cell r="C1350" t="str">
            <v>CONTATOR TRIPOLAR, CORRENTE DE 250 A, TENSAO NOMINAL DE *500* V, PARA ACIONAMENTO DE CAPACITORES</v>
          </cell>
          <cell r="D1350" t="str">
            <v>UN</v>
          </cell>
          <cell r="E1350" t="str">
            <v>CR</v>
          </cell>
          <cell r="F1350"/>
          <cell r="G1350">
            <v>5399.84</v>
          </cell>
          <cell r="H1350"/>
          <cell r="I1350"/>
          <cell r="J1350">
            <v>2572.88</v>
          </cell>
          <cell r="K1350"/>
          <cell r="L1350">
            <v>5145.7700000000004</v>
          </cell>
        </row>
        <row r="1351">
          <cell r="B1351">
            <v>1616</v>
          </cell>
          <cell r="C1351" t="str">
            <v>CONTATOR TRIPOLAR, CORRENTE DE 300 A, TENSAO NOMINAL DE *500* V, CATEGORIA AC-2 E AC-3</v>
          </cell>
          <cell r="D1351" t="str">
            <v>UN</v>
          </cell>
          <cell r="E1351" t="str">
            <v>CR</v>
          </cell>
          <cell r="F1351"/>
          <cell r="G1351">
            <v>8305.0499999999993</v>
          </cell>
          <cell r="H1351"/>
          <cell r="I1351"/>
          <cell r="J1351">
            <v>3957.14</v>
          </cell>
          <cell r="K1351"/>
          <cell r="L1351">
            <v>7914.28</v>
          </cell>
        </row>
        <row r="1352">
          <cell r="B1352">
            <v>1614</v>
          </cell>
          <cell r="C1352" t="str">
            <v>CONTATOR TRIPOLAR, CORRENTE DE 32 A, TENSAO NOMINAL DE *500* V, CATEGORIA AC-2 E AC-3</v>
          </cell>
          <cell r="D1352" t="str">
            <v>UN</v>
          </cell>
          <cell r="E1352" t="str">
            <v>CR</v>
          </cell>
          <cell r="F1352"/>
          <cell r="G1352">
            <v>379.57</v>
          </cell>
          <cell r="H1352"/>
          <cell r="I1352"/>
          <cell r="J1352">
            <v>180.85</v>
          </cell>
          <cell r="K1352"/>
          <cell r="L1352">
            <v>361.71</v>
          </cell>
        </row>
        <row r="1353">
          <cell r="B1353">
            <v>1617</v>
          </cell>
          <cell r="C1353" t="str">
            <v>CONTATOR TRIPOLAR, CORRENTE DE 400 A, TENSAO NOMINAL DE *500* V, CATEGORIA AC-2 E AC-3</v>
          </cell>
          <cell r="D1353" t="str">
            <v>UN</v>
          </cell>
          <cell r="E1353" t="str">
            <v>CR</v>
          </cell>
          <cell r="F1353"/>
          <cell r="G1353">
            <v>9914.43</v>
          </cell>
          <cell r="H1353"/>
          <cell r="I1353"/>
          <cell r="J1353">
            <v>4723.97</v>
          </cell>
          <cell r="K1353"/>
          <cell r="L1353">
            <v>9447.94</v>
          </cell>
        </row>
        <row r="1354">
          <cell r="B1354">
            <v>1621</v>
          </cell>
          <cell r="C1354" t="str">
            <v>CONTATOR TRIPOLAR, CORRENTE DE 45 A, TENSAO NOMINAL DE *500* V, CATEGORIA AC-2 E AC-3</v>
          </cell>
          <cell r="D1354" t="str">
            <v>UN</v>
          </cell>
          <cell r="E1354" t="str">
            <v>CR</v>
          </cell>
          <cell r="F1354"/>
          <cell r="G1354">
            <v>678.85</v>
          </cell>
          <cell r="H1354"/>
          <cell r="I1354"/>
          <cell r="J1354">
            <v>323.45</v>
          </cell>
          <cell r="K1354"/>
          <cell r="L1354">
            <v>646.91</v>
          </cell>
        </row>
        <row r="1355">
          <cell r="B1355">
            <v>1624</v>
          </cell>
          <cell r="C1355" t="str">
            <v>CONTATOR TRIPOLAR, CORRENTE DE 630 A, TENSAO NOMINAL DE *500* V, CATEGORIA AC-2 E AC-3</v>
          </cell>
          <cell r="D1355" t="str">
            <v>UN</v>
          </cell>
          <cell r="E1355" t="str">
            <v>CR</v>
          </cell>
          <cell r="F1355"/>
          <cell r="G1355">
            <v>24370.15</v>
          </cell>
          <cell r="H1355"/>
          <cell r="I1355"/>
          <cell r="J1355">
            <v>11611.74</v>
          </cell>
          <cell r="K1355"/>
          <cell r="L1355">
            <v>23223.49</v>
          </cell>
        </row>
        <row r="1356">
          <cell r="B1356">
            <v>1615</v>
          </cell>
          <cell r="C1356" t="str">
            <v>CONTATOR TRIPOLAR, CORRENTE DE 75 A, TENSAO NOMINAL DE *500* V, CATEGORIA AC-2 E AC-3</v>
          </cell>
          <cell r="D1356" t="str">
            <v>UN</v>
          </cell>
          <cell r="E1356" t="str">
            <v>CR</v>
          </cell>
          <cell r="F1356"/>
          <cell r="G1356">
            <v>1274.78</v>
          </cell>
          <cell r="H1356"/>
          <cell r="I1356"/>
          <cell r="J1356">
            <v>607.4</v>
          </cell>
          <cell r="K1356"/>
          <cell r="L1356">
            <v>1214.8</v>
          </cell>
        </row>
        <row r="1357">
          <cell r="B1357">
            <v>1612</v>
          </cell>
          <cell r="C1357" t="str">
            <v>CONTATOR TRIPOLAR, CORRENTE DE 9 A, TENSAO NOMINAL DE *500* V, CATEGORIA AC-2 E AC-3</v>
          </cell>
          <cell r="D1357" t="str">
            <v>UN</v>
          </cell>
          <cell r="E1357" t="str">
            <v>C</v>
          </cell>
          <cell r="F1357"/>
          <cell r="G1357">
            <v>167.9</v>
          </cell>
          <cell r="H1357"/>
          <cell r="I1357"/>
          <cell r="J1357">
            <v>80</v>
          </cell>
          <cell r="K1357"/>
          <cell r="L1357">
            <v>160</v>
          </cell>
        </row>
        <row r="1358">
          <cell r="B1358">
            <v>1618</v>
          </cell>
          <cell r="C1358" t="str">
            <v>CONTATOR TRIPOLAR, CORRENTE DE 95 A, TENSAO NOMINAL DE *500* V, CATEGORIA AC-2 E AC-3</v>
          </cell>
          <cell r="D1358" t="str">
            <v>UN</v>
          </cell>
          <cell r="E1358" t="str">
            <v>CR</v>
          </cell>
          <cell r="F1358"/>
          <cell r="G1358">
            <v>1751.73</v>
          </cell>
          <cell r="H1358"/>
          <cell r="I1358"/>
          <cell r="J1358">
            <v>834.65</v>
          </cell>
          <cell r="K1358"/>
          <cell r="L1358">
            <v>1669.31</v>
          </cell>
        </row>
        <row r="1359">
          <cell r="B1359">
            <v>14211</v>
          </cell>
          <cell r="C1359" t="str">
            <v>CONTRA-PORCA SEXTAVADA, DIAMETRO NOMINAL 1 3/8", ALTURA 35 MM</v>
          </cell>
          <cell r="D1359" t="str">
            <v>UN</v>
          </cell>
          <cell r="E1359" t="str">
            <v>CR</v>
          </cell>
          <cell r="F1359">
            <v>43.46</v>
          </cell>
          <cell r="G1359">
            <v>47.18</v>
          </cell>
          <cell r="H1359">
            <v>41.39</v>
          </cell>
          <cell r="I1359">
            <v>60.01</v>
          </cell>
          <cell r="J1359">
            <v>48.63</v>
          </cell>
          <cell r="K1359">
            <v>62.08</v>
          </cell>
          <cell r="L1359"/>
        </row>
        <row r="1360">
          <cell r="B1360">
            <v>43657</v>
          </cell>
          <cell r="C1360" t="str">
            <v>CONTRAMARCO DE ALUMINIO (PERFIL 25) PARA ESQUADRIAS, TIPO CONVENCIONAL / CADEIRINHA, 60 MM (CM-060), INCLUSO CONEXOES, GRAPAS E TRAVAMENTOS</v>
          </cell>
          <cell r="D1360" t="str">
            <v>M</v>
          </cell>
          <cell r="E1360" t="str">
            <v>CR</v>
          </cell>
          <cell r="F1360"/>
          <cell r="G1360">
            <v>10.91</v>
          </cell>
          <cell r="H1360"/>
          <cell r="I1360"/>
          <cell r="J1360">
            <v>4.2300000000000004</v>
          </cell>
          <cell r="K1360">
            <v>5.73</v>
          </cell>
          <cell r="L1360"/>
        </row>
        <row r="1361">
          <cell r="B1361">
            <v>38200</v>
          </cell>
          <cell r="C1361" t="str">
            <v>CORDA DE POLIAMIDA 12 MM TIPO BOMBEIRO, PARA TRABALHO EM ALTURA</v>
          </cell>
          <cell r="D1361" t="str">
            <v>100M</v>
          </cell>
          <cell r="E1361" t="str">
            <v>CR</v>
          </cell>
          <cell r="F1361">
            <v>460.27</v>
          </cell>
          <cell r="G1361">
            <v>426.71</v>
          </cell>
          <cell r="H1361">
            <v>433.82</v>
          </cell>
          <cell r="I1361">
            <v>512.04999999999995</v>
          </cell>
          <cell r="J1361">
            <v>418.17</v>
          </cell>
          <cell r="K1361">
            <v>451.17</v>
          </cell>
          <cell r="L1361">
            <v>388.59</v>
          </cell>
        </row>
        <row r="1362">
          <cell r="B1362">
            <v>39269</v>
          </cell>
          <cell r="C1362" t="str">
            <v>CORDAO DE COBRE, FLEXIVEL, TORCIDO, CLASSE 4 OU 5, ISOLACAO EM PVC/D, 300 V, 2 CONDUTORES DE 0,5 MM2</v>
          </cell>
          <cell r="D1362" t="str">
            <v>M</v>
          </cell>
          <cell r="E1362" t="str">
            <v>CR</v>
          </cell>
          <cell r="F1362">
            <v>1.7</v>
          </cell>
          <cell r="G1362">
            <v>1.69</v>
          </cell>
          <cell r="H1362">
            <v>1.28</v>
          </cell>
          <cell r="I1362">
            <v>1.67</v>
          </cell>
          <cell r="J1362">
            <v>1.48</v>
          </cell>
          <cell r="K1362">
            <v>1.43</v>
          </cell>
          <cell r="L1362">
            <v>1.66</v>
          </cell>
        </row>
        <row r="1363">
          <cell r="B1363">
            <v>11889</v>
          </cell>
          <cell r="C1363" t="str">
            <v>CORDAO DE COBRE, FLEXIVEL, TORCIDO, CLASSE 4 OU 5, ISOLACAO EM PVC/D, 300 V, 2 CONDUTORES DE 0,75 MM2</v>
          </cell>
          <cell r="D1363" t="str">
            <v>M</v>
          </cell>
          <cell r="E1363" t="str">
            <v>CR</v>
          </cell>
          <cell r="F1363">
            <v>2.34</v>
          </cell>
          <cell r="G1363">
            <v>2.3199999999999998</v>
          </cell>
          <cell r="H1363">
            <v>1.76</v>
          </cell>
          <cell r="I1363">
            <v>2.2999999999999998</v>
          </cell>
          <cell r="J1363">
            <v>2.04</v>
          </cell>
          <cell r="K1363">
            <v>1.96</v>
          </cell>
          <cell r="L1363">
            <v>2.29</v>
          </cell>
        </row>
        <row r="1364">
          <cell r="B1364">
            <v>39270</v>
          </cell>
          <cell r="C1364" t="str">
            <v>CORDAO DE COBRE, FLEXIVEL, TORCIDO, CLASSE 4 OU 5, ISOLACAO EM PVC/D, 300 V, 2 CONDUTORES DE 1,0 MM2</v>
          </cell>
          <cell r="D1364" t="str">
            <v>M</v>
          </cell>
          <cell r="E1364" t="str">
            <v>CR</v>
          </cell>
          <cell r="F1364">
            <v>3.04</v>
          </cell>
          <cell r="G1364">
            <v>3.01</v>
          </cell>
          <cell r="H1364">
            <v>2.29</v>
          </cell>
          <cell r="I1364">
            <v>2.98</v>
          </cell>
          <cell r="J1364">
            <v>2.65</v>
          </cell>
          <cell r="K1364">
            <v>2.5499999999999998</v>
          </cell>
          <cell r="L1364">
            <v>2.97</v>
          </cell>
        </row>
        <row r="1365">
          <cell r="B1365">
            <v>11890</v>
          </cell>
          <cell r="C1365" t="str">
            <v>CORDAO DE COBRE, FLEXIVEL, TORCIDO, CLASSE 4 OU 5, ISOLACAO EM PVC/D, 300 V, 2 CONDUTORES DE 1,5 MM2</v>
          </cell>
          <cell r="D1365" t="str">
            <v>M</v>
          </cell>
          <cell r="E1365" t="str">
            <v>CR</v>
          </cell>
          <cell r="F1365">
            <v>4.13</v>
          </cell>
          <cell r="G1365">
            <v>4.0999999999999996</v>
          </cell>
          <cell r="H1365">
            <v>3.11</v>
          </cell>
          <cell r="I1365">
            <v>4.0599999999999996</v>
          </cell>
          <cell r="J1365">
            <v>3.6</v>
          </cell>
          <cell r="K1365">
            <v>3.47</v>
          </cell>
          <cell r="L1365">
            <v>4.04</v>
          </cell>
        </row>
        <row r="1366">
          <cell r="B1366">
            <v>11891</v>
          </cell>
          <cell r="C1366" t="str">
            <v>CORDAO DE COBRE, FLEXIVEL, TORCIDO, CLASSE 4 OU 5, ISOLACAO EM PVC/D, 300 V, 2 CONDUTORES DE 2,5 MM2</v>
          </cell>
          <cell r="D1366" t="str">
            <v>M</v>
          </cell>
          <cell r="E1366" t="str">
            <v>CR</v>
          </cell>
          <cell r="F1366">
            <v>6.7</v>
          </cell>
          <cell r="G1366">
            <v>6.64</v>
          </cell>
          <cell r="H1366">
            <v>5.05</v>
          </cell>
          <cell r="I1366">
            <v>6.59</v>
          </cell>
          <cell r="J1366">
            <v>5.84</v>
          </cell>
          <cell r="K1366">
            <v>5.63</v>
          </cell>
          <cell r="L1366">
            <v>6.56</v>
          </cell>
        </row>
        <row r="1367">
          <cell r="B1367">
            <v>11892</v>
          </cell>
          <cell r="C1367" t="str">
            <v>CORDAO DE COBRE, FLEXIVEL, TORCIDO, CLASSE 4 OU 5, ISOLACAO EM PVC/D, 300 V, 2 CONDUTORES DE 4 MM2</v>
          </cell>
          <cell r="D1367" t="str">
            <v>M</v>
          </cell>
          <cell r="E1367" t="str">
            <v>CR</v>
          </cell>
          <cell r="F1367">
            <v>10.95</v>
          </cell>
          <cell r="G1367">
            <v>10.86</v>
          </cell>
          <cell r="H1367">
            <v>8.25</v>
          </cell>
          <cell r="I1367">
            <v>10.77</v>
          </cell>
          <cell r="J1367">
            <v>9.5500000000000007</v>
          </cell>
          <cell r="K1367">
            <v>9.1999999999999993</v>
          </cell>
          <cell r="L1367">
            <v>10.72</v>
          </cell>
        </row>
        <row r="1368">
          <cell r="B1368">
            <v>37601</v>
          </cell>
          <cell r="C1368" t="str">
            <v>CORDEL DETONANTE, NP 05 G/M</v>
          </cell>
          <cell r="D1368" t="str">
            <v>M</v>
          </cell>
          <cell r="E1368" t="str">
            <v>CR</v>
          </cell>
          <cell r="F1368"/>
          <cell r="G1368"/>
          <cell r="H1368"/>
          <cell r="I1368"/>
          <cell r="J1368"/>
          <cell r="K1368"/>
          <cell r="L1368"/>
        </row>
        <row r="1369">
          <cell r="B1369">
            <v>1634</v>
          </cell>
          <cell r="C1369" t="str">
            <v>CORDEL DETONANTE, NP 10 G/M</v>
          </cell>
          <cell r="D1369" t="str">
            <v>M</v>
          </cell>
          <cell r="E1369" t="str">
            <v>CR</v>
          </cell>
          <cell r="F1369"/>
          <cell r="G1369"/>
          <cell r="H1369"/>
          <cell r="I1369"/>
          <cell r="J1369"/>
          <cell r="K1369"/>
          <cell r="L1369"/>
        </row>
        <row r="1370">
          <cell r="B1370">
            <v>44274</v>
          </cell>
          <cell r="C1370" t="str">
            <v>COROA PARA PERFURATRIZ T38, D = 2 1/2", 6 X 4 BOTOES BALISTICOS, FACE PLANA</v>
          </cell>
          <cell r="D1370" t="str">
            <v>UN</v>
          </cell>
          <cell r="E1370" t="str">
            <v>CR</v>
          </cell>
          <cell r="F1370">
            <v>743.49</v>
          </cell>
          <cell r="G1370"/>
          <cell r="H1370"/>
          <cell r="I1370"/>
          <cell r="J1370">
            <v>623.70000000000005</v>
          </cell>
          <cell r="K1370"/>
          <cell r="L1370"/>
        </row>
        <row r="1371">
          <cell r="B1371">
            <v>5086</v>
          </cell>
          <cell r="C1371" t="str">
            <v>CORRENTE DE ELO CURTO COMUM, SOLDADA, GALVANIZADA, ESPESSURA DO ELO = 1/2" (12,5 MM)</v>
          </cell>
          <cell r="D1371" t="str">
            <v>KG</v>
          </cell>
          <cell r="E1371" t="str">
            <v>CR</v>
          </cell>
          <cell r="F1371">
            <v>35.99</v>
          </cell>
          <cell r="G1371">
            <v>32.72</v>
          </cell>
          <cell r="H1371">
            <v>36.65</v>
          </cell>
          <cell r="I1371">
            <v>31.9</v>
          </cell>
          <cell r="J1371">
            <v>33.869999999999997</v>
          </cell>
          <cell r="K1371">
            <v>35.83</v>
          </cell>
          <cell r="L1371">
            <v>32.72</v>
          </cell>
        </row>
        <row r="1372">
          <cell r="B1372">
            <v>45244</v>
          </cell>
          <cell r="C1372" t="str">
            <v>CORTA-TUBOS COM CAPACIDADE DE 6 A 42 MM</v>
          </cell>
          <cell r="D1372" t="str">
            <v>UN</v>
          </cell>
          <cell r="E1372" t="str">
            <v>CR</v>
          </cell>
          <cell r="F1372">
            <v>109.94</v>
          </cell>
          <cell r="G1372">
            <v>86.58</v>
          </cell>
          <cell r="H1372"/>
          <cell r="I1372">
            <v>104.25</v>
          </cell>
          <cell r="J1372">
            <v>83.87</v>
          </cell>
          <cell r="K1372"/>
          <cell r="L1372">
            <v>95.2</v>
          </cell>
        </row>
        <row r="1373">
          <cell r="B1373">
            <v>11280</v>
          </cell>
          <cell r="C1373" t="str">
            <v>CORTADEIRA DE PISO DE CONCRETO E ASFALTO, PARA DISCO PADRAO DE DIAMETRO 350 MM (14") OU 450 MM (18"), MOTOR A GASOLINA, POTENCIA 13 HP, SEM DISCO</v>
          </cell>
          <cell r="D1373" t="str">
            <v>UN</v>
          </cell>
          <cell r="E1373" t="str">
            <v>CR</v>
          </cell>
          <cell r="F1373">
            <v>6220.54</v>
          </cell>
          <cell r="G1373"/>
          <cell r="H1373">
            <v>7409.36</v>
          </cell>
          <cell r="I1373">
            <v>5447.21</v>
          </cell>
          <cell r="J1373">
            <v>6671.42</v>
          </cell>
          <cell r="K1373">
            <v>8533.9699999999993</v>
          </cell>
          <cell r="L1373"/>
        </row>
        <row r="1374">
          <cell r="B1374">
            <v>45657</v>
          </cell>
          <cell r="C1374" t="str">
            <v>CORTADEIRA HIDRAULICA DE VERGALHAO, PARA ACO DE DIAMETRO ATE 50 MM, MOTOR ELETRICO TRIFASICO, POTENCIA DE 5,5 HP A 7,5 HP</v>
          </cell>
          <cell r="D1374" t="str">
            <v>UN</v>
          </cell>
          <cell r="E1374" t="str">
            <v>CR</v>
          </cell>
          <cell r="F1374">
            <v>141747.79999999999</v>
          </cell>
          <cell r="G1374"/>
          <cell r="H1374">
            <v>168837.61</v>
          </cell>
          <cell r="I1374">
            <v>124125.98</v>
          </cell>
          <cell r="J1374">
            <v>152022.01</v>
          </cell>
          <cell r="K1374">
            <v>194464.04</v>
          </cell>
          <cell r="L1374"/>
        </row>
        <row r="1375">
          <cell r="B1375">
            <v>3446</v>
          </cell>
          <cell r="C1375" t="str">
            <v>COTOVELO 45 GRAUS DE FERRO GALVANIZADO, COM ROSCA BSP, DE 1 1/2"</v>
          </cell>
          <cell r="D1375" t="str">
            <v>UN</v>
          </cell>
          <cell r="E1375" t="str">
            <v>CR</v>
          </cell>
          <cell r="F1375">
            <v>37.22</v>
          </cell>
          <cell r="G1375"/>
          <cell r="H1375"/>
          <cell r="I1375"/>
          <cell r="J1375">
            <v>32.270000000000003</v>
          </cell>
          <cell r="K1375"/>
          <cell r="L1375"/>
        </row>
        <row r="1376">
          <cell r="B1376">
            <v>3445</v>
          </cell>
          <cell r="C1376" t="str">
            <v>COTOVELO 45 GRAUS DE FERRO GALVANIZADO, COM ROSCA BSP, DE 1 1/4"</v>
          </cell>
          <cell r="D1376" t="str">
            <v>UN</v>
          </cell>
          <cell r="E1376" t="str">
            <v>CR</v>
          </cell>
          <cell r="F1376">
            <v>30.39</v>
          </cell>
          <cell r="G1376"/>
          <cell r="H1376"/>
          <cell r="I1376"/>
          <cell r="J1376">
            <v>26.35</v>
          </cell>
          <cell r="K1376"/>
          <cell r="L1376"/>
        </row>
        <row r="1377">
          <cell r="B1377">
            <v>3444</v>
          </cell>
          <cell r="C1377" t="str">
            <v>COTOVELO 45 GRAUS DE FERRO GALVANIZADO, COM ROSCA BSP, DE 1"</v>
          </cell>
          <cell r="D1377" t="str">
            <v>UN</v>
          </cell>
          <cell r="E1377" t="str">
            <v>CR</v>
          </cell>
          <cell r="F1377">
            <v>18.7</v>
          </cell>
          <cell r="G1377"/>
          <cell r="H1377"/>
          <cell r="I1377"/>
          <cell r="J1377">
            <v>16.22</v>
          </cell>
          <cell r="K1377"/>
          <cell r="L1377"/>
        </row>
        <row r="1378">
          <cell r="B1378">
            <v>3441</v>
          </cell>
          <cell r="C1378" t="str">
            <v>COTOVELO 45 GRAUS DE FERRO GALVANIZADO, COM ROSCA BSP, DE 1/2"</v>
          </cell>
          <cell r="D1378" t="str">
            <v>UN</v>
          </cell>
          <cell r="E1378" t="str">
            <v>CR</v>
          </cell>
          <cell r="F1378">
            <v>8.58</v>
          </cell>
          <cell r="G1378"/>
          <cell r="H1378"/>
          <cell r="I1378"/>
          <cell r="J1378">
            <v>7.44</v>
          </cell>
          <cell r="K1378"/>
          <cell r="L1378"/>
        </row>
        <row r="1379">
          <cell r="B1379">
            <v>12402</v>
          </cell>
          <cell r="C1379" t="str">
            <v>COTOVELO 45 GRAUS DE FERRO GALVANIZADO, COM ROSCA BSP, DE 2 1/2"</v>
          </cell>
          <cell r="D1379" t="str">
            <v>UN</v>
          </cell>
          <cell r="E1379" t="str">
            <v>CR</v>
          </cell>
          <cell r="F1379">
            <v>104.63</v>
          </cell>
          <cell r="G1379"/>
          <cell r="H1379"/>
          <cell r="I1379"/>
          <cell r="J1379">
            <v>90.72</v>
          </cell>
          <cell r="K1379"/>
          <cell r="L1379"/>
        </row>
        <row r="1380">
          <cell r="B1380">
            <v>3447</v>
          </cell>
          <cell r="C1380" t="str">
            <v>COTOVELO 45 GRAUS DE FERRO GALVANIZADO, COM ROSCA BSP, DE 2"</v>
          </cell>
          <cell r="D1380" t="str">
            <v>UN</v>
          </cell>
          <cell r="E1380" t="str">
            <v>CR</v>
          </cell>
          <cell r="F1380">
            <v>54.13</v>
          </cell>
          <cell r="G1380"/>
          <cell r="H1380"/>
          <cell r="I1380"/>
          <cell r="J1380">
            <v>46.94</v>
          </cell>
          <cell r="K1380"/>
          <cell r="L1380"/>
        </row>
        <row r="1381">
          <cell r="B1381">
            <v>3448</v>
          </cell>
          <cell r="C1381" t="str">
            <v>COTOVELO 45 GRAUS DE FERRO GALVANIZADO, COM ROSCA BSP, DE 3"</v>
          </cell>
          <cell r="D1381" t="str">
            <v>UN</v>
          </cell>
          <cell r="E1381" t="str">
            <v>CR</v>
          </cell>
          <cell r="F1381">
            <v>152.97999999999999</v>
          </cell>
          <cell r="G1381"/>
          <cell r="H1381"/>
          <cell r="I1381"/>
          <cell r="J1381">
            <v>132.63999999999999</v>
          </cell>
          <cell r="K1381"/>
          <cell r="L1381"/>
        </row>
        <row r="1382">
          <cell r="B1382">
            <v>3442</v>
          </cell>
          <cell r="C1382" t="str">
            <v>COTOVELO 45 GRAUS DE FERRO GALVANIZADO, COM ROSCA BSP, DE 3/4"</v>
          </cell>
          <cell r="D1382" t="str">
            <v>UN</v>
          </cell>
          <cell r="E1382" t="str">
            <v>CR</v>
          </cell>
          <cell r="F1382">
            <v>12.83</v>
          </cell>
          <cell r="G1382"/>
          <cell r="H1382"/>
          <cell r="I1382"/>
          <cell r="J1382">
            <v>11.12</v>
          </cell>
          <cell r="K1382"/>
          <cell r="L1382"/>
        </row>
        <row r="1383">
          <cell r="B1383">
            <v>3449</v>
          </cell>
          <cell r="C1383" t="str">
            <v>COTOVELO 45 GRAUS DE FERRO GALVANIZADO, COM ROSCA BSP, DE 4"</v>
          </cell>
          <cell r="D1383" t="str">
            <v>UN</v>
          </cell>
          <cell r="E1383" t="str">
            <v>CR</v>
          </cell>
          <cell r="F1383">
            <v>268.05</v>
          </cell>
          <cell r="G1383"/>
          <cell r="H1383"/>
          <cell r="I1383"/>
          <cell r="J1383">
            <v>232.41</v>
          </cell>
          <cell r="K1383"/>
          <cell r="L1383"/>
        </row>
        <row r="1384">
          <cell r="B1384">
            <v>37438</v>
          </cell>
          <cell r="C1384" t="str">
            <v>COTOVELO 45 GRAUS, PEAD PE 100, DE 125 MM, PARA ELETROFUSAO</v>
          </cell>
          <cell r="D1384" t="str">
            <v>UN</v>
          </cell>
          <cell r="E1384" t="str">
            <v>CR</v>
          </cell>
          <cell r="F1384">
            <v>250.09</v>
          </cell>
          <cell r="G1384"/>
          <cell r="H1384"/>
          <cell r="I1384"/>
          <cell r="J1384"/>
          <cell r="K1384"/>
          <cell r="L1384"/>
        </row>
        <row r="1385">
          <cell r="B1385">
            <v>37439</v>
          </cell>
          <cell r="C1385" t="str">
            <v>COTOVELO 45 GRAUS, PEAD PE 100, DE 200 MM, PARA ELETROFUSAO</v>
          </cell>
          <cell r="D1385" t="str">
            <v>UN</v>
          </cell>
          <cell r="E1385" t="str">
            <v>CR</v>
          </cell>
          <cell r="F1385">
            <v>1635.12</v>
          </cell>
          <cell r="G1385"/>
          <cell r="H1385"/>
          <cell r="I1385"/>
          <cell r="J1385"/>
          <cell r="K1385"/>
          <cell r="L1385"/>
        </row>
        <row r="1386">
          <cell r="B1386">
            <v>37435</v>
          </cell>
          <cell r="C1386" t="str">
            <v>COTOVELO 45 GRAUS, PEAD PE 100, DE 32 MM, PARA ELETROFUSAO</v>
          </cell>
          <cell r="D1386" t="str">
            <v>UN</v>
          </cell>
          <cell r="E1386" t="str">
            <v>CR</v>
          </cell>
          <cell r="F1386">
            <v>29.39</v>
          </cell>
          <cell r="G1386"/>
          <cell r="H1386"/>
          <cell r="I1386"/>
          <cell r="J1386"/>
          <cell r="K1386"/>
          <cell r="L1386"/>
        </row>
        <row r="1387">
          <cell r="B1387">
            <v>37436</v>
          </cell>
          <cell r="C1387" t="str">
            <v>COTOVELO 45 GRAUS, PEAD PE 100, DE 40 MM, PARA ELETROFUSAO</v>
          </cell>
          <cell r="D1387" t="str">
            <v>UN</v>
          </cell>
          <cell r="E1387" t="str">
            <v>CR</v>
          </cell>
          <cell r="F1387">
            <v>34.68</v>
          </cell>
          <cell r="G1387"/>
          <cell r="H1387"/>
          <cell r="I1387"/>
          <cell r="J1387"/>
          <cell r="K1387"/>
          <cell r="L1387"/>
        </row>
        <row r="1388">
          <cell r="B1388">
            <v>37437</v>
          </cell>
          <cell r="C1388" t="str">
            <v>COTOVELO 45 GRAUS, PEAD PE 100, DE 63 MM, PARA ELETROFUSAO</v>
          </cell>
          <cell r="D1388" t="str">
            <v>UN</v>
          </cell>
          <cell r="E1388" t="str">
            <v>CR</v>
          </cell>
          <cell r="F1388">
            <v>50.17</v>
          </cell>
          <cell r="G1388"/>
          <cell r="H1388"/>
          <cell r="I1388"/>
          <cell r="J1388"/>
          <cell r="K1388"/>
          <cell r="L1388"/>
        </row>
        <row r="1389">
          <cell r="B1389">
            <v>3473</v>
          </cell>
          <cell r="C1389" t="str">
            <v>COTOVELO 90 GRAUS DE FERRO GALVANIZADO, COM ROSCA BSP MACHO/FEMEA, DE 1 1/2"</v>
          </cell>
          <cell r="D1389" t="str">
            <v>UN</v>
          </cell>
          <cell r="E1389" t="str">
            <v>CR</v>
          </cell>
          <cell r="F1389">
            <v>42.09</v>
          </cell>
          <cell r="G1389"/>
          <cell r="H1389"/>
          <cell r="I1389"/>
          <cell r="J1389">
            <v>36.49</v>
          </cell>
          <cell r="K1389"/>
          <cell r="L1389"/>
        </row>
        <row r="1390">
          <cell r="B1390">
            <v>3474</v>
          </cell>
          <cell r="C1390" t="str">
            <v>COTOVELO 90 GRAUS DE FERRO GALVANIZADO, COM ROSCA BSP MACHO/FEMEA, DE 1 1/4"</v>
          </cell>
          <cell r="D1390" t="str">
            <v>UN</v>
          </cell>
          <cell r="E1390" t="str">
            <v>CR</v>
          </cell>
          <cell r="F1390">
            <v>34.69</v>
          </cell>
          <cell r="G1390"/>
          <cell r="H1390"/>
          <cell r="I1390"/>
          <cell r="J1390">
            <v>30.08</v>
          </cell>
          <cell r="K1390"/>
          <cell r="L1390"/>
        </row>
        <row r="1391">
          <cell r="B1391">
            <v>3443</v>
          </cell>
          <cell r="C1391" t="str">
            <v>COTOVELO 90 GRAUS DE FERRO GALVANIZADO, COM ROSCA BSP MACHO/FEMEA, DE 1"</v>
          </cell>
          <cell r="D1391" t="str">
            <v>UN</v>
          </cell>
          <cell r="E1391" t="str">
            <v>CR</v>
          </cell>
          <cell r="F1391">
            <v>21.58</v>
          </cell>
          <cell r="G1391"/>
          <cell r="H1391"/>
          <cell r="I1391"/>
          <cell r="J1391">
            <v>18.71</v>
          </cell>
          <cell r="K1391"/>
          <cell r="L1391"/>
        </row>
        <row r="1392">
          <cell r="B1392">
            <v>3450</v>
          </cell>
          <cell r="C1392" t="str">
            <v>COTOVELO 90 GRAUS DE FERRO GALVANIZADO, COM ROSCA BSP MACHO/FEMEA, DE 1/2"</v>
          </cell>
          <cell r="D1392" t="str">
            <v>UN</v>
          </cell>
          <cell r="E1392" t="str">
            <v>CR</v>
          </cell>
          <cell r="F1392">
            <v>10.06</v>
          </cell>
          <cell r="G1392"/>
          <cell r="H1392"/>
          <cell r="I1392"/>
          <cell r="J1392">
            <v>8.7200000000000006</v>
          </cell>
          <cell r="K1392"/>
          <cell r="L1392"/>
        </row>
        <row r="1393">
          <cell r="B1393">
            <v>3453</v>
          </cell>
          <cell r="C1393" t="str">
            <v>COTOVELO 90 GRAUS DE FERRO GALVANIZADO, COM ROSCA BSP MACHO/FEMEA, DE 2 1/2"</v>
          </cell>
          <cell r="D1393" t="str">
            <v>UN</v>
          </cell>
          <cell r="E1393" t="str">
            <v>CR</v>
          </cell>
          <cell r="F1393">
            <v>122.85</v>
          </cell>
          <cell r="G1393"/>
          <cell r="H1393"/>
          <cell r="I1393"/>
          <cell r="J1393">
            <v>106.52</v>
          </cell>
          <cell r="K1393"/>
          <cell r="L1393"/>
        </row>
        <row r="1394">
          <cell r="B1394">
            <v>3452</v>
          </cell>
          <cell r="C1394" t="str">
            <v>COTOVELO 90 GRAUS DE FERRO GALVANIZADO, COM ROSCA BSP MACHO/FEMEA, DE 2"</v>
          </cell>
          <cell r="D1394" t="str">
            <v>UN</v>
          </cell>
          <cell r="E1394" t="str">
            <v>CR</v>
          </cell>
          <cell r="F1394">
            <v>60.64</v>
          </cell>
          <cell r="G1394"/>
          <cell r="H1394"/>
          <cell r="I1394"/>
          <cell r="J1394">
            <v>52.57</v>
          </cell>
          <cell r="K1394"/>
          <cell r="L1394"/>
        </row>
        <row r="1395">
          <cell r="B1395">
            <v>3454</v>
          </cell>
          <cell r="C1395" t="str">
            <v>COTOVELO 90 GRAUS DE FERRO GALVANIZADO, COM ROSCA BSP MACHO/FEMEA, DE 3"</v>
          </cell>
          <cell r="D1395" t="str">
            <v>UN</v>
          </cell>
          <cell r="E1395" t="str">
            <v>CR</v>
          </cell>
          <cell r="F1395">
            <v>186.85</v>
          </cell>
          <cell r="G1395"/>
          <cell r="H1395"/>
          <cell r="I1395"/>
          <cell r="J1395">
            <v>162.01</v>
          </cell>
          <cell r="K1395"/>
          <cell r="L1395"/>
        </row>
        <row r="1396">
          <cell r="B1396">
            <v>3451</v>
          </cell>
          <cell r="C1396" t="str">
            <v>COTOVELO 90 GRAUS DE FERRO GALVANIZADO, COM ROSCA BSP MACHO/FEMEA, DE 3/4"</v>
          </cell>
          <cell r="D1396" t="str">
            <v>UN</v>
          </cell>
          <cell r="E1396" t="str">
            <v>CR</v>
          </cell>
          <cell r="F1396">
            <v>12.03</v>
          </cell>
          <cell r="G1396"/>
          <cell r="H1396"/>
          <cell r="I1396"/>
          <cell r="J1396">
            <v>10.43</v>
          </cell>
          <cell r="K1396"/>
          <cell r="L1396"/>
        </row>
        <row r="1397">
          <cell r="B1397">
            <v>3458</v>
          </cell>
          <cell r="C1397" t="str">
            <v>COTOVELO 90 GRAUS DE FERRO GALVANIZADO, COM ROSCA BSP, DE 1 1/2"</v>
          </cell>
          <cell r="D1397" t="str">
            <v>UN</v>
          </cell>
          <cell r="E1397" t="str">
            <v>CR</v>
          </cell>
          <cell r="F1397">
            <v>33.729999999999997</v>
          </cell>
          <cell r="G1397"/>
          <cell r="H1397"/>
          <cell r="I1397"/>
          <cell r="J1397">
            <v>29.25</v>
          </cell>
          <cell r="K1397"/>
          <cell r="L1397"/>
        </row>
        <row r="1398">
          <cell r="B1398">
            <v>3457</v>
          </cell>
          <cell r="C1398" t="str">
            <v>COTOVELO 90 GRAUS DE FERRO GALVANIZADO, COM ROSCA BSP, DE 1 1/4"</v>
          </cell>
          <cell r="D1398" t="str">
            <v>UN</v>
          </cell>
          <cell r="E1398" t="str">
            <v>CR</v>
          </cell>
          <cell r="F1398">
            <v>25.33</v>
          </cell>
          <cell r="G1398"/>
          <cell r="H1398"/>
          <cell r="I1398"/>
          <cell r="J1398">
            <v>21.96</v>
          </cell>
          <cell r="K1398"/>
          <cell r="L1398"/>
        </row>
        <row r="1399">
          <cell r="B1399">
            <v>3472</v>
          </cell>
          <cell r="C1399" t="str">
            <v>COTOVELO 90 GRAUS DE FERRO GALVANIZADO, COM ROSCA BSP, DE 1"</v>
          </cell>
          <cell r="D1399" t="str">
            <v>UN</v>
          </cell>
          <cell r="E1399" t="str">
            <v>CR</v>
          </cell>
          <cell r="F1399">
            <v>16.16</v>
          </cell>
          <cell r="G1399"/>
          <cell r="H1399"/>
          <cell r="I1399"/>
          <cell r="J1399">
            <v>14.01</v>
          </cell>
          <cell r="K1399"/>
          <cell r="L1399"/>
        </row>
        <row r="1400">
          <cell r="B1400">
            <v>3455</v>
          </cell>
          <cell r="C1400" t="str">
            <v>COTOVELO 90 GRAUS DE FERRO GALVANIZADO, COM ROSCA BSP, DE 1/2"</v>
          </cell>
          <cell r="D1400" t="str">
            <v>UN</v>
          </cell>
          <cell r="E1400" t="str">
            <v>CR</v>
          </cell>
          <cell r="F1400">
            <v>7.19</v>
          </cell>
          <cell r="G1400"/>
          <cell r="H1400"/>
          <cell r="I1400"/>
          <cell r="J1400">
            <v>6.23</v>
          </cell>
          <cell r="K1400"/>
          <cell r="L1400"/>
        </row>
        <row r="1401">
          <cell r="B1401">
            <v>3470</v>
          </cell>
          <cell r="C1401" t="str">
            <v>COTOVELO 90 GRAUS DE FERRO GALVANIZADO, COM ROSCA BSP, DE 2 1/2"</v>
          </cell>
          <cell r="D1401" t="str">
            <v>UN</v>
          </cell>
          <cell r="E1401" t="str">
            <v>CR</v>
          </cell>
          <cell r="F1401">
            <v>94.2</v>
          </cell>
          <cell r="G1401"/>
          <cell r="H1401"/>
          <cell r="I1401"/>
          <cell r="J1401">
            <v>81.680000000000007</v>
          </cell>
          <cell r="K1401"/>
          <cell r="L1401"/>
        </row>
        <row r="1402">
          <cell r="B1402">
            <v>3471</v>
          </cell>
          <cell r="C1402" t="str">
            <v>COTOVELO 90 GRAUS DE FERRO GALVANIZADO, COM ROSCA BSP, DE 2"</v>
          </cell>
          <cell r="D1402" t="str">
            <v>UN</v>
          </cell>
          <cell r="E1402" t="str">
            <v>CR</v>
          </cell>
          <cell r="F1402">
            <v>51.76</v>
          </cell>
          <cell r="G1402"/>
          <cell r="H1402"/>
          <cell r="I1402"/>
          <cell r="J1402">
            <v>44.88</v>
          </cell>
          <cell r="K1402"/>
          <cell r="L1402"/>
        </row>
        <row r="1403">
          <cell r="B1403">
            <v>3459</v>
          </cell>
          <cell r="C1403" t="str">
            <v>COTOVELO 90 GRAUS DE FERRO GALVANIZADO, COM ROSCA BSP, DE 3"</v>
          </cell>
          <cell r="D1403" t="str">
            <v>UN</v>
          </cell>
          <cell r="E1403" t="str">
            <v>CR</v>
          </cell>
          <cell r="F1403">
            <v>132.87</v>
          </cell>
          <cell r="G1403"/>
          <cell r="H1403"/>
          <cell r="I1403"/>
          <cell r="J1403">
            <v>115.2</v>
          </cell>
          <cell r="K1403"/>
          <cell r="L1403"/>
        </row>
        <row r="1404">
          <cell r="B1404">
            <v>3456</v>
          </cell>
          <cell r="C1404" t="str">
            <v>COTOVELO 90 GRAUS DE FERRO GALVANIZADO, COM ROSCA BSP, DE 3/4"</v>
          </cell>
          <cell r="D1404" t="str">
            <v>UN</v>
          </cell>
          <cell r="E1404" t="str">
            <v>CR</v>
          </cell>
          <cell r="F1404">
            <v>10.76</v>
          </cell>
          <cell r="G1404"/>
          <cell r="H1404"/>
          <cell r="I1404"/>
          <cell r="J1404">
            <v>9.33</v>
          </cell>
          <cell r="K1404"/>
          <cell r="L1404"/>
        </row>
        <row r="1405">
          <cell r="B1405">
            <v>3469</v>
          </cell>
          <cell r="C1405" t="str">
            <v>COTOVELO 90 GRAUS DE FERRO GALVANIZADO, COM ROSCA BSP, DE 4"</v>
          </cell>
          <cell r="D1405" t="str">
            <v>UN</v>
          </cell>
          <cell r="E1405" t="str">
            <v>CR</v>
          </cell>
          <cell r="F1405">
            <v>252.69</v>
          </cell>
          <cell r="G1405"/>
          <cell r="H1405"/>
          <cell r="I1405"/>
          <cell r="J1405">
            <v>219.09</v>
          </cell>
          <cell r="K1405"/>
          <cell r="L1405"/>
        </row>
        <row r="1406">
          <cell r="B1406">
            <v>3460</v>
          </cell>
          <cell r="C1406" t="str">
            <v>COTOVELO 90 GRAUS DE FERRO GALVANIZADO, COM ROSCA BSP, DE 5"</v>
          </cell>
          <cell r="D1406" t="str">
            <v>UN</v>
          </cell>
          <cell r="E1406" t="str">
            <v>CR</v>
          </cell>
          <cell r="F1406">
            <v>368.7</v>
          </cell>
          <cell r="G1406"/>
          <cell r="H1406"/>
          <cell r="I1406"/>
          <cell r="J1406">
            <v>319.69</v>
          </cell>
          <cell r="K1406"/>
          <cell r="L1406"/>
        </row>
        <row r="1407">
          <cell r="B1407">
            <v>3461</v>
          </cell>
          <cell r="C1407" t="str">
            <v>COTOVELO 90 GRAUS DE FERRO GALVANIZADO, COM ROSCA BSP, DE 6"</v>
          </cell>
          <cell r="D1407" t="str">
            <v>UN</v>
          </cell>
          <cell r="E1407" t="str">
            <v>CR</v>
          </cell>
          <cell r="F1407">
            <v>942.39</v>
          </cell>
          <cell r="G1407"/>
          <cell r="H1407"/>
          <cell r="I1407"/>
          <cell r="J1407">
            <v>817.1</v>
          </cell>
          <cell r="K1407"/>
          <cell r="L1407"/>
        </row>
        <row r="1408">
          <cell r="B1408">
            <v>37433</v>
          </cell>
          <cell r="C1408" t="str">
            <v>COTOVELO 90 GRAUS, PEAD PE 100, DE 125 MM, PARA ELETROFUSAO</v>
          </cell>
          <cell r="D1408" t="str">
            <v>UN</v>
          </cell>
          <cell r="E1408" t="str">
            <v>CR</v>
          </cell>
          <cell r="F1408">
            <v>250.09</v>
          </cell>
          <cell r="G1408"/>
          <cell r="H1408"/>
          <cell r="I1408"/>
          <cell r="J1408"/>
          <cell r="K1408"/>
          <cell r="L1408"/>
        </row>
        <row r="1409">
          <cell r="B1409">
            <v>37430</v>
          </cell>
          <cell r="C1409" t="str">
            <v>COTOVELO 90 GRAUS, PEAD PE 100, DE 20 MM, PARA ELETROFUSAO</v>
          </cell>
          <cell r="D1409" t="str">
            <v>UN</v>
          </cell>
          <cell r="E1409" t="str">
            <v>CR</v>
          </cell>
          <cell r="F1409">
            <v>31.34</v>
          </cell>
          <cell r="G1409"/>
          <cell r="H1409"/>
          <cell r="I1409"/>
          <cell r="J1409"/>
          <cell r="K1409"/>
          <cell r="L1409"/>
        </row>
        <row r="1410">
          <cell r="B1410">
            <v>37434</v>
          </cell>
          <cell r="C1410" t="str">
            <v>COTOVELO 90 GRAUS, PEAD PE 100, DE 200 MM, PARA ELETROFUSAO</v>
          </cell>
          <cell r="D1410" t="str">
            <v>UN</v>
          </cell>
          <cell r="E1410" t="str">
            <v>CR</v>
          </cell>
          <cell r="F1410">
            <v>2331.9</v>
          </cell>
          <cell r="G1410"/>
          <cell r="H1410"/>
          <cell r="I1410"/>
          <cell r="J1410"/>
          <cell r="K1410"/>
          <cell r="L1410"/>
        </row>
        <row r="1411">
          <cell r="B1411">
            <v>37431</v>
          </cell>
          <cell r="C1411" t="str">
            <v>COTOVELO 90 GRAUS, PEAD PE 100, DE 32 MM, PARA ELETROFUSAO</v>
          </cell>
          <cell r="D1411" t="str">
            <v>UN</v>
          </cell>
          <cell r="E1411" t="str">
            <v>CR</v>
          </cell>
          <cell r="F1411">
            <v>42.51</v>
          </cell>
          <cell r="G1411"/>
          <cell r="H1411"/>
          <cell r="I1411"/>
          <cell r="J1411"/>
          <cell r="K1411"/>
          <cell r="L1411"/>
        </row>
        <row r="1412">
          <cell r="B1412">
            <v>37432</v>
          </cell>
          <cell r="C1412" t="str">
            <v>COTOVELO 90 GRAUS, PEAD PE 100, DE 63 MM, PARA ELETROFUSAO</v>
          </cell>
          <cell r="D1412" t="str">
            <v>UN</v>
          </cell>
          <cell r="E1412" t="str">
            <v>CR</v>
          </cell>
          <cell r="F1412">
            <v>78.42</v>
          </cell>
          <cell r="G1412"/>
          <cell r="H1412"/>
          <cell r="I1412"/>
          <cell r="J1412"/>
          <cell r="K1412"/>
          <cell r="L1412"/>
        </row>
        <row r="1413">
          <cell r="B1413">
            <v>39869</v>
          </cell>
          <cell r="C1413" t="str">
            <v>COTOVELO BRONZE/LATAO SEM ANEL DE SOLDA, BOLSA X ROSCA F, 15MM X 1/2"</v>
          </cell>
          <cell r="D1413" t="str">
            <v>UN</v>
          </cell>
          <cell r="E1413" t="str">
            <v>CR</v>
          </cell>
          <cell r="F1413"/>
          <cell r="G1413"/>
          <cell r="H1413"/>
          <cell r="I1413"/>
          <cell r="J1413"/>
          <cell r="K1413"/>
          <cell r="L1413">
            <v>24.74</v>
          </cell>
        </row>
        <row r="1414">
          <cell r="B1414">
            <v>39870</v>
          </cell>
          <cell r="C1414" t="str">
            <v>COTOVELO BRONZE/LATAO SEM ANEL DE SOLDA, BOLSA X ROSCA F, 22MM X 1/2"</v>
          </cell>
          <cell r="D1414" t="str">
            <v>UN</v>
          </cell>
          <cell r="E1414" t="str">
            <v>CR</v>
          </cell>
          <cell r="F1414"/>
          <cell r="G1414"/>
          <cell r="H1414"/>
          <cell r="I1414"/>
          <cell r="J1414"/>
          <cell r="K1414"/>
          <cell r="L1414">
            <v>37.83</v>
          </cell>
        </row>
        <row r="1415">
          <cell r="B1415">
            <v>39871</v>
          </cell>
          <cell r="C1415" t="str">
            <v>COTOVELO BRONZE/LATAO SEM ANEL DE SOLDA, BOLSA X ROSCA F, 22MM X 3/4"</v>
          </cell>
          <cell r="D1415" t="str">
            <v>UN</v>
          </cell>
          <cell r="E1415" t="str">
            <v>CR</v>
          </cell>
          <cell r="F1415"/>
          <cell r="G1415"/>
          <cell r="H1415"/>
          <cell r="I1415"/>
          <cell r="J1415"/>
          <cell r="K1415"/>
          <cell r="L1415">
            <v>42.41</v>
          </cell>
        </row>
        <row r="1416">
          <cell r="B1416">
            <v>12722</v>
          </cell>
          <cell r="C1416" t="str">
            <v>COTOVELO DE COBRE 90 GRAUS SEM ANEL DE SOLDA, BOLSA X BOLSA, 104 MM</v>
          </cell>
          <cell r="D1416" t="str">
            <v>UN</v>
          </cell>
          <cell r="E1416" t="str">
            <v>CR</v>
          </cell>
          <cell r="F1416"/>
          <cell r="G1416"/>
          <cell r="H1416"/>
          <cell r="I1416"/>
          <cell r="J1416"/>
          <cell r="K1416"/>
          <cell r="L1416">
            <v>1419.18</v>
          </cell>
        </row>
        <row r="1417">
          <cell r="B1417">
            <v>12714</v>
          </cell>
          <cell r="C1417" t="str">
            <v>COTOVELO DE COBRE 90 GRAUS SEM ANEL DE SOLDA, BOLSA X BOLSA, 15 MM</v>
          </cell>
          <cell r="D1417" t="str">
            <v>UN</v>
          </cell>
          <cell r="E1417" t="str">
            <v>CR</v>
          </cell>
          <cell r="F1417"/>
          <cell r="G1417"/>
          <cell r="H1417"/>
          <cell r="I1417"/>
          <cell r="J1417"/>
          <cell r="K1417"/>
          <cell r="L1417">
            <v>9.27</v>
          </cell>
        </row>
        <row r="1418">
          <cell r="B1418">
            <v>12715</v>
          </cell>
          <cell r="C1418" t="str">
            <v>COTOVELO DE COBRE 90 GRAUS SEM ANEL DE SOLDA, BOLSA X BOLSA, 22 MM</v>
          </cell>
          <cell r="D1418" t="str">
            <v>UN</v>
          </cell>
          <cell r="E1418" t="str">
            <v>CR</v>
          </cell>
          <cell r="F1418"/>
          <cell r="G1418"/>
          <cell r="H1418"/>
          <cell r="I1418"/>
          <cell r="J1418"/>
          <cell r="K1418"/>
          <cell r="L1418">
            <v>20.91</v>
          </cell>
        </row>
        <row r="1419">
          <cell r="B1419">
            <v>12716</v>
          </cell>
          <cell r="C1419" t="str">
            <v>COTOVELO DE COBRE 90 GRAUS SEM ANEL DE SOLDA, BOLSA X BOLSA, 28 MM</v>
          </cell>
          <cell r="D1419" t="str">
            <v>UN</v>
          </cell>
          <cell r="E1419" t="str">
            <v>CR</v>
          </cell>
          <cell r="F1419"/>
          <cell r="G1419"/>
          <cell r="H1419"/>
          <cell r="I1419"/>
          <cell r="J1419"/>
          <cell r="K1419"/>
          <cell r="L1419">
            <v>35.92</v>
          </cell>
        </row>
        <row r="1420">
          <cell r="B1420">
            <v>12717</v>
          </cell>
          <cell r="C1420" t="str">
            <v>COTOVELO DE COBRE 90 GRAUS SEM ANEL DE SOLDA, BOLSA X BOLSA, 35 MM</v>
          </cell>
          <cell r="D1420" t="str">
            <v>UN</v>
          </cell>
          <cell r="E1420" t="str">
            <v>CR</v>
          </cell>
          <cell r="F1420"/>
          <cell r="G1420"/>
          <cell r="H1420"/>
          <cell r="I1420"/>
          <cell r="J1420"/>
          <cell r="K1420"/>
          <cell r="L1420">
            <v>70.599999999999994</v>
          </cell>
        </row>
        <row r="1421">
          <cell r="B1421">
            <v>12718</v>
          </cell>
          <cell r="C1421" t="str">
            <v>COTOVELO DE COBRE 90 GRAUS SEM ANEL DE SOLDA, BOLSA X BOLSA, 42 MM</v>
          </cell>
          <cell r="D1421" t="str">
            <v>UN</v>
          </cell>
          <cell r="E1421" t="str">
            <v>CR</v>
          </cell>
          <cell r="F1421"/>
          <cell r="G1421"/>
          <cell r="H1421"/>
          <cell r="I1421"/>
          <cell r="J1421"/>
          <cell r="K1421"/>
          <cell r="L1421">
            <v>108.36</v>
          </cell>
        </row>
        <row r="1422">
          <cell r="B1422">
            <v>12719</v>
          </cell>
          <cell r="C1422" t="str">
            <v>COTOVELO DE COBRE 90 GRAUS SEM ANEL DE SOLDA, BOLSA X BOLSA, 54 MM</v>
          </cell>
          <cell r="D1422" t="str">
            <v>UN</v>
          </cell>
          <cell r="E1422" t="str">
            <v>CR</v>
          </cell>
          <cell r="F1422"/>
          <cell r="G1422"/>
          <cell r="H1422"/>
          <cell r="I1422"/>
          <cell r="J1422"/>
          <cell r="K1422"/>
          <cell r="L1422">
            <v>172.01</v>
          </cell>
        </row>
        <row r="1423">
          <cell r="B1423">
            <v>12720</v>
          </cell>
          <cell r="C1423" t="str">
            <v>COTOVELO DE COBRE 90 GRAUS SEM ANEL DE SOLDA, BOLSA X BOLSA, 66 MM</v>
          </cell>
          <cell r="D1423" t="str">
            <v>UN</v>
          </cell>
          <cell r="E1423" t="str">
            <v>CR</v>
          </cell>
          <cell r="F1423"/>
          <cell r="G1423"/>
          <cell r="H1423"/>
          <cell r="I1423"/>
          <cell r="J1423"/>
          <cell r="K1423"/>
          <cell r="L1423">
            <v>598.94000000000005</v>
          </cell>
        </row>
        <row r="1424">
          <cell r="B1424">
            <v>12721</v>
          </cell>
          <cell r="C1424" t="str">
            <v>COTOVELO DE COBRE 90 GRAUS SEM ANEL DE SOLDA, BOLSA X BOLSA, 79 MM</v>
          </cell>
          <cell r="D1424" t="str">
            <v>UN</v>
          </cell>
          <cell r="E1424" t="str">
            <v>CR</v>
          </cell>
          <cell r="F1424"/>
          <cell r="G1424"/>
          <cell r="H1424"/>
          <cell r="I1424"/>
          <cell r="J1424"/>
          <cell r="K1424"/>
          <cell r="L1424">
            <v>574.34</v>
          </cell>
        </row>
        <row r="1425">
          <cell r="B1425">
            <v>3468</v>
          </cell>
          <cell r="C1425" t="str">
            <v>COTOVELO DE REDUCAO 90 GRAUS DE FERRO GALVANIZADO, COM ROSCA BSP, DE 1 1/2" X 1"</v>
          </cell>
          <cell r="D1425" t="str">
            <v>UN</v>
          </cell>
          <cell r="E1425" t="str">
            <v>CR</v>
          </cell>
          <cell r="F1425">
            <v>44.03</v>
          </cell>
          <cell r="G1425"/>
          <cell r="H1425"/>
          <cell r="I1425"/>
          <cell r="J1425">
            <v>38.18</v>
          </cell>
          <cell r="K1425"/>
          <cell r="L1425"/>
        </row>
        <row r="1426">
          <cell r="B1426">
            <v>3465</v>
          </cell>
          <cell r="C1426" t="str">
            <v>COTOVELO DE REDUCAO 90 GRAUS DE FERRO GALVANIZADO, COM ROSCA BSP, DE 1 1/2" X 3/4"</v>
          </cell>
          <cell r="D1426" t="str">
            <v>UN</v>
          </cell>
          <cell r="E1426" t="str">
            <v>CR</v>
          </cell>
          <cell r="F1426">
            <v>44.02</v>
          </cell>
          <cell r="G1426"/>
          <cell r="H1426"/>
          <cell r="I1426"/>
          <cell r="J1426">
            <v>38.17</v>
          </cell>
          <cell r="K1426"/>
          <cell r="L1426"/>
        </row>
        <row r="1427">
          <cell r="B1427">
            <v>12403</v>
          </cell>
          <cell r="C1427" t="str">
            <v>COTOVELO DE REDUCAO 90 GRAUS DE FERRO GALVANIZADO, COM ROSCA BSP, DE 1 1/4" X 1"</v>
          </cell>
          <cell r="D1427" t="str">
            <v>UN</v>
          </cell>
          <cell r="E1427" t="str">
            <v>CR</v>
          </cell>
          <cell r="F1427">
            <v>31.37</v>
          </cell>
          <cell r="G1427"/>
          <cell r="H1427"/>
          <cell r="I1427"/>
          <cell r="J1427">
            <v>27.2</v>
          </cell>
          <cell r="K1427"/>
          <cell r="L1427"/>
        </row>
        <row r="1428">
          <cell r="B1428">
            <v>3463</v>
          </cell>
          <cell r="C1428" t="str">
            <v>COTOVELO DE REDUCAO 90 GRAUS DE FERRO GALVANIZADO, COM ROSCA BSP, DE 1" X 1/2"</v>
          </cell>
          <cell r="D1428" t="str">
            <v>UN</v>
          </cell>
          <cell r="E1428" t="str">
            <v>CR</v>
          </cell>
          <cell r="F1428">
            <v>18.329999999999998</v>
          </cell>
          <cell r="G1428"/>
          <cell r="H1428"/>
          <cell r="I1428"/>
          <cell r="J1428">
            <v>15.89</v>
          </cell>
          <cell r="K1428"/>
          <cell r="L1428"/>
        </row>
        <row r="1429">
          <cell r="B1429">
            <v>3464</v>
          </cell>
          <cell r="C1429" t="str">
            <v>COTOVELO DE REDUCAO 90 GRAUS DE FERRO GALVANIZADO, COM ROSCA BSP, DE 1" X 3/4"</v>
          </cell>
          <cell r="D1429" t="str">
            <v>UN</v>
          </cell>
          <cell r="E1429" t="str">
            <v>CR</v>
          </cell>
          <cell r="F1429">
            <v>18.329999999999998</v>
          </cell>
          <cell r="G1429"/>
          <cell r="H1429"/>
          <cell r="I1429"/>
          <cell r="J1429">
            <v>15.89</v>
          </cell>
          <cell r="K1429"/>
          <cell r="L1429"/>
        </row>
        <row r="1430">
          <cell r="B1430">
            <v>3466</v>
          </cell>
          <cell r="C1430" t="str">
            <v>COTOVELO DE REDUCAO 90 GRAUS DE FERRO GALVANIZADO, COM ROSCA BSP, DE 2 1/2" X 2"</v>
          </cell>
          <cell r="D1430" t="str">
            <v>UN</v>
          </cell>
          <cell r="E1430" t="str">
            <v>CR</v>
          </cell>
          <cell r="F1430">
            <v>111.8</v>
          </cell>
          <cell r="G1430"/>
          <cell r="H1430"/>
          <cell r="I1430"/>
          <cell r="J1430">
            <v>96.94</v>
          </cell>
          <cell r="K1430"/>
          <cell r="L1430"/>
        </row>
        <row r="1431">
          <cell r="B1431">
            <v>3467</v>
          </cell>
          <cell r="C1431" t="str">
            <v>COTOVELO DE REDUCAO 90 GRAUS DE FERRO GALVANIZADO, COM ROSCA BSP, DE 2" X 1 1/2"</v>
          </cell>
          <cell r="D1431" t="str">
            <v>UN</v>
          </cell>
          <cell r="E1431" t="str">
            <v>CR</v>
          </cell>
          <cell r="F1431">
            <v>63.14</v>
          </cell>
          <cell r="G1431"/>
          <cell r="H1431"/>
          <cell r="I1431"/>
          <cell r="J1431">
            <v>54.75</v>
          </cell>
          <cell r="K1431"/>
          <cell r="L1431"/>
        </row>
        <row r="1432">
          <cell r="B1432">
            <v>3462</v>
          </cell>
          <cell r="C1432" t="str">
            <v>COTOVELO DE REDUCAO 90 GRAUS DE FERRO GALVANIZADO, COM ROSCA BSP, DE 3/4" X 1/2"</v>
          </cell>
          <cell r="D1432" t="str">
            <v>UN</v>
          </cell>
          <cell r="E1432" t="str">
            <v>CR</v>
          </cell>
          <cell r="F1432">
            <v>12.09</v>
          </cell>
          <cell r="G1432"/>
          <cell r="H1432"/>
          <cell r="I1432"/>
          <cell r="J1432">
            <v>10.49</v>
          </cell>
          <cell r="K1432"/>
          <cell r="L1432"/>
        </row>
        <row r="1433">
          <cell r="B1433">
            <v>43917</v>
          </cell>
          <cell r="C1433" t="str">
            <v>COTOVELO HORIZONTAL RETO 90 GRAUS PARA ELETROCALHA, EM CHAPA PERFURADA DE ACO GALVANIZADO ESPESSURA #14, 700 X 50 MM (L X A), SEM VIROLA, SEM TAMPA</v>
          </cell>
          <cell r="D1433" t="str">
            <v>UN</v>
          </cell>
          <cell r="E1433" t="str">
            <v>CR</v>
          </cell>
          <cell r="F1433"/>
          <cell r="G1433"/>
          <cell r="H1433">
            <v>239.91</v>
          </cell>
          <cell r="I1433">
            <v>257.85000000000002</v>
          </cell>
          <cell r="J1433"/>
          <cell r="K1433"/>
          <cell r="L1433"/>
        </row>
        <row r="1434">
          <cell r="B1434">
            <v>41808</v>
          </cell>
          <cell r="C1434" t="str">
            <v>COTOVELO HORIZONTAL RETO 90 GRAUS, PARA ELETROCALHA, EM CHAPA LISA DE ACO GALVANIZADO ESPESSURA # 22, 150 X 50 MM (L X A), SEM VIROLA, SEM TAMPA</v>
          </cell>
          <cell r="D1434" t="str">
            <v>UN</v>
          </cell>
          <cell r="E1434" t="str">
            <v>CR</v>
          </cell>
          <cell r="F1434"/>
          <cell r="G1434"/>
          <cell r="H1434">
            <v>17.440000000000001</v>
          </cell>
          <cell r="I1434">
            <v>18.739999999999998</v>
          </cell>
          <cell r="J1434"/>
          <cell r="K1434"/>
          <cell r="L1434"/>
        </row>
        <row r="1435">
          <cell r="B1435">
            <v>41817</v>
          </cell>
          <cell r="C1435" t="str">
            <v>COTOVELO HORIZONTAL RETO 90 GRAUS, PARA ELETROCALHA, EM CHAPA LISA DE ACO GALVANIZADO ESPESSURA #14, 700 X 50 MM (L X A), SEM VIROLA, SEM TAMPA</v>
          </cell>
          <cell r="D1435" t="str">
            <v>UN</v>
          </cell>
          <cell r="E1435" t="str">
            <v>CR</v>
          </cell>
          <cell r="F1435"/>
          <cell r="G1435"/>
          <cell r="H1435">
            <v>198.29</v>
          </cell>
          <cell r="I1435">
            <v>213.12</v>
          </cell>
          <cell r="J1435"/>
          <cell r="K1435"/>
          <cell r="L1435"/>
        </row>
        <row r="1436">
          <cell r="B1436">
            <v>41819</v>
          </cell>
          <cell r="C1436" t="str">
            <v>COTOVELO HORIZONTAL RETO 90 GRAUS, PARA ELETROCALHA, EM CHAPA LISA DE ACO GALVANIZADO ESPESSURA #14, 800 X 50 MM (L X A), SEM VIROLA, SEM TAMPA</v>
          </cell>
          <cell r="D1436" t="str">
            <v>UN</v>
          </cell>
          <cell r="E1436" t="str">
            <v>CR</v>
          </cell>
          <cell r="F1436"/>
          <cell r="G1436"/>
          <cell r="H1436">
            <v>298.3</v>
          </cell>
          <cell r="I1436">
            <v>320.60000000000002</v>
          </cell>
          <cell r="J1436"/>
          <cell r="K1436"/>
          <cell r="L1436"/>
        </row>
        <row r="1437">
          <cell r="B1437">
            <v>41815</v>
          </cell>
          <cell r="C1437" t="str">
            <v>COTOVELO HORIZONTAL RETO 90 GRAUS, PARA ELETROCALHA, EM CHAPA LISA DE ACO GALVANIZADO ESPESSURA #16, 500 X 50 MM (L X A), SEM VIROLA, SEM TAMPA</v>
          </cell>
          <cell r="D1437" t="str">
            <v>UN</v>
          </cell>
          <cell r="E1437" t="str">
            <v>CR</v>
          </cell>
          <cell r="F1437"/>
          <cell r="G1437"/>
          <cell r="H1437">
            <v>88.18</v>
          </cell>
          <cell r="I1437">
            <v>94.77</v>
          </cell>
          <cell r="J1437"/>
          <cell r="K1437"/>
          <cell r="L1437"/>
        </row>
        <row r="1438">
          <cell r="B1438">
            <v>41816</v>
          </cell>
          <cell r="C1438" t="str">
            <v>COTOVELO HORIZONTAL RETO 90 GRAUS, PARA ELETROCALHA, EM CHAPA LISA DE ACO GALVANIZADO ESPESSURA #16, 600 X 50 MM (L X A), SEM VIROLA, SEM TAMPA</v>
          </cell>
          <cell r="D1438" t="str">
            <v>UN</v>
          </cell>
          <cell r="E1438" t="str">
            <v>CR</v>
          </cell>
          <cell r="F1438"/>
          <cell r="G1438"/>
          <cell r="H1438">
            <v>147.09</v>
          </cell>
          <cell r="I1438">
            <v>158.09</v>
          </cell>
          <cell r="J1438"/>
          <cell r="K1438"/>
          <cell r="L1438"/>
        </row>
        <row r="1439">
          <cell r="B1439">
            <v>41812</v>
          </cell>
          <cell r="C1439" t="str">
            <v>COTOVELO HORIZONTAL RETO 90 GRAUS, PARA ELETROCALHA, EM CHAPA LISA DE ACO GALVANIZADO ESPESSURA #18, 300 X 50 MM (L X A), SEM VIROLA, SEM TAMPA</v>
          </cell>
          <cell r="D1439" t="str">
            <v>UN</v>
          </cell>
          <cell r="E1439" t="str">
            <v>CR</v>
          </cell>
          <cell r="F1439"/>
          <cell r="G1439"/>
          <cell r="H1439">
            <v>42.77</v>
          </cell>
          <cell r="I1439">
            <v>45.97</v>
          </cell>
          <cell r="J1439"/>
          <cell r="K1439"/>
          <cell r="L1439"/>
        </row>
        <row r="1440">
          <cell r="B1440">
            <v>41813</v>
          </cell>
          <cell r="C1440" t="str">
            <v>COTOVELO HORIZONTAL RETO 90 GRAUS, PARA ELETROCALHA, EM CHAPA LISA DE ACO GALVANIZADO ESPESSURA #18, 400 X 50 MM (L X A), SEM VIROLA, SEM TAMPA</v>
          </cell>
          <cell r="D1440" t="str">
            <v>UN</v>
          </cell>
          <cell r="E1440" t="str">
            <v>CR</v>
          </cell>
          <cell r="F1440"/>
          <cell r="G1440"/>
          <cell r="H1440">
            <v>62.93</v>
          </cell>
          <cell r="I1440">
            <v>67.64</v>
          </cell>
          <cell r="J1440"/>
          <cell r="K1440"/>
          <cell r="L1440"/>
        </row>
        <row r="1441">
          <cell r="B1441">
            <v>41806</v>
          </cell>
          <cell r="C1441" t="str">
            <v>COTOVELO HORIZONTAL RETO 90 GRAUS, PARA ELETROCALHA, EM CHAPA LISA DE ACO GALVANIZADO ESPESSURA #22, 100 X 50 MM (L X A), SEM VIROLA, SEM TAMPA</v>
          </cell>
          <cell r="D1441" t="str">
            <v>UN</v>
          </cell>
          <cell r="E1441" t="str">
            <v>CR</v>
          </cell>
          <cell r="F1441"/>
          <cell r="G1441"/>
          <cell r="H1441">
            <v>11.35</v>
          </cell>
          <cell r="I1441">
            <v>12.2</v>
          </cell>
          <cell r="J1441"/>
          <cell r="K1441"/>
          <cell r="L1441"/>
        </row>
        <row r="1442">
          <cell r="B1442">
            <v>41807</v>
          </cell>
          <cell r="C1442" t="str">
            <v>COTOVELO HORIZONTAL RETO 90 GRAUS, PARA ELETROCALHA, EM CHAPA LISA DE ACO GALVANIZADO ESPESSURA #22, 125 X 50 MM (L X A), SEM VIROLA, SEM TAMPA</v>
          </cell>
          <cell r="D1442" t="str">
            <v>UN</v>
          </cell>
          <cell r="E1442" t="str">
            <v>CR</v>
          </cell>
          <cell r="F1442"/>
          <cell r="G1442"/>
          <cell r="H1442">
            <v>12.66</v>
          </cell>
          <cell r="I1442">
            <v>13.6</v>
          </cell>
          <cell r="J1442"/>
          <cell r="K1442"/>
          <cell r="L1442"/>
        </row>
        <row r="1443">
          <cell r="B1443">
            <v>41809</v>
          </cell>
          <cell r="C1443" t="str">
            <v>COTOVELO HORIZONTAL RETO 90 GRAUS, PARA ELETROCALHA, EM CHAPA LISA DE ACO GALVANIZADO ESPESSURA #22, 200 X 50 MM (L X A), SEM VIROLA, SEM TAMPA</v>
          </cell>
          <cell r="D1443" t="str">
            <v>UN</v>
          </cell>
          <cell r="E1443" t="str">
            <v>CR</v>
          </cell>
          <cell r="F1443"/>
          <cell r="G1443"/>
          <cell r="H1443">
            <v>20.72</v>
          </cell>
          <cell r="I1443">
            <v>22.27</v>
          </cell>
          <cell r="J1443"/>
          <cell r="K1443"/>
          <cell r="L1443"/>
        </row>
        <row r="1444">
          <cell r="B1444">
            <v>41811</v>
          </cell>
          <cell r="C1444" t="str">
            <v>COTOVELO HORIZONTAL RETO 90 GRAUS, PARA ELETROCALHA, EM CHAPA LISA DE ACO GALVANIZADO ESPESSURA #22, 250 X 50 MM (L X A), SEM VIROLA, SEM TAMPA</v>
          </cell>
          <cell r="D1444" t="str">
            <v>UN</v>
          </cell>
          <cell r="E1444" t="str">
            <v>CR</v>
          </cell>
          <cell r="F1444"/>
          <cell r="G1444"/>
          <cell r="H1444">
            <v>26.53</v>
          </cell>
          <cell r="I1444">
            <v>28.52</v>
          </cell>
          <cell r="J1444"/>
          <cell r="K1444"/>
          <cell r="L1444"/>
        </row>
        <row r="1445">
          <cell r="B1445">
            <v>41814</v>
          </cell>
          <cell r="C1445" t="str">
            <v>COTOVELO HORIZONTAL RETO 90 GRAUS, PARA ELETROCALHA, EM CHAPA LISA DE ACO GALVANIZADO ESPESSURA #22, 50 X 50 MM (L X A), SEM VIROLA, SEM TAMPA</v>
          </cell>
          <cell r="D1445" t="str">
            <v>UN</v>
          </cell>
          <cell r="E1445" t="str">
            <v>CR</v>
          </cell>
          <cell r="F1445"/>
          <cell r="G1445"/>
          <cell r="H1445">
            <v>7.8</v>
          </cell>
          <cell r="I1445">
            <v>8.3800000000000008</v>
          </cell>
          <cell r="J1445"/>
          <cell r="K1445"/>
          <cell r="L1445"/>
        </row>
        <row r="1446">
          <cell r="B1446">
            <v>41818</v>
          </cell>
          <cell r="C1446" t="str">
            <v>COTOVELO HORIZONTAL RETO 90 GRAUS, PARA ELETROCALHA, EM CHAPA LISA DE ACO GALVANIZADO ESPESSURA #22, 75 X 50 MM (L X A), SEM VIROLA, SEM TAMPA</v>
          </cell>
          <cell r="D1446" t="str">
            <v>UN</v>
          </cell>
          <cell r="E1446" t="str">
            <v>CR</v>
          </cell>
          <cell r="F1446"/>
          <cell r="G1446"/>
          <cell r="H1446">
            <v>8.74</v>
          </cell>
          <cell r="I1446">
            <v>9.4</v>
          </cell>
          <cell r="J1446"/>
          <cell r="K1446"/>
          <cell r="L1446"/>
        </row>
        <row r="1447">
          <cell r="B1447">
            <v>43919</v>
          </cell>
          <cell r="C1447" t="str">
            <v>COTOVELO HORIZONTAL RETO 90 GRAUS, PARA ELETROCALHA, EM CHAPA PERFURADA DE ACO GALVANIZADO ESPESSURA #14, 800 X 50 MM (L X A), SEM VIROLA, SEM TAMPA</v>
          </cell>
          <cell r="D1447" t="str">
            <v>UN</v>
          </cell>
          <cell r="E1447" t="str">
            <v>CR</v>
          </cell>
          <cell r="F1447"/>
          <cell r="G1447"/>
          <cell r="H1447">
            <v>298.3</v>
          </cell>
          <cell r="I1447">
            <v>320.60000000000002</v>
          </cell>
          <cell r="J1447"/>
          <cell r="K1447"/>
          <cell r="L1447"/>
        </row>
        <row r="1448">
          <cell r="B1448">
            <v>43914</v>
          </cell>
          <cell r="C1448" t="str">
            <v>COTOVELO HORIZONTAL RETO 90 GRAUS, PARA ELETROCALHA, EM CHAPA PERFURADA DE ACO GALVANIZADO ESPESSURA #16, 500 X 50 MM (L X A), SEM VIROLA, SEM TAMPA</v>
          </cell>
          <cell r="D1448" t="str">
            <v>UN</v>
          </cell>
          <cell r="E1448" t="str">
            <v>CR</v>
          </cell>
          <cell r="F1448"/>
          <cell r="G1448"/>
          <cell r="H1448">
            <v>94.48</v>
          </cell>
          <cell r="I1448">
            <v>101.55</v>
          </cell>
          <cell r="J1448"/>
          <cell r="K1448"/>
          <cell r="L1448"/>
        </row>
        <row r="1449">
          <cell r="B1449">
            <v>43916</v>
          </cell>
          <cell r="C1449" t="str">
            <v>COTOVELO HORIZONTAL RETO 90 GRAUS, PARA ELETROCALHA, EM CHAPA PERFURADA DE ACO GALVANIZADO ESPESSURA #16, 600 X 50 MM (L X A), SEM VIROLA, SEM TAMPA</v>
          </cell>
          <cell r="D1449" t="str">
            <v>UN</v>
          </cell>
          <cell r="E1449" t="str">
            <v>CR</v>
          </cell>
          <cell r="F1449"/>
          <cell r="G1449"/>
          <cell r="H1449">
            <v>133.43</v>
          </cell>
          <cell r="I1449">
            <v>143.41</v>
          </cell>
          <cell r="J1449"/>
          <cell r="K1449"/>
          <cell r="L1449"/>
        </row>
        <row r="1450">
          <cell r="B1450">
            <v>43912</v>
          </cell>
          <cell r="C1450" t="str">
            <v>COTOVELO HORIZONTAL RETO 90 GRAUS, PARA ELETROCALHA, EM CHAPA PERFURADA DE ACO GALVANIZADO ESPESSURA #18, 300 X 50 MM (L X A), SEM VIROLA, SEM TAMPA</v>
          </cell>
          <cell r="D1450" t="str">
            <v>UN</v>
          </cell>
          <cell r="E1450" t="str">
            <v>CR</v>
          </cell>
          <cell r="F1450"/>
          <cell r="G1450"/>
          <cell r="H1450">
            <v>42.77</v>
          </cell>
          <cell r="I1450">
            <v>45.97</v>
          </cell>
          <cell r="J1450"/>
          <cell r="K1450"/>
          <cell r="L1450"/>
        </row>
        <row r="1451">
          <cell r="B1451">
            <v>43913</v>
          </cell>
          <cell r="C1451" t="str">
            <v>COTOVELO HORIZONTAL RETO 90 GRAUS, PARA ELETROCALHA, EM CHAPA PERFURADA DE ACO GALVANIZADO ESPESSURA #18, 400 X 50 MM (L X A), SEM VIROLA, SEM TAMPA</v>
          </cell>
          <cell r="D1451" t="str">
            <v>UN</v>
          </cell>
          <cell r="E1451" t="str">
            <v>CR</v>
          </cell>
          <cell r="F1451"/>
          <cell r="G1451"/>
          <cell r="H1451">
            <v>62.93</v>
          </cell>
          <cell r="I1451">
            <v>67.64</v>
          </cell>
          <cell r="J1451"/>
          <cell r="K1451"/>
          <cell r="L1451"/>
        </row>
        <row r="1452">
          <cell r="B1452">
            <v>43908</v>
          </cell>
          <cell r="C1452" t="str">
            <v>COTOVELO HORIZONTAL RETO 90 GRAUS, PARA ELETROCALHA, EM CHAPA PERFURADA DE ACO GALVANIZADO ESPESSURA #22, 125 X 50 MM (L X A), SEM VIROLA, SEM TAMPA</v>
          </cell>
          <cell r="D1452" t="str">
            <v>UN</v>
          </cell>
          <cell r="E1452" t="str">
            <v>CR</v>
          </cell>
          <cell r="F1452"/>
          <cell r="G1452"/>
          <cell r="H1452">
            <v>12.17</v>
          </cell>
          <cell r="I1452">
            <v>13.08</v>
          </cell>
          <cell r="J1452"/>
          <cell r="K1452"/>
          <cell r="L1452"/>
        </row>
        <row r="1453">
          <cell r="B1453">
            <v>43909</v>
          </cell>
          <cell r="C1453" t="str">
            <v>COTOVELO HORIZONTAL RETO 90 GRAUS, PARA ELETROCALHA, EM CHAPA PERFURADA DE ACO GALVANIZADO ESPESSURA #22, 150 X 50 MM (L X A), SEM VIROLA, SEM TAMPA</v>
          </cell>
          <cell r="D1453" t="str">
            <v>UN</v>
          </cell>
          <cell r="E1453" t="str">
            <v>CR</v>
          </cell>
          <cell r="F1453"/>
          <cell r="G1453"/>
          <cell r="H1453">
            <v>14.12</v>
          </cell>
          <cell r="I1453">
            <v>15.18</v>
          </cell>
          <cell r="J1453"/>
          <cell r="K1453"/>
          <cell r="L1453"/>
        </row>
        <row r="1454">
          <cell r="B1454">
            <v>43910</v>
          </cell>
          <cell r="C1454" t="str">
            <v>COTOVELO HORIZONTAL RETO 90 GRAUS, PARA ELETROCALHA, EM CHAPA PERFURADA DE ACO GALVANIZADO ESPESSURA #22, 200 X 50 MM (L X A), SEM VIROLA, SEM TAMPA</v>
          </cell>
          <cell r="D1454" t="str">
            <v>UN</v>
          </cell>
          <cell r="E1454" t="str">
            <v>CR</v>
          </cell>
          <cell r="F1454"/>
          <cell r="G1454"/>
          <cell r="H1454">
            <v>20.72</v>
          </cell>
          <cell r="I1454">
            <v>22.27</v>
          </cell>
          <cell r="J1454"/>
          <cell r="K1454"/>
          <cell r="L1454"/>
        </row>
        <row r="1455">
          <cell r="B1455">
            <v>43911</v>
          </cell>
          <cell r="C1455" t="str">
            <v>COTOVELO HORIZONTAL RETO 90 GRAUS, PARA ELETROCALHA, EM CHAPA PERFURADA DE ACO GALVANIZADO ESPESSURA #22, 250 X 50 MM (L X A), SEM VIROLA, SEM TAMPA</v>
          </cell>
          <cell r="D1455" t="str">
            <v>UN</v>
          </cell>
          <cell r="E1455" t="str">
            <v>CR</v>
          </cell>
          <cell r="F1455"/>
          <cell r="G1455"/>
          <cell r="H1455">
            <v>26.53</v>
          </cell>
          <cell r="I1455">
            <v>28.52</v>
          </cell>
          <cell r="J1455"/>
          <cell r="K1455"/>
          <cell r="L1455"/>
        </row>
        <row r="1456">
          <cell r="B1456">
            <v>43915</v>
          </cell>
          <cell r="C1456" t="str">
            <v>COTOVELO HORIZONTAL RETO 90 GRAUS, PARA ELETROCALHA, EM CHAPA PERFURADA DE ACO GALVANIZADO ESPESSURA #22, 50 X 50 MM (L X A), SEM VIROLA, SEM TAMPA</v>
          </cell>
          <cell r="D1456" t="str">
            <v>UN</v>
          </cell>
          <cell r="E1456" t="str">
            <v>CR</v>
          </cell>
          <cell r="F1456"/>
          <cell r="G1456"/>
          <cell r="H1456">
            <v>6.72</v>
          </cell>
          <cell r="I1456">
            <v>7.22</v>
          </cell>
          <cell r="J1456"/>
          <cell r="K1456"/>
          <cell r="L1456"/>
        </row>
        <row r="1457">
          <cell r="B1457">
            <v>43918</v>
          </cell>
          <cell r="C1457" t="str">
            <v>COTOVELO HORIZONTAL RETO 90 GRAUS, PARA ELETROCALHA, EM CHAPA PERFURADA DE ACO GALVANIZADO ESPESSURA #22, 75 X 50 MM (L X A), SEM VIROLA, SEM TAMPA</v>
          </cell>
          <cell r="D1457" t="str">
            <v>UN</v>
          </cell>
          <cell r="E1457" t="str">
            <v>CR</v>
          </cell>
          <cell r="F1457"/>
          <cell r="G1457"/>
          <cell r="H1457">
            <v>8.3000000000000007</v>
          </cell>
          <cell r="I1457">
            <v>8.93</v>
          </cell>
          <cell r="J1457"/>
          <cell r="K1457"/>
          <cell r="L1457"/>
        </row>
        <row r="1458">
          <cell r="B1458">
            <v>43907</v>
          </cell>
          <cell r="C1458" t="str">
            <v>COTOVELO HORIZONTAL RETO, 90 GRAUS, PARA ELETROCALHA, EM CHAPA PERFURADA DE ACO GALVANIZADO ESPESSURA #22, 100 X 50 MM (L X A), SEM VIROLA, SEM TAMPA</v>
          </cell>
          <cell r="D1458" t="str">
            <v>UN</v>
          </cell>
          <cell r="E1458" t="str">
            <v>CR</v>
          </cell>
          <cell r="F1458"/>
          <cell r="G1458"/>
          <cell r="H1458">
            <v>11.35</v>
          </cell>
          <cell r="I1458">
            <v>12.2</v>
          </cell>
          <cell r="J1458"/>
          <cell r="K1458"/>
          <cell r="L1458"/>
        </row>
        <row r="1459">
          <cell r="B1459">
            <v>37416</v>
          </cell>
          <cell r="C1459" t="str">
            <v>COTOVELO/JOELHO 90 GRAUS, EM POLIPROPILENO, PN 16, PARA TUBOS PEAD, 20 X 20 MM - LIGACAO PREDIAL DE AGUA</v>
          </cell>
          <cell r="D1459" t="str">
            <v>UN</v>
          </cell>
          <cell r="E1459" t="str">
            <v>CR</v>
          </cell>
          <cell r="F1459"/>
          <cell r="G1459"/>
          <cell r="H1459"/>
          <cell r="I1459"/>
          <cell r="J1459"/>
          <cell r="K1459"/>
          <cell r="L1459"/>
        </row>
        <row r="1460">
          <cell r="B1460">
            <v>37417</v>
          </cell>
          <cell r="C1460" t="str">
            <v>COTOVELO/JOELHO 90 GRAUS, EM POLIPROPILENO, PN 16, PARA TUBOS PEAD, 32 X 32 MM - LIGACAO PREDIAL DE AGUA</v>
          </cell>
          <cell r="D1460" t="str">
            <v>UN</v>
          </cell>
          <cell r="E1460" t="str">
            <v>CR</v>
          </cell>
          <cell r="F1460"/>
          <cell r="G1460"/>
          <cell r="H1460"/>
          <cell r="I1460"/>
          <cell r="J1460"/>
          <cell r="K1460"/>
          <cell r="L1460"/>
        </row>
        <row r="1461">
          <cell r="B1461">
            <v>37413</v>
          </cell>
          <cell r="C1461" t="str">
            <v>COTOVELO/JOELHO COM ADAPTADOR, 90 GRAUS, EM POLIPROPILENO, PN 16, PARA TUBOS PEAD, 20 MM X 1/2" - LIGACAO PREDIAL DE AGUA</v>
          </cell>
          <cell r="D1461" t="str">
            <v>UN</v>
          </cell>
          <cell r="E1461" t="str">
            <v>CR</v>
          </cell>
          <cell r="F1461"/>
          <cell r="G1461"/>
          <cell r="H1461"/>
          <cell r="I1461"/>
          <cell r="J1461"/>
          <cell r="K1461"/>
          <cell r="L1461"/>
        </row>
        <row r="1462">
          <cell r="B1462">
            <v>37414</v>
          </cell>
          <cell r="C1462" t="str">
            <v>COTOVELO/JOELHO COM ADAPTADOR, 90 GRAUS, EM POLIPROPILENO, PN 16, PARA TUBOS PEAD, 20 MM X 3/4" - LIGACAO PREDIAL DE AGUA</v>
          </cell>
          <cell r="D1462" t="str">
            <v>UN</v>
          </cell>
          <cell r="E1462" t="str">
            <v>CR</v>
          </cell>
          <cell r="F1462"/>
          <cell r="G1462"/>
          <cell r="H1462"/>
          <cell r="I1462"/>
          <cell r="J1462"/>
          <cell r="K1462"/>
          <cell r="L1462"/>
        </row>
        <row r="1463">
          <cell r="B1463">
            <v>37415</v>
          </cell>
          <cell r="C1463" t="str">
            <v>COTOVELO/JOELHO COM ADAPTADOR, 90 GRAUS, EM POLIPROPILENO, PN 16, PARA TUBOS PEAD, 32 MM X 1" - LIGACAO PREDIAL DE AGUA</v>
          </cell>
          <cell r="D1463" t="str">
            <v>UN</v>
          </cell>
          <cell r="E1463" t="str">
            <v>CR</v>
          </cell>
          <cell r="F1463"/>
          <cell r="G1463"/>
          <cell r="H1463"/>
          <cell r="I1463"/>
          <cell r="J1463"/>
          <cell r="K1463"/>
          <cell r="L1463"/>
        </row>
        <row r="1464">
          <cell r="B1464">
            <v>43590</v>
          </cell>
          <cell r="C1464" t="str">
            <v>CREMONA RETANGULAR INJETADA LISA COM CHAVE, COM CASTANHA / ALCA, EM LATAO, COM ACABAMENTO CROMADO, DE SOBREPOR / EMBUTIR</v>
          </cell>
          <cell r="D1464" t="str">
            <v>UN</v>
          </cell>
          <cell r="E1464" t="str">
            <v>CR</v>
          </cell>
          <cell r="F1464">
            <v>167.34</v>
          </cell>
          <cell r="G1464">
            <v>152.13</v>
          </cell>
          <cell r="H1464">
            <v>170.38</v>
          </cell>
          <cell r="I1464">
            <v>148.33000000000001</v>
          </cell>
          <cell r="J1464">
            <v>157.44999999999999</v>
          </cell>
          <cell r="K1464">
            <v>166.58</v>
          </cell>
          <cell r="L1464">
            <v>152.13</v>
          </cell>
        </row>
        <row r="1465">
          <cell r="B1465">
            <v>43589</v>
          </cell>
          <cell r="C1465" t="str">
            <v>CREMONA RETANGULAR INJETADA LISA, COM CASTANHA / ALCA, EM LATAO, COM ACABAMENTO CROMADO, DE SOBREPOR / EMBUTIR</v>
          </cell>
          <cell r="D1465" t="str">
            <v>UN</v>
          </cell>
          <cell r="E1465" t="str">
            <v>CR</v>
          </cell>
          <cell r="F1465">
            <v>30.27</v>
          </cell>
          <cell r="G1465">
            <v>27.52</v>
          </cell>
          <cell r="H1465">
            <v>30.82</v>
          </cell>
          <cell r="I1465">
            <v>26.83</v>
          </cell>
          <cell r="J1465">
            <v>28.48</v>
          </cell>
          <cell r="K1465">
            <v>30.14</v>
          </cell>
          <cell r="L1465">
            <v>27.52</v>
          </cell>
        </row>
        <row r="1466">
          <cell r="B1466">
            <v>34519</v>
          </cell>
          <cell r="C1466" t="str">
            <v>CRUZETA DE CONCRETO LEVE, COMP. 2000 MM SECAO, 90 X 90 MM</v>
          </cell>
          <cell r="D1466" t="str">
            <v>UN</v>
          </cell>
          <cell r="E1466" t="str">
            <v>CR</v>
          </cell>
          <cell r="F1466"/>
          <cell r="G1466">
            <v>86.09</v>
          </cell>
          <cell r="H1466"/>
          <cell r="I1466"/>
          <cell r="J1466">
            <v>100.98</v>
          </cell>
          <cell r="K1466"/>
          <cell r="L1466"/>
        </row>
        <row r="1467">
          <cell r="B1467">
            <v>1649</v>
          </cell>
          <cell r="C1467" t="str">
            <v>CRUZETA DE FERRO GALVANIZADO, COM ROSCA BSP, DE 1 1/2"</v>
          </cell>
          <cell r="D1467" t="str">
            <v>UN</v>
          </cell>
          <cell r="E1467" t="str">
            <v>CR</v>
          </cell>
          <cell r="F1467">
            <v>79.56</v>
          </cell>
          <cell r="G1467"/>
          <cell r="H1467"/>
          <cell r="I1467"/>
          <cell r="J1467">
            <v>68.98</v>
          </cell>
          <cell r="K1467"/>
          <cell r="L1467"/>
        </row>
        <row r="1468">
          <cell r="B1468">
            <v>1653</v>
          </cell>
          <cell r="C1468" t="str">
            <v>CRUZETA DE FERRO GALVANIZADO, COM ROSCA BSP, DE 1 1/4"</v>
          </cell>
          <cell r="D1468" t="str">
            <v>UN</v>
          </cell>
          <cell r="E1468" t="str">
            <v>CR</v>
          </cell>
          <cell r="F1468">
            <v>62.31</v>
          </cell>
          <cell r="G1468"/>
          <cell r="H1468"/>
          <cell r="I1468"/>
          <cell r="J1468">
            <v>54.03</v>
          </cell>
          <cell r="K1468"/>
          <cell r="L1468"/>
        </row>
        <row r="1469">
          <cell r="B1469">
            <v>1648</v>
          </cell>
          <cell r="C1469" t="str">
            <v>CRUZETA DE FERRO GALVANIZADO, COM ROSCA BSP, DE 1"</v>
          </cell>
          <cell r="D1469" t="str">
            <v>UN</v>
          </cell>
          <cell r="E1469" t="str">
            <v>CR</v>
          </cell>
          <cell r="F1469">
            <v>42.85</v>
          </cell>
          <cell r="G1469"/>
          <cell r="H1469"/>
          <cell r="I1469"/>
          <cell r="J1469">
            <v>37.15</v>
          </cell>
          <cell r="K1469"/>
          <cell r="L1469"/>
        </row>
        <row r="1470">
          <cell r="B1470">
            <v>1647</v>
          </cell>
          <cell r="C1470" t="str">
            <v>CRUZETA DE FERRO GALVANIZADO, COM ROSCA BSP, DE 1/2"</v>
          </cell>
          <cell r="D1470" t="str">
            <v>UN</v>
          </cell>
          <cell r="E1470" t="str">
            <v>CR</v>
          </cell>
          <cell r="F1470">
            <v>22.31</v>
          </cell>
          <cell r="G1470"/>
          <cell r="H1470"/>
          <cell r="I1470"/>
          <cell r="J1470">
            <v>19.350000000000001</v>
          </cell>
          <cell r="K1470"/>
          <cell r="L1470"/>
        </row>
        <row r="1471">
          <cell r="B1471">
            <v>1651</v>
          </cell>
          <cell r="C1471" t="str">
            <v>CRUZETA DE FERRO GALVANIZADO, COM ROSCA BSP, DE 2 1/2"</v>
          </cell>
          <cell r="D1471" t="str">
            <v>UN</v>
          </cell>
          <cell r="E1471" t="str">
            <v>CR</v>
          </cell>
          <cell r="F1471">
            <v>198.77</v>
          </cell>
          <cell r="G1471"/>
          <cell r="H1471"/>
          <cell r="I1471"/>
          <cell r="J1471">
            <v>172.35</v>
          </cell>
          <cell r="K1471"/>
          <cell r="L1471"/>
        </row>
        <row r="1472">
          <cell r="B1472">
            <v>1650</v>
          </cell>
          <cell r="C1472" t="str">
            <v>CRUZETA DE FERRO GALVANIZADO, COM ROSCA BSP, DE 2"</v>
          </cell>
          <cell r="D1472" t="str">
            <v>UN</v>
          </cell>
          <cell r="E1472" t="str">
            <v>CR</v>
          </cell>
          <cell r="F1472">
            <v>109.87</v>
          </cell>
          <cell r="G1472"/>
          <cell r="H1472"/>
          <cell r="I1472"/>
          <cell r="J1472">
            <v>95.26</v>
          </cell>
          <cell r="K1472"/>
          <cell r="L1472"/>
        </row>
        <row r="1473">
          <cell r="B1473">
            <v>1652</v>
          </cell>
          <cell r="C1473" t="str">
            <v>CRUZETA DE FERRO GALVANIZADO, COM ROSCA BSP, DE 3"</v>
          </cell>
          <cell r="D1473" t="str">
            <v>UN</v>
          </cell>
          <cell r="E1473" t="str">
            <v>CR</v>
          </cell>
          <cell r="F1473">
            <v>285.29000000000002</v>
          </cell>
          <cell r="G1473"/>
          <cell r="H1473"/>
          <cell r="I1473"/>
          <cell r="J1473">
            <v>247.36</v>
          </cell>
          <cell r="K1473"/>
          <cell r="L1473"/>
        </row>
        <row r="1474">
          <cell r="B1474">
            <v>1654</v>
          </cell>
          <cell r="C1474" t="str">
            <v>CRUZETA DE FERRO GALVANIZADO, COM ROSCA BSP, DE 3/4"</v>
          </cell>
          <cell r="D1474" t="str">
            <v>UN</v>
          </cell>
          <cell r="E1474" t="str">
            <v>CR</v>
          </cell>
          <cell r="F1474">
            <v>30.63</v>
          </cell>
          <cell r="G1474"/>
          <cell r="H1474"/>
          <cell r="I1474"/>
          <cell r="J1474">
            <v>26.56</v>
          </cell>
          <cell r="K1474"/>
          <cell r="L1474"/>
        </row>
        <row r="1475">
          <cell r="B1475">
            <v>10510</v>
          </cell>
          <cell r="C1475" t="str">
            <v>CRUZETA DE MADEIRA TRATADA, *90 X 115 X 2400* MM, EM EUCALIPTO OU EQUIVALENTE DA REGIAO</v>
          </cell>
          <cell r="D1475" t="str">
            <v>UN</v>
          </cell>
          <cell r="E1475" t="str">
            <v>CR</v>
          </cell>
          <cell r="F1475"/>
          <cell r="G1475">
            <v>174.08</v>
          </cell>
          <cell r="H1475"/>
          <cell r="I1475">
            <v>140.5</v>
          </cell>
          <cell r="J1475">
            <v>174.08</v>
          </cell>
          <cell r="K1475"/>
          <cell r="L1475">
            <v>168.63</v>
          </cell>
        </row>
        <row r="1476">
          <cell r="B1476">
            <v>1744</v>
          </cell>
          <cell r="C1476" t="str">
            <v>CUBA ACO INOX (AISI 304) DE EMBUTIR COM VALVULA 3 1/2", DE *40 X 34 X 12* CM</v>
          </cell>
          <cell r="D1476" t="str">
            <v>UN</v>
          </cell>
          <cell r="E1476" t="str">
            <v>CR</v>
          </cell>
          <cell r="F1476">
            <v>170.89</v>
          </cell>
          <cell r="G1476">
            <v>140.72</v>
          </cell>
          <cell r="H1476">
            <v>137.93</v>
          </cell>
          <cell r="I1476">
            <v>171.28</v>
          </cell>
          <cell r="J1476">
            <v>123.28</v>
          </cell>
          <cell r="K1476">
            <v>117.08</v>
          </cell>
          <cell r="L1476">
            <v>163.18</v>
          </cell>
        </row>
        <row r="1477">
          <cell r="B1477">
            <v>1743</v>
          </cell>
          <cell r="C1477" t="str">
            <v>CUBA ACO INOX (AISI 304) DE EMBUTIR COM VALVULA 3 1/2", DE *46 X 30 X 12* CM</v>
          </cell>
          <cell r="D1477" t="str">
            <v>UN</v>
          </cell>
          <cell r="E1477" t="str">
            <v>CR</v>
          </cell>
          <cell r="F1477">
            <v>224.41</v>
          </cell>
          <cell r="G1477">
            <v>184.8</v>
          </cell>
          <cell r="H1477">
            <v>181.12</v>
          </cell>
          <cell r="I1477">
            <v>224.92</v>
          </cell>
          <cell r="J1477">
            <v>161.88999999999999</v>
          </cell>
          <cell r="K1477">
            <v>153.74</v>
          </cell>
          <cell r="L1477">
            <v>214.28</v>
          </cell>
        </row>
        <row r="1478">
          <cell r="B1478">
            <v>1747</v>
          </cell>
          <cell r="C1478" t="str">
            <v>CUBA ACO INOX (AISI 304) DE EMBUTIR COM VALVULA DE 3 1/2", DE *56 X 33 X 12* CM</v>
          </cell>
          <cell r="D1478" t="str">
            <v>UN</v>
          </cell>
          <cell r="E1478" t="str">
            <v>CR</v>
          </cell>
          <cell r="F1478">
            <v>246.72</v>
          </cell>
          <cell r="G1478">
            <v>203.17</v>
          </cell>
          <cell r="H1478">
            <v>199.13</v>
          </cell>
          <cell r="I1478">
            <v>247.28</v>
          </cell>
          <cell r="J1478">
            <v>177.98</v>
          </cell>
          <cell r="K1478">
            <v>169.03</v>
          </cell>
          <cell r="L1478">
            <v>235.59</v>
          </cell>
        </row>
        <row r="1479">
          <cell r="B1479">
            <v>39640</v>
          </cell>
          <cell r="C1479" t="str">
            <v>CUMEEIRA ARTICULADA (ABA INFERIOR) PARA TELHA ONDULADA DE FIBROCIMENTO E = 4 MM, ABA *330* MM, COMPRIMENTO 500 MM (SEM AMIANTO)</v>
          </cell>
          <cell r="D1479" t="str">
            <v>UN</v>
          </cell>
          <cell r="E1479" t="str">
            <v>CR</v>
          </cell>
          <cell r="F1479">
            <v>17.809999999999999</v>
          </cell>
          <cell r="G1479">
            <v>17.809999999999999</v>
          </cell>
          <cell r="H1479">
            <v>23.32</v>
          </cell>
          <cell r="I1479">
            <v>10.08</v>
          </cell>
          <cell r="J1479">
            <v>12.67</v>
          </cell>
          <cell r="K1479">
            <v>18.02</v>
          </cell>
          <cell r="L1479">
            <v>10.46</v>
          </cell>
        </row>
        <row r="1480">
          <cell r="B1480">
            <v>7216</v>
          </cell>
          <cell r="C1480" t="str">
            <v>CUMEEIRA NORMAL PARA TELHA ESTRUTURAL DE FIBROCIMENTO 2 ABAS, E = 6 MM, DE 1050 X 935 MM (SEM AMIANTO)</v>
          </cell>
          <cell r="D1480" t="str">
            <v>UN</v>
          </cell>
          <cell r="E1480" t="str">
            <v>CR</v>
          </cell>
          <cell r="F1480">
            <v>95.69</v>
          </cell>
          <cell r="G1480">
            <v>95.7</v>
          </cell>
          <cell r="H1480">
            <v>125.25</v>
          </cell>
          <cell r="I1480">
            <v>54.14</v>
          </cell>
          <cell r="J1480">
            <v>68.06</v>
          </cell>
          <cell r="K1480">
            <v>96.82</v>
          </cell>
          <cell r="L1480">
            <v>56.18</v>
          </cell>
        </row>
        <row r="1481">
          <cell r="B1481">
            <v>20235</v>
          </cell>
          <cell r="C1481" t="str">
            <v>CUMEEIRA NORMAL PARA TELHA ONDULADA DE FIBROCIMENTO, E = 6 MM, ABA 300 MM, COMPRIMENTO 1100 MM (SEM AMIANTO)</v>
          </cell>
          <cell r="D1481" t="str">
            <v>UN</v>
          </cell>
          <cell r="E1481" t="str">
            <v>CR</v>
          </cell>
          <cell r="F1481">
            <v>76.930000000000007</v>
          </cell>
          <cell r="G1481">
            <v>76.94</v>
          </cell>
          <cell r="H1481">
            <v>100.7</v>
          </cell>
          <cell r="I1481">
            <v>43.53</v>
          </cell>
          <cell r="J1481">
            <v>54.72</v>
          </cell>
          <cell r="K1481">
            <v>77.849999999999994</v>
          </cell>
          <cell r="L1481">
            <v>45.17</v>
          </cell>
        </row>
        <row r="1482">
          <cell r="B1482">
            <v>7181</v>
          </cell>
          <cell r="C1482" t="str">
            <v>CUMEEIRA PARA TELHA CERAMICA, COMPRIMENTO DE *41* CM, RENDIMENTO DE *3* TELHAS/M</v>
          </cell>
          <cell r="D1482" t="str">
            <v>UN</v>
          </cell>
          <cell r="E1482" t="str">
            <v>CR</v>
          </cell>
          <cell r="F1482">
            <v>4.37</v>
          </cell>
          <cell r="G1482">
            <v>2.33</v>
          </cell>
          <cell r="H1482">
            <v>4.37</v>
          </cell>
          <cell r="I1482">
            <v>5.73</v>
          </cell>
          <cell r="J1482">
            <v>2.95</v>
          </cell>
          <cell r="K1482">
            <v>3.48</v>
          </cell>
          <cell r="L1482">
            <v>4.41</v>
          </cell>
        </row>
        <row r="1483">
          <cell r="B1483">
            <v>40742</v>
          </cell>
          <cell r="C1483" t="str">
            <v>CUMEEIRA PARA TELHA DE CONCRETO, PARA 2 AGUAS DE TELHADO, COR CINZA, RENDIMENTO DE *3* TELHAS/M</v>
          </cell>
          <cell r="D1483" t="str">
            <v>UN</v>
          </cell>
          <cell r="E1483" t="str">
            <v>CR</v>
          </cell>
          <cell r="F1483">
            <v>17.84</v>
          </cell>
          <cell r="G1483">
            <v>10.1</v>
          </cell>
          <cell r="H1483">
            <v>13.46</v>
          </cell>
          <cell r="I1483">
            <v>13.09</v>
          </cell>
          <cell r="J1483">
            <v>9.7200000000000006</v>
          </cell>
          <cell r="K1483">
            <v>12.34</v>
          </cell>
          <cell r="L1483">
            <v>13.84</v>
          </cell>
        </row>
        <row r="1484">
          <cell r="B1484">
            <v>7214</v>
          </cell>
          <cell r="C1484" t="str">
            <v>CUMEEIRA SHED PARA TELHA ONDULADA DE FIBROCIMENTO, E = 6 MM, ABA 280 MM, COMPRIMENTO 1100 MM (SEM AMIANTO)</v>
          </cell>
          <cell r="D1484" t="str">
            <v>UN</v>
          </cell>
          <cell r="E1484" t="str">
            <v>CR</v>
          </cell>
          <cell r="F1484">
            <v>93.44</v>
          </cell>
          <cell r="G1484">
            <v>93.45</v>
          </cell>
          <cell r="H1484">
            <v>122.31</v>
          </cell>
          <cell r="I1484">
            <v>52.87</v>
          </cell>
          <cell r="J1484">
            <v>66.459999999999994</v>
          </cell>
          <cell r="K1484">
            <v>94.55</v>
          </cell>
          <cell r="L1484">
            <v>54.86</v>
          </cell>
        </row>
        <row r="1485">
          <cell r="B1485">
            <v>7219</v>
          </cell>
          <cell r="C1485" t="str">
            <v>CUMEEIRA UNIVERSAL PARA TELHA ONDULADA DE FIBROCIMENTO, E = 6 MM, ABA 210 MM, COMPRIMENTO 1100 MM (SEM AMIANTO)</v>
          </cell>
          <cell r="D1485" t="str">
            <v>UN</v>
          </cell>
          <cell r="E1485" t="str">
            <v>CR</v>
          </cell>
          <cell r="F1485">
            <v>82.88</v>
          </cell>
          <cell r="G1485">
            <v>82.89</v>
          </cell>
          <cell r="H1485">
            <v>108.49</v>
          </cell>
          <cell r="I1485">
            <v>46.89</v>
          </cell>
          <cell r="J1485">
            <v>58.95</v>
          </cell>
          <cell r="K1485">
            <v>83.87</v>
          </cell>
          <cell r="L1485">
            <v>48.66</v>
          </cell>
        </row>
        <row r="1486">
          <cell r="B1486">
            <v>2628</v>
          </cell>
          <cell r="C1486" t="str">
            <v>CURVA 135 GRAUS PARA ELETRODUTO, EM ACO GALVANIZADO ELETROLITICO, COM ROSCA, DIAMETRO DE 100 MM (4")</v>
          </cell>
          <cell r="D1486" t="str">
            <v>UN</v>
          </cell>
          <cell r="E1486" t="str">
            <v>CR</v>
          </cell>
          <cell r="F1486">
            <v>230.52</v>
          </cell>
          <cell r="G1486"/>
          <cell r="H1486"/>
          <cell r="I1486">
            <v>208.91</v>
          </cell>
          <cell r="J1486">
            <v>163.11000000000001</v>
          </cell>
          <cell r="K1486"/>
          <cell r="L1486">
            <v>178.02</v>
          </cell>
        </row>
        <row r="1487">
          <cell r="B1487">
            <v>2622</v>
          </cell>
          <cell r="C1487" t="str">
            <v>CURVA 135 GRAUS PARA ELETRODUTO, EM ACO GALVANIZADO ELETROLITICO, COM ROSCA, DIAMETRO DE 15 MM (1/2"), ESPESSURA DE 1,50 MM</v>
          </cell>
          <cell r="D1487" t="str">
            <v>UN</v>
          </cell>
          <cell r="E1487" t="str">
            <v>CR</v>
          </cell>
          <cell r="F1487">
            <v>5.47</v>
          </cell>
          <cell r="G1487"/>
          <cell r="H1487"/>
          <cell r="I1487">
            <v>4.96</v>
          </cell>
          <cell r="J1487">
            <v>3.87</v>
          </cell>
          <cell r="K1487"/>
          <cell r="L1487">
            <v>4.22</v>
          </cell>
        </row>
        <row r="1488">
          <cell r="B1488">
            <v>2623</v>
          </cell>
          <cell r="C1488" t="str">
            <v>CURVA 135 GRAUS PARA ELETRODUTO, EM ACO GALVANIZADO ELETROLITICO, COM ROSCA, DIAMETRO DE 20 MM (3/4"), ESPESSURA DE 1,50 MM</v>
          </cell>
          <cell r="D1488" t="str">
            <v>UN</v>
          </cell>
          <cell r="E1488" t="str">
            <v>CR</v>
          </cell>
          <cell r="F1488">
            <v>6.59</v>
          </cell>
          <cell r="G1488"/>
          <cell r="H1488"/>
          <cell r="I1488">
            <v>5.97</v>
          </cell>
          <cell r="J1488">
            <v>4.66</v>
          </cell>
          <cell r="K1488"/>
          <cell r="L1488">
            <v>5.09</v>
          </cell>
        </row>
        <row r="1489">
          <cell r="B1489">
            <v>2624</v>
          </cell>
          <cell r="C1489" t="str">
            <v>CURVA 135 GRAUS PARA ELETRODUTO, EM ACO GALVANIZADO ELETROLITICO, COM ROSCA, DIAMETRO DE 25 MM (1"), ESPESSURA DE 1,50 MM</v>
          </cell>
          <cell r="D1489" t="str">
            <v>UN</v>
          </cell>
          <cell r="E1489" t="str">
            <v>CR</v>
          </cell>
          <cell r="F1489">
            <v>10.48</v>
          </cell>
          <cell r="G1489"/>
          <cell r="H1489"/>
          <cell r="I1489">
            <v>9.49</v>
          </cell>
          <cell r="J1489">
            <v>7.41</v>
          </cell>
          <cell r="K1489"/>
          <cell r="L1489">
            <v>8.09</v>
          </cell>
        </row>
        <row r="1490">
          <cell r="B1490">
            <v>2625</v>
          </cell>
          <cell r="C1490" t="str">
            <v>CURVA 135 GRAUS PARA ELETRODUTO, EM ACO GALVANIZADO ELETROLITICO, COM ROSCA, DIAMETRO DE 32 MM (1 1/4"), ESPESSURA DE 1,50 MM</v>
          </cell>
          <cell r="D1490" t="str">
            <v>UN</v>
          </cell>
          <cell r="E1490" t="str">
            <v>CR</v>
          </cell>
          <cell r="F1490">
            <v>22.12</v>
          </cell>
          <cell r="G1490"/>
          <cell r="H1490"/>
          <cell r="I1490">
            <v>20.04</v>
          </cell>
          <cell r="J1490">
            <v>15.65</v>
          </cell>
          <cell r="K1490"/>
          <cell r="L1490">
            <v>17.079999999999998</v>
          </cell>
        </row>
        <row r="1491">
          <cell r="B1491">
            <v>2626</v>
          </cell>
          <cell r="C1491" t="str">
            <v>CURVA 135 GRAUS PARA ELETRODUTO, EM ACO GALVANIZADO ELETROLITICO, COM ROSCA, DIAMETRO DE 40 MM (1 1/2"), ESPESSURA DE 1,50 MM</v>
          </cell>
          <cell r="D1491" t="str">
            <v>UN</v>
          </cell>
          <cell r="E1491" t="str">
            <v>CR</v>
          </cell>
          <cell r="F1491">
            <v>32.409999999999997</v>
          </cell>
          <cell r="G1491"/>
          <cell r="H1491"/>
          <cell r="I1491">
            <v>29.37</v>
          </cell>
          <cell r="J1491">
            <v>22.93</v>
          </cell>
          <cell r="K1491"/>
          <cell r="L1491">
            <v>25.03</v>
          </cell>
        </row>
        <row r="1492">
          <cell r="B1492">
            <v>2630</v>
          </cell>
          <cell r="C1492" t="str">
            <v>CURVA 135 GRAUS PARA ELETRODUTO, EM ACO GALVANIZADO ELETROLITICO, COM ROSCA, DIAMETRO DE 50 MM (2")</v>
          </cell>
          <cell r="D1492" t="str">
            <v>UN</v>
          </cell>
          <cell r="E1492" t="str">
            <v>CR</v>
          </cell>
          <cell r="F1492">
            <v>49.29</v>
          </cell>
          <cell r="G1492"/>
          <cell r="H1492"/>
          <cell r="I1492">
            <v>44.67</v>
          </cell>
          <cell r="J1492">
            <v>34.880000000000003</v>
          </cell>
          <cell r="K1492"/>
          <cell r="L1492">
            <v>38.06</v>
          </cell>
        </row>
        <row r="1493">
          <cell r="B1493">
            <v>2627</v>
          </cell>
          <cell r="C1493" t="str">
            <v>CURVA 135 GRAUS PARA ELETRODUTO, EM ACO GALVANIZADO ELETROLITICO, COM ROSCA, DIAMETRO DE 65 MM (2 1/2")</v>
          </cell>
          <cell r="D1493" t="str">
            <v>UN</v>
          </cell>
          <cell r="E1493" t="str">
            <v>CR</v>
          </cell>
          <cell r="F1493">
            <v>86.83</v>
          </cell>
          <cell r="G1493"/>
          <cell r="H1493"/>
          <cell r="I1493">
            <v>78.69</v>
          </cell>
          <cell r="J1493">
            <v>61.44</v>
          </cell>
          <cell r="K1493"/>
          <cell r="L1493">
            <v>67.05</v>
          </cell>
        </row>
        <row r="1494">
          <cell r="B1494">
            <v>2629</v>
          </cell>
          <cell r="C1494" t="str">
            <v>CURVA 135 GRAUS PARA ELETRODUTO, EM ACO GALVANIZADO ELETROLITICO, COM ROSCA, DIAMETRO DE 80 MM (3")</v>
          </cell>
          <cell r="D1494" t="str">
            <v>UN</v>
          </cell>
          <cell r="E1494" t="str">
            <v>CR</v>
          </cell>
          <cell r="F1494">
            <v>117.44</v>
          </cell>
          <cell r="G1494"/>
          <cell r="H1494"/>
          <cell r="I1494">
            <v>106.43</v>
          </cell>
          <cell r="J1494">
            <v>83.1</v>
          </cell>
          <cell r="K1494"/>
          <cell r="L1494">
            <v>90.69</v>
          </cell>
        </row>
        <row r="1495">
          <cell r="B1495">
            <v>1880</v>
          </cell>
          <cell r="C1495" t="str">
            <v>CURVA 135 GRAUS, DE PVC RIGIDO ROSCAVEL, DE 1", PARA ELETRODUTO</v>
          </cell>
          <cell r="D1495" t="str">
            <v>UN</v>
          </cell>
          <cell r="E1495" t="str">
            <v>CR</v>
          </cell>
          <cell r="F1495">
            <v>3</v>
          </cell>
          <cell r="G1495">
            <v>2.5499999999999998</v>
          </cell>
          <cell r="H1495">
            <v>2.7</v>
          </cell>
          <cell r="I1495">
            <v>4.21</v>
          </cell>
          <cell r="J1495">
            <v>2.87</v>
          </cell>
          <cell r="K1495">
            <v>2.4500000000000002</v>
          </cell>
          <cell r="L1495">
            <v>4.2699999999999996</v>
          </cell>
        </row>
        <row r="1496">
          <cell r="B1496">
            <v>39274</v>
          </cell>
          <cell r="C1496" t="str">
            <v>CURVA 135 GRAUS, DE PVC RIGIDO ROSCAVEL, DE 3/4", PARA ELETRODUTO</v>
          </cell>
          <cell r="D1496" t="str">
            <v>UN</v>
          </cell>
          <cell r="E1496" t="str">
            <v>CR</v>
          </cell>
          <cell r="F1496">
            <v>2.33</v>
          </cell>
          <cell r="G1496">
            <v>1.97</v>
          </cell>
          <cell r="H1496">
            <v>2.09</v>
          </cell>
          <cell r="I1496">
            <v>3.26</v>
          </cell>
          <cell r="J1496">
            <v>2.23</v>
          </cell>
          <cell r="K1496">
            <v>1.9</v>
          </cell>
          <cell r="L1496">
            <v>3.31</v>
          </cell>
        </row>
        <row r="1497">
          <cell r="B1497">
            <v>12033</v>
          </cell>
          <cell r="C1497" t="str">
            <v>CURVA 180 GRAUS, DE PVC RIGIDO ROSCAVEL, DE 1 1/2", PARA ELETRODUTO</v>
          </cell>
          <cell r="D1497" t="str">
            <v>UN</v>
          </cell>
          <cell r="E1497" t="str">
            <v>CR</v>
          </cell>
          <cell r="F1497">
            <v>9.59</v>
          </cell>
          <cell r="G1497">
            <v>8.1300000000000008</v>
          </cell>
          <cell r="H1497">
            <v>8.6300000000000008</v>
          </cell>
          <cell r="I1497">
            <v>13.43</v>
          </cell>
          <cell r="J1497">
            <v>9.17</v>
          </cell>
          <cell r="K1497">
            <v>7.82</v>
          </cell>
          <cell r="L1497">
            <v>13.62</v>
          </cell>
        </row>
        <row r="1498">
          <cell r="B1498">
            <v>40408</v>
          </cell>
          <cell r="C1498" t="str">
            <v>CURVA 180 GRAUS, DE PVC RIGIDO ROSCAVEL, DE 1 1/4", PARA ELETRODUTO</v>
          </cell>
          <cell r="D1498" t="str">
            <v>UN</v>
          </cell>
          <cell r="E1498" t="str">
            <v>CR</v>
          </cell>
          <cell r="F1498">
            <v>6.3</v>
          </cell>
          <cell r="G1498">
            <v>5.34</v>
          </cell>
          <cell r="H1498">
            <v>5.67</v>
          </cell>
          <cell r="I1498">
            <v>8.82</v>
          </cell>
          <cell r="J1498">
            <v>6.02</v>
          </cell>
          <cell r="K1498">
            <v>5.14</v>
          </cell>
          <cell r="L1498">
            <v>8.9499999999999993</v>
          </cell>
        </row>
        <row r="1499">
          <cell r="B1499">
            <v>39276</v>
          </cell>
          <cell r="C1499" t="str">
            <v>CURVA 180 GRAUS, DE PVC RIGIDO ROSCAVEL, DE 1", PARA ELETRODUTO</v>
          </cell>
          <cell r="D1499" t="str">
            <v>UN</v>
          </cell>
          <cell r="E1499" t="str">
            <v>CR</v>
          </cell>
          <cell r="F1499">
            <v>5.68</v>
          </cell>
          <cell r="G1499">
            <v>4.8099999999999996</v>
          </cell>
          <cell r="H1499">
            <v>5.1100000000000003</v>
          </cell>
          <cell r="I1499">
            <v>7.95</v>
          </cell>
          <cell r="J1499">
            <v>5.43</v>
          </cell>
          <cell r="K1499">
            <v>4.63</v>
          </cell>
          <cell r="L1499">
            <v>8.06</v>
          </cell>
        </row>
        <row r="1500">
          <cell r="B1500">
            <v>40409</v>
          </cell>
          <cell r="C1500" t="str">
            <v>CURVA 180 GRAUS, DE PVC RIGIDO ROSCAVEL, DE 1/2", PARA ELETRODUTO</v>
          </cell>
          <cell r="D1500" t="str">
            <v>UN</v>
          </cell>
          <cell r="E1500" t="str">
            <v>CR</v>
          </cell>
          <cell r="F1500">
            <v>2.23</v>
          </cell>
          <cell r="G1500">
            <v>1.89</v>
          </cell>
          <cell r="H1500">
            <v>2</v>
          </cell>
          <cell r="I1500">
            <v>3.12</v>
          </cell>
          <cell r="J1500">
            <v>2.13</v>
          </cell>
          <cell r="K1500">
            <v>1.82</v>
          </cell>
          <cell r="L1500">
            <v>3.16</v>
          </cell>
        </row>
        <row r="1501">
          <cell r="B1501">
            <v>39277</v>
          </cell>
          <cell r="C1501" t="str">
            <v>CURVA 180 GRAUS, DE PVC RIGIDO ROSCAVEL, DE 2", PARA ELETRODUTO</v>
          </cell>
          <cell r="D1501" t="str">
            <v>UN</v>
          </cell>
          <cell r="E1501" t="str">
            <v>CR</v>
          </cell>
          <cell r="F1501">
            <v>15.33</v>
          </cell>
          <cell r="G1501">
            <v>13</v>
          </cell>
          <cell r="H1501">
            <v>13.79</v>
          </cell>
          <cell r="I1501">
            <v>21.46</v>
          </cell>
          <cell r="J1501">
            <v>14.65</v>
          </cell>
          <cell r="K1501">
            <v>12.51</v>
          </cell>
          <cell r="L1501">
            <v>21.77</v>
          </cell>
        </row>
        <row r="1502">
          <cell r="B1502">
            <v>12034</v>
          </cell>
          <cell r="C1502" t="str">
            <v>CURVA 180 GRAUS, DE PVC RIGIDO ROSCAVEL, DE 3/4", PARA ELETRODUTO</v>
          </cell>
          <cell r="D1502" t="str">
            <v>UN</v>
          </cell>
          <cell r="E1502" t="str">
            <v>CR</v>
          </cell>
          <cell r="F1502">
            <v>4.34</v>
          </cell>
          <cell r="G1502">
            <v>3.68</v>
          </cell>
          <cell r="H1502">
            <v>3.91</v>
          </cell>
          <cell r="I1502">
            <v>6.08</v>
          </cell>
          <cell r="J1502">
            <v>4.1500000000000004</v>
          </cell>
          <cell r="K1502">
            <v>3.54</v>
          </cell>
          <cell r="L1502">
            <v>6.17</v>
          </cell>
        </row>
        <row r="1503">
          <cell r="B1503">
            <v>39879</v>
          </cell>
          <cell r="C1503" t="str">
            <v>CURVA 45 GRAUS DE COBRE SEM ANEL DE SOLDA, BOLSA X BOLSA, 15 MM</v>
          </cell>
          <cell r="D1503" t="str">
            <v>UN</v>
          </cell>
          <cell r="E1503" t="str">
            <v>CR</v>
          </cell>
          <cell r="F1503"/>
          <cell r="G1503"/>
          <cell r="H1503"/>
          <cell r="I1503"/>
          <cell r="J1503"/>
          <cell r="K1503"/>
          <cell r="L1503">
            <v>9.2100000000000009</v>
          </cell>
        </row>
        <row r="1504">
          <cell r="B1504">
            <v>39880</v>
          </cell>
          <cell r="C1504" t="str">
            <v>CURVA 45 GRAUS DE COBRE SEM ANEL DE SOLDA, BOLSA X BOLSA, 22 MM</v>
          </cell>
          <cell r="D1504" t="str">
            <v>UN</v>
          </cell>
          <cell r="E1504" t="str">
            <v>CR</v>
          </cell>
          <cell r="F1504"/>
          <cell r="G1504"/>
          <cell r="H1504"/>
          <cell r="I1504"/>
          <cell r="J1504"/>
          <cell r="K1504"/>
          <cell r="L1504">
            <v>20.39</v>
          </cell>
        </row>
        <row r="1505">
          <cell r="B1505">
            <v>39881</v>
          </cell>
          <cell r="C1505" t="str">
            <v>CURVA 45 GRAUS DE COBRE SEM ANEL DE SOLDA, BOLSA X BOLSA, 28 MM</v>
          </cell>
          <cell r="D1505" t="str">
            <v>UN</v>
          </cell>
          <cell r="E1505" t="str">
            <v>CR</v>
          </cell>
          <cell r="F1505"/>
          <cell r="G1505"/>
          <cell r="H1505"/>
          <cell r="I1505"/>
          <cell r="J1505"/>
          <cell r="K1505"/>
          <cell r="L1505">
            <v>32.74</v>
          </cell>
        </row>
        <row r="1506">
          <cell r="B1506">
            <v>39882</v>
          </cell>
          <cell r="C1506" t="str">
            <v>CURVA 45 GRAUS DE COBRE SEM ANEL DE SOLDA, BOLSA X BOLSA, 35 MM</v>
          </cell>
          <cell r="D1506" t="str">
            <v>UN</v>
          </cell>
          <cell r="E1506" t="str">
            <v>CR</v>
          </cell>
          <cell r="F1506"/>
          <cell r="G1506"/>
          <cell r="H1506"/>
          <cell r="I1506"/>
          <cell r="J1506"/>
          <cell r="K1506"/>
          <cell r="L1506">
            <v>86.22</v>
          </cell>
        </row>
        <row r="1507">
          <cell r="B1507">
            <v>39883</v>
          </cell>
          <cell r="C1507" t="str">
            <v>CURVA 45 GRAUS DE COBRE SEM ANEL DE SOLDA, BOLSA X BOLSA, 42 MM</v>
          </cell>
          <cell r="D1507" t="str">
            <v>UN</v>
          </cell>
          <cell r="E1507" t="str">
            <v>CR</v>
          </cell>
          <cell r="F1507"/>
          <cell r="G1507"/>
          <cell r="H1507"/>
          <cell r="I1507"/>
          <cell r="J1507"/>
          <cell r="K1507"/>
          <cell r="L1507">
            <v>137.68</v>
          </cell>
        </row>
        <row r="1508">
          <cell r="B1508">
            <v>39884</v>
          </cell>
          <cell r="C1508" t="str">
            <v>CURVA 45 GRAUS DE COBRE SEM ANEL DE SOLDA, BOLSA X BOLSA, 54 MM</v>
          </cell>
          <cell r="D1508" t="str">
            <v>UN</v>
          </cell>
          <cell r="E1508" t="str">
            <v>CR</v>
          </cell>
          <cell r="F1508"/>
          <cell r="G1508"/>
          <cell r="H1508"/>
          <cell r="I1508"/>
          <cell r="J1508"/>
          <cell r="K1508"/>
          <cell r="L1508">
            <v>204.49</v>
          </cell>
        </row>
        <row r="1509">
          <cell r="B1509">
            <v>39885</v>
          </cell>
          <cell r="C1509" t="str">
            <v>CURVA 45 GRAUS DE COBRE SEM ANEL DE SOLDA, BOLSA X BOLSA, 66 MM</v>
          </cell>
          <cell r="D1509" t="str">
            <v>UN</v>
          </cell>
          <cell r="E1509" t="str">
            <v>CR</v>
          </cell>
          <cell r="F1509"/>
          <cell r="G1509"/>
          <cell r="H1509"/>
          <cell r="I1509"/>
          <cell r="J1509"/>
          <cell r="K1509"/>
          <cell r="L1509">
            <v>486</v>
          </cell>
        </row>
        <row r="1510">
          <cell r="B1510">
            <v>1777</v>
          </cell>
          <cell r="C1510" t="str">
            <v>CURVA 45 GRAUS DE FERRO GALVANIZADO, COM ROSCA BSP FEMEA, DE 1 1/2"</v>
          </cell>
          <cell r="D1510" t="str">
            <v>UN</v>
          </cell>
          <cell r="E1510" t="str">
            <v>CR</v>
          </cell>
          <cell r="F1510">
            <v>85.78</v>
          </cell>
          <cell r="G1510"/>
          <cell r="H1510"/>
          <cell r="I1510"/>
          <cell r="J1510">
            <v>74.37</v>
          </cell>
          <cell r="K1510"/>
          <cell r="L1510"/>
        </row>
        <row r="1511">
          <cell r="B1511">
            <v>1819</v>
          </cell>
          <cell r="C1511" t="str">
            <v>CURVA 45 GRAUS DE FERRO GALVANIZADO, COM ROSCA BSP FEMEA, DE 1 1/4"</v>
          </cell>
          <cell r="D1511" t="str">
            <v>UN</v>
          </cell>
          <cell r="E1511" t="str">
            <v>CR</v>
          </cell>
          <cell r="F1511">
            <v>62.41</v>
          </cell>
          <cell r="G1511"/>
          <cell r="H1511"/>
          <cell r="I1511"/>
          <cell r="J1511">
            <v>54.11</v>
          </cell>
          <cell r="K1511"/>
          <cell r="L1511"/>
        </row>
        <row r="1512">
          <cell r="B1512">
            <v>1776</v>
          </cell>
          <cell r="C1512" t="str">
            <v>CURVA 45 GRAUS DE FERRO GALVANIZADO, COM ROSCA BSP FEMEA, DE 1"</v>
          </cell>
          <cell r="D1512" t="str">
            <v>UN</v>
          </cell>
          <cell r="E1512" t="str">
            <v>CR</v>
          </cell>
          <cell r="F1512">
            <v>50.78</v>
          </cell>
          <cell r="G1512"/>
          <cell r="H1512"/>
          <cell r="I1512"/>
          <cell r="J1512">
            <v>44.02</v>
          </cell>
          <cell r="K1512"/>
          <cell r="L1512"/>
        </row>
        <row r="1513">
          <cell r="B1513">
            <v>1775</v>
          </cell>
          <cell r="C1513" t="str">
            <v>CURVA 45 GRAUS DE FERRO GALVANIZADO, COM ROSCA BSP FEMEA, DE 1/2"</v>
          </cell>
          <cell r="D1513" t="str">
            <v>UN</v>
          </cell>
          <cell r="E1513" t="str">
            <v>CR</v>
          </cell>
          <cell r="F1513">
            <v>18.66</v>
          </cell>
          <cell r="G1513"/>
          <cell r="H1513"/>
          <cell r="I1513"/>
          <cell r="J1513">
            <v>16.18</v>
          </cell>
          <cell r="K1513"/>
          <cell r="L1513"/>
        </row>
        <row r="1514">
          <cell r="B1514">
            <v>1778</v>
          </cell>
          <cell r="C1514" t="str">
            <v>CURVA 45 GRAUS DE FERRO GALVANIZADO, COM ROSCA BSP FEMEA, DE 2 1/2"</v>
          </cell>
          <cell r="D1514" t="str">
            <v>UN</v>
          </cell>
          <cell r="E1514" t="str">
            <v>CR</v>
          </cell>
          <cell r="F1514">
            <v>207.63</v>
          </cell>
          <cell r="G1514"/>
          <cell r="H1514"/>
          <cell r="I1514"/>
          <cell r="J1514">
            <v>180.03</v>
          </cell>
          <cell r="K1514"/>
          <cell r="L1514"/>
        </row>
        <row r="1515">
          <cell r="B1515">
            <v>1818</v>
          </cell>
          <cell r="C1515" t="str">
            <v>CURVA 45 GRAUS DE FERRO GALVANIZADO, COM ROSCA BSP FEMEA, DE 2"</v>
          </cell>
          <cell r="D1515" t="str">
            <v>UN</v>
          </cell>
          <cell r="E1515" t="str">
            <v>CR</v>
          </cell>
          <cell r="F1515">
            <v>137.83000000000001</v>
          </cell>
          <cell r="G1515"/>
          <cell r="H1515"/>
          <cell r="I1515"/>
          <cell r="J1515">
            <v>119.5</v>
          </cell>
          <cell r="K1515"/>
          <cell r="L1515"/>
        </row>
        <row r="1516">
          <cell r="B1516">
            <v>1779</v>
          </cell>
          <cell r="C1516" t="str">
            <v>CURVA 45 GRAUS DE FERRO GALVANIZADO, COM ROSCA BSP FEMEA, DE 3"</v>
          </cell>
          <cell r="D1516" t="str">
            <v>UN</v>
          </cell>
          <cell r="E1516" t="str">
            <v>CR</v>
          </cell>
          <cell r="F1516">
            <v>301.97000000000003</v>
          </cell>
          <cell r="G1516"/>
          <cell r="H1516"/>
          <cell r="I1516"/>
          <cell r="J1516">
            <v>261.83</v>
          </cell>
          <cell r="K1516"/>
          <cell r="L1516"/>
        </row>
        <row r="1517">
          <cell r="B1517">
            <v>1820</v>
          </cell>
          <cell r="C1517" t="str">
            <v>CURVA 45 GRAUS DE FERRO GALVANIZADO, COM ROSCA BSP FEMEA, DE 3/4"</v>
          </cell>
          <cell r="D1517" t="str">
            <v>UN</v>
          </cell>
          <cell r="E1517" t="str">
            <v>CR</v>
          </cell>
          <cell r="F1517">
            <v>26.95</v>
          </cell>
          <cell r="G1517"/>
          <cell r="H1517"/>
          <cell r="I1517"/>
          <cell r="J1517">
            <v>23.37</v>
          </cell>
          <cell r="K1517"/>
          <cell r="L1517"/>
        </row>
        <row r="1518">
          <cell r="B1518">
            <v>1780</v>
          </cell>
          <cell r="C1518" t="str">
            <v>CURVA 45 GRAUS DE FERRO GALVANIZADO, COM ROSCA BSP FEMEA, DE 4"</v>
          </cell>
          <cell r="D1518" t="str">
            <v>UN</v>
          </cell>
          <cell r="E1518" t="str">
            <v>CR</v>
          </cell>
          <cell r="F1518">
            <v>622.53</v>
          </cell>
          <cell r="G1518"/>
          <cell r="H1518"/>
          <cell r="I1518"/>
          <cell r="J1518">
            <v>539.76</v>
          </cell>
          <cell r="K1518"/>
          <cell r="L1518"/>
        </row>
        <row r="1519">
          <cell r="B1519">
            <v>1783</v>
          </cell>
          <cell r="C1519" t="str">
            <v>CURVA 45 GRAUS DE FERRO GALVANIZADO, COM ROSCA BSP MACHO/FEMEA, DE 1 1/2"</v>
          </cell>
          <cell r="D1519" t="str">
            <v>UN</v>
          </cell>
          <cell r="E1519" t="str">
            <v>CR</v>
          </cell>
          <cell r="F1519">
            <v>65.819999999999993</v>
          </cell>
          <cell r="G1519"/>
          <cell r="H1519"/>
          <cell r="I1519"/>
          <cell r="J1519">
            <v>57.07</v>
          </cell>
          <cell r="K1519"/>
          <cell r="L1519"/>
        </row>
        <row r="1520">
          <cell r="B1520">
            <v>1782</v>
          </cell>
          <cell r="C1520" t="str">
            <v>CURVA 45 GRAUS DE FERRO GALVANIZADO, COM ROSCA BSP MACHO/FEMEA, DE 1 1/4"</v>
          </cell>
          <cell r="D1520" t="str">
            <v>UN</v>
          </cell>
          <cell r="E1520" t="str">
            <v>CR</v>
          </cell>
          <cell r="F1520">
            <v>52.04</v>
          </cell>
          <cell r="G1520"/>
          <cell r="H1520"/>
          <cell r="I1520"/>
          <cell r="J1520">
            <v>45.12</v>
          </cell>
          <cell r="K1520"/>
          <cell r="L1520"/>
        </row>
        <row r="1521">
          <cell r="B1521">
            <v>1781</v>
          </cell>
          <cell r="C1521" t="str">
            <v>CURVA 45 GRAUS DE FERRO GALVANIZADO, COM ROSCA BSP MACHO/FEMEA, DE 1"</v>
          </cell>
          <cell r="D1521" t="str">
            <v>UN</v>
          </cell>
          <cell r="E1521" t="str">
            <v>CR</v>
          </cell>
          <cell r="F1521">
            <v>33.909999999999997</v>
          </cell>
          <cell r="G1521"/>
          <cell r="H1521"/>
          <cell r="I1521"/>
          <cell r="J1521">
            <v>29.4</v>
          </cell>
          <cell r="K1521"/>
          <cell r="L1521"/>
        </row>
        <row r="1522">
          <cell r="B1522">
            <v>1817</v>
          </cell>
          <cell r="C1522" t="str">
            <v>CURVA 45 GRAUS DE FERRO GALVANIZADO, COM ROSCA BSP MACHO/FEMEA, DE 1/2"</v>
          </cell>
          <cell r="D1522" t="str">
            <v>UN</v>
          </cell>
          <cell r="E1522" t="str">
            <v>CR</v>
          </cell>
          <cell r="F1522">
            <v>15.51</v>
          </cell>
          <cell r="G1522"/>
          <cell r="H1522"/>
          <cell r="I1522"/>
          <cell r="J1522">
            <v>13.44</v>
          </cell>
          <cell r="K1522"/>
          <cell r="L1522"/>
        </row>
        <row r="1523">
          <cell r="B1523">
            <v>1784</v>
          </cell>
          <cell r="C1523" t="str">
            <v>CURVA 45 GRAUS DE FERRO GALVANIZADO, COM ROSCA BSP MACHO/FEMEA, DE 2 1/2"</v>
          </cell>
          <cell r="D1523" t="str">
            <v>UN</v>
          </cell>
          <cell r="E1523" t="str">
            <v>CR</v>
          </cell>
          <cell r="F1523">
            <v>185.86</v>
          </cell>
          <cell r="G1523"/>
          <cell r="H1523"/>
          <cell r="I1523"/>
          <cell r="J1523">
            <v>161.15</v>
          </cell>
          <cell r="K1523"/>
          <cell r="L1523"/>
        </row>
        <row r="1524">
          <cell r="B1524">
            <v>1810</v>
          </cell>
          <cell r="C1524" t="str">
            <v>CURVA 45 GRAUS DE FERRO GALVANIZADO, COM ROSCA BSP MACHO/FEMEA, DE 2"</v>
          </cell>
          <cell r="D1524" t="str">
            <v>UN</v>
          </cell>
          <cell r="E1524" t="str">
            <v>CR</v>
          </cell>
          <cell r="F1524">
            <v>103.09</v>
          </cell>
          <cell r="G1524"/>
          <cell r="H1524"/>
          <cell r="I1524"/>
          <cell r="J1524">
            <v>89.38</v>
          </cell>
          <cell r="K1524"/>
          <cell r="L1524"/>
        </row>
        <row r="1525">
          <cell r="B1525">
            <v>1812</v>
          </cell>
          <cell r="C1525" t="str">
            <v>CURVA 45 GRAUS DE FERRO GALVANIZADO, COM ROSCA BSP MACHO/FEMEA, DE 3"</v>
          </cell>
          <cell r="D1525" t="str">
            <v>UN</v>
          </cell>
          <cell r="E1525" t="str">
            <v>CR</v>
          </cell>
          <cell r="F1525">
            <v>260.24</v>
          </cell>
          <cell r="G1525"/>
          <cell r="H1525"/>
          <cell r="I1525"/>
          <cell r="J1525">
            <v>225.64</v>
          </cell>
          <cell r="K1525"/>
          <cell r="L1525"/>
        </row>
        <row r="1526">
          <cell r="B1526">
            <v>1811</v>
          </cell>
          <cell r="C1526" t="str">
            <v>CURVA 45 GRAUS DE FERRO GALVANIZADO, COM ROSCA BSP MACHO/FEMEA, DE 3/4"</v>
          </cell>
          <cell r="D1526" t="str">
            <v>UN</v>
          </cell>
          <cell r="E1526" t="str">
            <v>CR</v>
          </cell>
          <cell r="F1526">
            <v>22.3</v>
          </cell>
          <cell r="G1526"/>
          <cell r="H1526"/>
          <cell r="I1526"/>
          <cell r="J1526">
            <v>19.34</v>
          </cell>
          <cell r="K1526"/>
          <cell r="L1526"/>
        </row>
        <row r="1527">
          <cell r="B1527">
            <v>40386</v>
          </cell>
          <cell r="C1527" t="str">
            <v>CURVA 45 GRAUS EM ACO CARBONO, SOLDAVEL, PRESSAO 3.000 LBS, DN 1 1/2"</v>
          </cell>
          <cell r="D1527" t="str">
            <v>UN</v>
          </cell>
          <cell r="E1527" t="str">
            <v>CR</v>
          </cell>
          <cell r="F1527"/>
          <cell r="G1527"/>
          <cell r="H1527"/>
          <cell r="I1527"/>
          <cell r="J1527">
            <v>112.8</v>
          </cell>
          <cell r="K1527"/>
          <cell r="L1527"/>
        </row>
        <row r="1528">
          <cell r="B1528">
            <v>40384</v>
          </cell>
          <cell r="C1528" t="str">
            <v>CURVA 45 GRAUS EM ACO CARBONO, SOLDAVEL, PRESSAO 3.000 LBS, DN 1 1/4"</v>
          </cell>
          <cell r="D1528" t="str">
            <v>UN</v>
          </cell>
          <cell r="E1528" t="str">
            <v>CR</v>
          </cell>
          <cell r="F1528"/>
          <cell r="G1528"/>
          <cell r="H1528"/>
          <cell r="I1528"/>
          <cell r="J1528">
            <v>77.23</v>
          </cell>
          <cell r="K1528"/>
          <cell r="L1528"/>
        </row>
        <row r="1529">
          <cell r="B1529">
            <v>40423</v>
          </cell>
          <cell r="C1529" t="str">
            <v>CURVA 45 GRAUS EM ACO CARBONO, SOLDAVEL, PRESSAO 3.000 LBS, DN 1"</v>
          </cell>
          <cell r="D1529" t="str">
            <v>UN</v>
          </cell>
          <cell r="E1529" t="str">
            <v>CR</v>
          </cell>
          <cell r="F1529"/>
          <cell r="G1529"/>
          <cell r="H1529"/>
          <cell r="I1529"/>
          <cell r="J1529">
            <v>50.53</v>
          </cell>
          <cell r="K1529"/>
          <cell r="L1529"/>
        </row>
        <row r="1530">
          <cell r="B1530">
            <v>40379</v>
          </cell>
          <cell r="C1530" t="str">
            <v>CURVA 45 GRAUS EM ACO CARBONO, SOLDAVEL, PRESSAO 3.000 LBS, DN 1/2"</v>
          </cell>
          <cell r="D1530" t="str">
            <v>UN</v>
          </cell>
          <cell r="E1530" t="str">
            <v>CR</v>
          </cell>
          <cell r="F1530"/>
          <cell r="G1530"/>
          <cell r="H1530"/>
          <cell r="I1530"/>
          <cell r="J1530">
            <v>26.7</v>
          </cell>
          <cell r="K1530"/>
          <cell r="L1530"/>
        </row>
        <row r="1531">
          <cell r="B1531">
            <v>40389</v>
          </cell>
          <cell r="C1531" t="str">
            <v>CURVA 45 GRAUS EM ACO CARBONO, SOLDAVEL, PRESSAO 3.000 LBS, DN 2 1/2"</v>
          </cell>
          <cell r="D1531" t="str">
            <v>UN</v>
          </cell>
          <cell r="E1531" t="str">
            <v>CR</v>
          </cell>
          <cell r="F1531"/>
          <cell r="G1531"/>
          <cell r="H1531"/>
          <cell r="I1531"/>
          <cell r="J1531">
            <v>320.41000000000003</v>
          </cell>
          <cell r="K1531"/>
          <cell r="L1531"/>
        </row>
        <row r="1532">
          <cell r="B1532">
            <v>40388</v>
          </cell>
          <cell r="C1532" t="str">
            <v>CURVA 45 GRAUS EM ACO CARBONO, SOLDAVEL, PRESSAO 3.000 LBS, DN 2"</v>
          </cell>
          <cell r="D1532" t="str">
            <v>UN</v>
          </cell>
          <cell r="E1532" t="str">
            <v>CR</v>
          </cell>
          <cell r="F1532"/>
          <cell r="G1532"/>
          <cell r="H1532"/>
          <cell r="I1532"/>
          <cell r="J1532">
            <v>160.38</v>
          </cell>
          <cell r="K1532"/>
          <cell r="L1532"/>
        </row>
        <row r="1533">
          <cell r="B1533">
            <v>40391</v>
          </cell>
          <cell r="C1533" t="str">
            <v>CURVA 45 GRAUS EM ACO CARBONO, SOLDAVEL, PRESSAO 3.000 LBS, DN 3"</v>
          </cell>
          <cell r="D1533" t="str">
            <v>UN</v>
          </cell>
          <cell r="E1533" t="str">
            <v>CR</v>
          </cell>
          <cell r="F1533"/>
          <cell r="G1533"/>
          <cell r="H1533"/>
          <cell r="I1533"/>
          <cell r="J1533">
            <v>831.63</v>
          </cell>
          <cell r="K1533"/>
          <cell r="L1533"/>
        </row>
        <row r="1534">
          <cell r="B1534">
            <v>40381</v>
          </cell>
          <cell r="C1534" t="str">
            <v>CURVA 45 GRAUS EM ACO CARBONO, SOLDAVEL, PRESSAO 3.000 LBS, DN 3/4"</v>
          </cell>
          <cell r="D1534" t="str">
            <v>UN</v>
          </cell>
          <cell r="E1534" t="str">
            <v>CR</v>
          </cell>
          <cell r="F1534"/>
          <cell r="G1534"/>
          <cell r="H1534"/>
          <cell r="I1534"/>
          <cell r="J1534">
            <v>35.6</v>
          </cell>
          <cell r="K1534"/>
          <cell r="L1534"/>
        </row>
        <row r="1535">
          <cell r="B1535">
            <v>2609</v>
          </cell>
          <cell r="C1535" t="str">
            <v>CURVA 45 GRAUS PARA ELETRODUTO, EM ACO GALVANIZADO ELETROLITICO, COM ROSCA, DIAMETRO DE 20 MM (3/4"), ESPESSURA DE 1,50 MM</v>
          </cell>
          <cell r="D1535" t="str">
            <v>UN</v>
          </cell>
          <cell r="E1535" t="str">
            <v>CR</v>
          </cell>
          <cell r="F1535">
            <v>5.14</v>
          </cell>
          <cell r="G1535"/>
          <cell r="H1535"/>
          <cell r="I1535">
            <v>4.66</v>
          </cell>
          <cell r="J1535">
            <v>3.64</v>
          </cell>
          <cell r="K1535"/>
          <cell r="L1535">
            <v>3.97</v>
          </cell>
        </row>
        <row r="1536">
          <cell r="B1536">
            <v>2634</v>
          </cell>
          <cell r="C1536" t="str">
            <v>CURVA 45 GRAUS PARA ELETRODUTO, EM ACO GALVANIZADO ELETROLITICO, COM ROSCA, DIAMETRO DE 25 MM (1"), ESPESSURA DE 1,50 MM</v>
          </cell>
          <cell r="D1536" t="str">
            <v>UN</v>
          </cell>
          <cell r="E1536" t="str">
            <v>CR</v>
          </cell>
          <cell r="F1536">
            <v>6.75</v>
          </cell>
          <cell r="G1536"/>
          <cell r="H1536"/>
          <cell r="I1536">
            <v>6.12</v>
          </cell>
          <cell r="J1536">
            <v>4.78</v>
          </cell>
          <cell r="K1536"/>
          <cell r="L1536">
            <v>5.21</v>
          </cell>
        </row>
        <row r="1537">
          <cell r="B1537">
            <v>2611</v>
          </cell>
          <cell r="C1537" t="str">
            <v>CURVA 45 GRAUS PARA ELETRODUTO, EM ACO GALVANIZADO ELETROLITICO, COM ROSCA, DIAMETRO DE 40 MM (1 1/2"), ESPESSURA DE 1,50 MM</v>
          </cell>
          <cell r="D1537" t="str">
            <v>UN</v>
          </cell>
          <cell r="E1537" t="str">
            <v>CR</v>
          </cell>
          <cell r="F1537">
            <v>19.04</v>
          </cell>
          <cell r="G1537"/>
          <cell r="H1537"/>
          <cell r="I1537">
            <v>17.25</v>
          </cell>
          <cell r="J1537">
            <v>13.47</v>
          </cell>
          <cell r="K1537"/>
          <cell r="L1537">
            <v>14.7</v>
          </cell>
        </row>
        <row r="1538">
          <cell r="B1538">
            <v>40414</v>
          </cell>
          <cell r="C1538" t="str">
            <v>CURVA 45 GRAUS RANHURADA EM FERRO FUNDIDO, DN 50 MM (2")</v>
          </cell>
          <cell r="D1538" t="str">
            <v>UN</v>
          </cell>
          <cell r="E1538" t="str">
            <v>CR</v>
          </cell>
          <cell r="F1538"/>
          <cell r="G1538"/>
          <cell r="H1538"/>
          <cell r="I1538"/>
          <cell r="J1538">
            <v>33.270000000000003</v>
          </cell>
          <cell r="K1538"/>
          <cell r="L1538"/>
        </row>
        <row r="1539">
          <cell r="B1539">
            <v>40416</v>
          </cell>
          <cell r="C1539" t="str">
            <v>CURVA 45 GRAUS RANHURADA EM FERRO FUNDIDO, DN 65 MM (2 1/2")</v>
          </cell>
          <cell r="D1539" t="str">
            <v>UN</v>
          </cell>
          <cell r="E1539" t="str">
            <v>CR</v>
          </cell>
          <cell r="F1539"/>
          <cell r="G1539"/>
          <cell r="H1539"/>
          <cell r="I1539"/>
          <cell r="J1539">
            <v>45.99</v>
          </cell>
          <cell r="K1539"/>
          <cell r="L1539"/>
        </row>
        <row r="1540">
          <cell r="B1540">
            <v>40418</v>
          </cell>
          <cell r="C1540" t="str">
            <v>CURVA 45 GRAUS RANHURADA EM FERRO FUNDIDO, DN 80 MM (3")</v>
          </cell>
          <cell r="D1540" t="str">
            <v>UN</v>
          </cell>
          <cell r="E1540" t="str">
            <v>CR</v>
          </cell>
          <cell r="F1540"/>
          <cell r="G1540"/>
          <cell r="H1540"/>
          <cell r="I1540"/>
          <cell r="J1540">
            <v>54.85</v>
          </cell>
          <cell r="K1540"/>
          <cell r="L1540"/>
        </row>
        <row r="1541">
          <cell r="B1541">
            <v>34359</v>
          </cell>
          <cell r="C1541" t="str">
            <v>CURVA 90 GRAUS DE BARRA CHATA EM ALUMINIO 3/4" X 1/4" X 300 MM</v>
          </cell>
          <cell r="D1541" t="str">
            <v>UN</v>
          </cell>
          <cell r="E1541" t="str">
            <v>CR</v>
          </cell>
          <cell r="F1541"/>
          <cell r="G1541"/>
          <cell r="H1541"/>
          <cell r="I1541"/>
          <cell r="J1541">
            <v>20.34</v>
          </cell>
          <cell r="K1541"/>
          <cell r="L1541"/>
        </row>
        <row r="1542">
          <cell r="B1542">
            <v>1789</v>
          </cell>
          <cell r="C1542" t="str">
            <v>CURVA 90 GRAUS DE FERRO GALVANIZADO, COM ROSCA BSP FEMEA, DE 1 1/2"</v>
          </cell>
          <cell r="D1542" t="str">
            <v>UN</v>
          </cell>
          <cell r="E1542" t="str">
            <v>CR</v>
          </cell>
          <cell r="F1542">
            <v>82.33</v>
          </cell>
          <cell r="G1542"/>
          <cell r="H1542"/>
          <cell r="I1542"/>
          <cell r="J1542">
            <v>71.38</v>
          </cell>
          <cell r="K1542"/>
          <cell r="L1542"/>
        </row>
        <row r="1543">
          <cell r="B1543">
            <v>1788</v>
          </cell>
          <cell r="C1543" t="str">
            <v>CURVA 90 GRAUS DE FERRO GALVANIZADO, COM ROSCA BSP FEMEA, DE 1 1/4"</v>
          </cell>
          <cell r="D1543" t="str">
            <v>UN</v>
          </cell>
          <cell r="E1543" t="str">
            <v>CR</v>
          </cell>
          <cell r="F1543">
            <v>65.989999999999995</v>
          </cell>
          <cell r="G1543"/>
          <cell r="H1543"/>
          <cell r="I1543"/>
          <cell r="J1543">
            <v>57.22</v>
          </cell>
          <cell r="K1543"/>
          <cell r="L1543"/>
        </row>
        <row r="1544">
          <cell r="B1544">
            <v>1787</v>
          </cell>
          <cell r="C1544" t="str">
            <v>CURVA 90 GRAUS DE FERRO GALVANIZADO, COM ROSCA BSP FEMEA, DE 1"</v>
          </cell>
          <cell r="D1544" t="str">
            <v>UN</v>
          </cell>
          <cell r="E1544" t="str">
            <v>CR</v>
          </cell>
          <cell r="F1544">
            <v>39.24</v>
          </cell>
          <cell r="G1544"/>
          <cell r="H1544"/>
          <cell r="I1544"/>
          <cell r="J1544">
            <v>34.020000000000003</v>
          </cell>
          <cell r="K1544"/>
          <cell r="L1544"/>
        </row>
        <row r="1545">
          <cell r="B1545">
            <v>1786</v>
          </cell>
          <cell r="C1545" t="str">
            <v>CURVA 90 GRAUS DE FERRO GALVANIZADO, COM ROSCA BSP FEMEA, DE 1/2"</v>
          </cell>
          <cell r="D1545" t="str">
            <v>UN</v>
          </cell>
          <cell r="E1545" t="str">
            <v>CR</v>
          </cell>
          <cell r="F1545">
            <v>16.38</v>
          </cell>
          <cell r="G1545"/>
          <cell r="H1545"/>
          <cell r="I1545"/>
          <cell r="J1545">
            <v>14.21</v>
          </cell>
          <cell r="K1545"/>
          <cell r="L1545"/>
        </row>
        <row r="1546">
          <cell r="B1546">
            <v>1791</v>
          </cell>
          <cell r="C1546" t="str">
            <v>CURVA 90 GRAUS DE FERRO GALVANIZADO, COM ROSCA BSP FEMEA, DE 2 1/2"</v>
          </cell>
          <cell r="D1546" t="str">
            <v>UN</v>
          </cell>
          <cell r="E1546" t="str">
            <v>CR</v>
          </cell>
          <cell r="F1546">
            <v>237.94</v>
          </cell>
          <cell r="G1546"/>
          <cell r="H1546"/>
          <cell r="I1546"/>
          <cell r="J1546">
            <v>206.3</v>
          </cell>
          <cell r="K1546"/>
          <cell r="L1546"/>
        </row>
        <row r="1547">
          <cell r="B1547">
            <v>1790</v>
          </cell>
          <cell r="C1547" t="str">
            <v>CURVA 90 GRAUS DE FERRO GALVANIZADO, COM ROSCA BSP FEMEA, DE 2"</v>
          </cell>
          <cell r="D1547" t="str">
            <v>UN</v>
          </cell>
          <cell r="E1547" t="str">
            <v>CR</v>
          </cell>
          <cell r="F1547">
            <v>137.11000000000001</v>
          </cell>
          <cell r="G1547"/>
          <cell r="H1547"/>
          <cell r="I1547"/>
          <cell r="J1547">
            <v>118.88</v>
          </cell>
          <cell r="K1547"/>
          <cell r="L1547"/>
        </row>
        <row r="1548">
          <cell r="B1548">
            <v>1792</v>
          </cell>
          <cell r="C1548" t="str">
            <v>CURVA 90 GRAUS DE FERRO GALVANIZADO, COM ROSCA BSP FEMEA, DE 3"</v>
          </cell>
          <cell r="D1548" t="str">
            <v>UN</v>
          </cell>
          <cell r="E1548" t="str">
            <v>CR</v>
          </cell>
          <cell r="F1548">
            <v>321.18</v>
          </cell>
          <cell r="G1548"/>
          <cell r="H1548"/>
          <cell r="I1548"/>
          <cell r="J1548">
            <v>278.48</v>
          </cell>
          <cell r="K1548"/>
          <cell r="L1548"/>
        </row>
        <row r="1549">
          <cell r="B1549">
            <v>1813</v>
          </cell>
          <cell r="C1549" t="str">
            <v>CURVA 90 GRAUS DE FERRO GALVANIZADO, COM ROSCA BSP FEMEA, DE 3/4"</v>
          </cell>
          <cell r="D1549" t="str">
            <v>UN</v>
          </cell>
          <cell r="E1549" t="str">
            <v>CR</v>
          </cell>
          <cell r="F1549">
            <v>26</v>
          </cell>
          <cell r="G1549"/>
          <cell r="H1549"/>
          <cell r="I1549"/>
          <cell r="J1549">
            <v>22.55</v>
          </cell>
          <cell r="K1549"/>
          <cell r="L1549"/>
        </row>
        <row r="1550">
          <cell r="B1550">
            <v>1793</v>
          </cell>
          <cell r="C1550" t="str">
            <v>CURVA 90 GRAUS DE FERRO GALVANIZADO, COM ROSCA BSP FEMEA, DE 4"</v>
          </cell>
          <cell r="D1550" t="str">
            <v>UN</v>
          </cell>
          <cell r="E1550" t="str">
            <v>CR</v>
          </cell>
          <cell r="F1550">
            <v>648.99</v>
          </cell>
          <cell r="G1550"/>
          <cell r="H1550"/>
          <cell r="I1550"/>
          <cell r="J1550">
            <v>562.71</v>
          </cell>
          <cell r="K1550"/>
          <cell r="L1550"/>
        </row>
        <row r="1551">
          <cell r="B1551">
            <v>1797</v>
          </cell>
          <cell r="C1551" t="str">
            <v>CURVA 90 GRAUS DE FERRO GALVANIZADO, COM ROSCA BSP MACHO, DE 1 1/2"</v>
          </cell>
          <cell r="D1551" t="str">
            <v>UN</v>
          </cell>
          <cell r="E1551" t="str">
            <v>CR</v>
          </cell>
          <cell r="F1551">
            <v>93.48</v>
          </cell>
          <cell r="G1551"/>
          <cell r="H1551"/>
          <cell r="I1551"/>
          <cell r="J1551">
            <v>81.05</v>
          </cell>
          <cell r="K1551"/>
          <cell r="L1551"/>
        </row>
        <row r="1552">
          <cell r="B1552">
            <v>1796</v>
          </cell>
          <cell r="C1552" t="str">
            <v>CURVA 90 GRAUS DE FERRO GALVANIZADO, COM ROSCA BSP MACHO, DE 1 1/4"</v>
          </cell>
          <cell r="D1552" t="str">
            <v>UN</v>
          </cell>
          <cell r="E1552" t="str">
            <v>CR</v>
          </cell>
          <cell r="F1552">
            <v>71.709999999999994</v>
          </cell>
          <cell r="G1552"/>
          <cell r="H1552"/>
          <cell r="I1552"/>
          <cell r="J1552">
            <v>62.17</v>
          </cell>
          <cell r="K1552"/>
          <cell r="L1552"/>
        </row>
        <row r="1553">
          <cell r="B1553">
            <v>1816</v>
          </cell>
          <cell r="C1553" t="str">
            <v>CURVA 90 GRAUS DE FERRO GALVANIZADO, COM ROSCA BSP MACHO, DE 1"</v>
          </cell>
          <cell r="D1553" t="str">
            <v>UN</v>
          </cell>
          <cell r="E1553" t="str">
            <v>CR</v>
          </cell>
          <cell r="F1553">
            <v>38.6</v>
          </cell>
          <cell r="G1553"/>
          <cell r="H1553"/>
          <cell r="I1553"/>
          <cell r="J1553">
            <v>33.46</v>
          </cell>
          <cell r="K1553"/>
          <cell r="L1553"/>
        </row>
        <row r="1554">
          <cell r="B1554">
            <v>1794</v>
          </cell>
          <cell r="C1554" t="str">
            <v>CURVA 90 GRAUS DE FERRO GALVANIZADO, COM ROSCA BSP MACHO, DE 1/2"</v>
          </cell>
          <cell r="D1554" t="str">
            <v>UN</v>
          </cell>
          <cell r="E1554" t="str">
            <v>CR</v>
          </cell>
          <cell r="F1554">
            <v>17.12</v>
          </cell>
          <cell r="G1554"/>
          <cell r="H1554"/>
          <cell r="I1554"/>
          <cell r="J1554">
            <v>14.84</v>
          </cell>
          <cell r="K1554"/>
          <cell r="L1554"/>
        </row>
        <row r="1555">
          <cell r="B1555">
            <v>1815</v>
          </cell>
          <cell r="C1555" t="str">
            <v>CURVA 90 GRAUS DE FERRO GALVANIZADO, COM ROSCA BSP MACHO, DE 2 1/2"</v>
          </cell>
          <cell r="D1555" t="str">
            <v>UN</v>
          </cell>
          <cell r="E1555" t="str">
            <v>CR</v>
          </cell>
          <cell r="F1555">
            <v>296.39999999999998</v>
          </cell>
          <cell r="G1555"/>
          <cell r="H1555"/>
          <cell r="I1555"/>
          <cell r="J1555">
            <v>257</v>
          </cell>
          <cell r="K1555"/>
          <cell r="L1555"/>
        </row>
        <row r="1556">
          <cell r="B1556">
            <v>1798</v>
          </cell>
          <cell r="C1556" t="str">
            <v>CURVA 90 GRAUS DE FERRO GALVANIZADO, COM ROSCA BSP MACHO, DE 2"</v>
          </cell>
          <cell r="D1556" t="str">
            <v>UN</v>
          </cell>
          <cell r="E1556" t="str">
            <v>CR</v>
          </cell>
          <cell r="F1556">
            <v>132.63</v>
          </cell>
          <cell r="G1556"/>
          <cell r="H1556"/>
          <cell r="I1556"/>
          <cell r="J1556">
            <v>115</v>
          </cell>
          <cell r="K1556"/>
          <cell r="L1556"/>
        </row>
        <row r="1557">
          <cell r="B1557">
            <v>1799</v>
          </cell>
          <cell r="C1557" t="str">
            <v>CURVA 90 GRAUS DE FERRO GALVANIZADO, COM ROSCA BSP MACHO, DE 3"</v>
          </cell>
          <cell r="D1557" t="str">
            <v>UN</v>
          </cell>
          <cell r="E1557" t="str">
            <v>CR</v>
          </cell>
          <cell r="F1557">
            <v>386.04</v>
          </cell>
          <cell r="G1557"/>
          <cell r="H1557"/>
          <cell r="I1557"/>
          <cell r="J1557">
            <v>334.72</v>
          </cell>
          <cell r="K1557"/>
          <cell r="L1557"/>
        </row>
        <row r="1558">
          <cell r="B1558">
            <v>1795</v>
          </cell>
          <cell r="C1558" t="str">
            <v>CURVA 90 GRAUS DE FERRO GALVANIZADO, COM ROSCA BSP MACHO, DE 3/4"</v>
          </cell>
          <cell r="D1558" t="str">
            <v>UN</v>
          </cell>
          <cell r="E1558" t="str">
            <v>CR</v>
          </cell>
          <cell r="F1558">
            <v>23.71</v>
          </cell>
          <cell r="G1558"/>
          <cell r="H1558"/>
          <cell r="I1558"/>
          <cell r="J1558">
            <v>20.56</v>
          </cell>
          <cell r="K1558"/>
          <cell r="L1558"/>
        </row>
        <row r="1559">
          <cell r="B1559">
            <v>1800</v>
          </cell>
          <cell r="C1559" t="str">
            <v>CURVA 90 GRAUS DE FERRO GALVANIZADO, COM ROSCA BSP MACHO, DE 4"</v>
          </cell>
          <cell r="D1559" t="str">
            <v>UN</v>
          </cell>
          <cell r="E1559" t="str">
            <v>CR</v>
          </cell>
          <cell r="F1559">
            <v>737.01</v>
          </cell>
          <cell r="G1559"/>
          <cell r="H1559"/>
          <cell r="I1559"/>
          <cell r="J1559">
            <v>639.03</v>
          </cell>
          <cell r="K1559"/>
          <cell r="L1559"/>
        </row>
        <row r="1560">
          <cell r="B1560">
            <v>1802</v>
          </cell>
          <cell r="C1560" t="str">
            <v>CURVA 90 GRAUS DE FERRO GALVANIZADO, COM ROSCA BSP MACHO, DE 6"</v>
          </cell>
          <cell r="D1560" t="str">
            <v>UN</v>
          </cell>
          <cell r="E1560" t="str">
            <v>CR</v>
          </cell>
          <cell r="F1560">
            <v>1843.57</v>
          </cell>
          <cell r="G1560"/>
          <cell r="H1560"/>
          <cell r="I1560"/>
          <cell r="J1560">
            <v>1598.47</v>
          </cell>
          <cell r="K1560"/>
          <cell r="L1560"/>
        </row>
        <row r="1561">
          <cell r="B1561">
            <v>1809</v>
          </cell>
          <cell r="C1561" t="str">
            <v>CURVA 90 GRAUS DE FERRO GALVANIZADO, COM ROSCA BSP MACHO/FEMEA, DE 1 1/2"</v>
          </cell>
          <cell r="D1561" t="str">
            <v>UN</v>
          </cell>
          <cell r="E1561" t="str">
            <v>CR</v>
          </cell>
          <cell r="F1561">
            <v>77.19</v>
          </cell>
          <cell r="G1561"/>
          <cell r="H1561"/>
          <cell r="I1561"/>
          <cell r="J1561">
            <v>66.92</v>
          </cell>
          <cell r="K1561"/>
          <cell r="L1561"/>
        </row>
        <row r="1562">
          <cell r="B1562">
            <v>1814</v>
          </cell>
          <cell r="C1562" t="str">
            <v>CURVA 90 GRAUS DE FERRO GALVANIZADO, COM ROSCA BSP MACHO/FEMEA, DE 1 1/4"</v>
          </cell>
          <cell r="D1562" t="str">
            <v>UN</v>
          </cell>
          <cell r="E1562" t="str">
            <v>CR</v>
          </cell>
          <cell r="F1562">
            <v>63.41</v>
          </cell>
          <cell r="G1562"/>
          <cell r="H1562"/>
          <cell r="I1562"/>
          <cell r="J1562">
            <v>54.98</v>
          </cell>
          <cell r="K1562"/>
          <cell r="L1562"/>
        </row>
        <row r="1563">
          <cell r="B1563">
            <v>1805</v>
          </cell>
          <cell r="C1563" t="str">
            <v>CURVA 90 GRAUS DE FERRO GALVANIZADO, COM ROSCA BSP MACHO/FEMEA, DE 1"</v>
          </cell>
          <cell r="D1563" t="str">
            <v>UN</v>
          </cell>
          <cell r="E1563" t="str">
            <v>CR</v>
          </cell>
          <cell r="F1563">
            <v>36.799999999999997</v>
          </cell>
          <cell r="G1563"/>
          <cell r="H1563"/>
          <cell r="I1563"/>
          <cell r="J1563">
            <v>31.91</v>
          </cell>
          <cell r="K1563"/>
          <cell r="L1563"/>
        </row>
        <row r="1564">
          <cell r="B1564">
            <v>1803</v>
          </cell>
          <cell r="C1564" t="str">
            <v>CURVA 90 GRAUS DE FERRO GALVANIZADO, COM ROSCA BSP MACHO/FEMEA, DE 1/2"</v>
          </cell>
          <cell r="D1564" t="str">
            <v>UN</v>
          </cell>
          <cell r="E1564" t="str">
            <v>CR</v>
          </cell>
          <cell r="F1564">
            <v>16.02</v>
          </cell>
          <cell r="G1564"/>
          <cell r="H1564"/>
          <cell r="I1564"/>
          <cell r="J1564">
            <v>13.89</v>
          </cell>
          <cell r="K1564"/>
          <cell r="L1564"/>
        </row>
        <row r="1565">
          <cell r="B1565">
            <v>1821</v>
          </cell>
          <cell r="C1565" t="str">
            <v>CURVA 90 GRAUS DE FERRO GALVANIZADO, COM ROSCA BSP MACHO/FEMEA, DE 2 1/2"</v>
          </cell>
          <cell r="D1565" t="str">
            <v>UN</v>
          </cell>
          <cell r="E1565" t="str">
            <v>CR</v>
          </cell>
          <cell r="F1565">
            <v>217.39</v>
          </cell>
          <cell r="G1565"/>
          <cell r="H1565"/>
          <cell r="I1565"/>
          <cell r="J1565">
            <v>188.49</v>
          </cell>
          <cell r="K1565"/>
          <cell r="L1565"/>
        </row>
        <row r="1566">
          <cell r="B1566">
            <v>1806</v>
          </cell>
          <cell r="C1566" t="str">
            <v>CURVA 90 GRAUS DE FERRO GALVANIZADO, COM ROSCA BSP MACHO/FEMEA, DE 2"</v>
          </cell>
          <cell r="D1566" t="str">
            <v>UN</v>
          </cell>
          <cell r="E1566" t="str">
            <v>CR</v>
          </cell>
          <cell r="F1566">
            <v>129.38999999999999</v>
          </cell>
          <cell r="G1566"/>
          <cell r="H1566"/>
          <cell r="I1566"/>
          <cell r="J1566">
            <v>112.19</v>
          </cell>
          <cell r="K1566"/>
          <cell r="L1566"/>
        </row>
        <row r="1567">
          <cell r="B1567">
            <v>1807</v>
          </cell>
          <cell r="C1567" t="str">
            <v>CURVA 90 GRAUS DE FERRO GALVANIZADO, COM ROSCA BSP MACHO/FEMEA, DE 3"</v>
          </cell>
          <cell r="D1567" t="str">
            <v>UN</v>
          </cell>
          <cell r="E1567" t="str">
            <v>CR</v>
          </cell>
          <cell r="F1567">
            <v>310.89999999999998</v>
          </cell>
          <cell r="G1567"/>
          <cell r="H1567"/>
          <cell r="I1567"/>
          <cell r="J1567">
            <v>269.57</v>
          </cell>
          <cell r="K1567"/>
          <cell r="L1567"/>
        </row>
        <row r="1568">
          <cell r="B1568">
            <v>1804</v>
          </cell>
          <cell r="C1568" t="str">
            <v>CURVA 90 GRAUS DE FERRO GALVANIZADO, COM ROSCA BSP MACHO/FEMEA, DE 3/4"</v>
          </cell>
          <cell r="D1568" t="str">
            <v>UN</v>
          </cell>
          <cell r="E1568" t="str">
            <v>CR</v>
          </cell>
          <cell r="F1568">
            <v>22.81</v>
          </cell>
          <cell r="G1568"/>
          <cell r="H1568"/>
          <cell r="I1568"/>
          <cell r="J1568">
            <v>19.77</v>
          </cell>
          <cell r="K1568"/>
          <cell r="L1568"/>
        </row>
        <row r="1569">
          <cell r="B1569">
            <v>1808</v>
          </cell>
          <cell r="C1569" t="str">
            <v>CURVA 90 GRAUS DE FERRO GALVANIZADO, COM ROSCA BSP MACHO/FEMEA, DE 4"</v>
          </cell>
          <cell r="D1569" t="str">
            <v>UN</v>
          </cell>
          <cell r="E1569" t="str">
            <v>CR</v>
          </cell>
          <cell r="F1569">
            <v>623.29999999999995</v>
          </cell>
          <cell r="G1569"/>
          <cell r="H1569"/>
          <cell r="I1569"/>
          <cell r="J1569">
            <v>540.42999999999995</v>
          </cell>
          <cell r="K1569"/>
          <cell r="L1569"/>
        </row>
        <row r="1570">
          <cell r="B1570">
            <v>40385</v>
          </cell>
          <cell r="C1570" t="str">
            <v>CURVA 90 GRAUS EM ACO CARBONO, RAIO CURTO, SOLDAVEL, PRESSAO 3.000 LBS, DN 1 1/2"</v>
          </cell>
          <cell r="D1570" t="str">
            <v>UN</v>
          </cell>
          <cell r="E1570" t="str">
            <v>CR</v>
          </cell>
          <cell r="F1570"/>
          <cell r="G1570"/>
          <cell r="H1570"/>
          <cell r="I1570"/>
          <cell r="J1570">
            <v>112.8</v>
          </cell>
          <cell r="K1570"/>
          <cell r="L1570"/>
        </row>
        <row r="1571">
          <cell r="B1571">
            <v>40383</v>
          </cell>
          <cell r="C1571" t="str">
            <v>CURVA 90 GRAUS EM ACO CARBONO, RAIO CURTO, SOLDAVEL, PRESSAO 3.000 LBS, DN 1 1/4"</v>
          </cell>
          <cell r="D1571" t="str">
            <v>UN</v>
          </cell>
          <cell r="E1571" t="str">
            <v>CR</v>
          </cell>
          <cell r="F1571"/>
          <cell r="G1571"/>
          <cell r="H1571"/>
          <cell r="I1571"/>
          <cell r="J1571">
            <v>77.23</v>
          </cell>
          <cell r="K1571"/>
          <cell r="L1571"/>
        </row>
        <row r="1572">
          <cell r="B1572">
            <v>40382</v>
          </cell>
          <cell r="C1572" t="str">
            <v>CURVA 90 GRAUS EM ACO CARBONO, RAIO CURTO, SOLDAVEL, PRESSAO 3.000 LBS, DN 1"</v>
          </cell>
          <cell r="D1572" t="str">
            <v>UN</v>
          </cell>
          <cell r="E1572" t="str">
            <v>CR</v>
          </cell>
          <cell r="F1572"/>
          <cell r="G1572"/>
          <cell r="H1572"/>
          <cell r="I1572"/>
          <cell r="J1572">
            <v>50.53</v>
          </cell>
          <cell r="K1572"/>
          <cell r="L1572"/>
        </row>
        <row r="1573">
          <cell r="B1573">
            <v>40378</v>
          </cell>
          <cell r="C1573" t="str">
            <v>CURVA 90 GRAUS EM ACO CARBONO, RAIO CURTO, SOLDAVEL, PRESSAO 3.000 LBS, DN 1/2"</v>
          </cell>
          <cell r="D1573" t="str">
            <v>UN</v>
          </cell>
          <cell r="E1573" t="str">
            <v>CR</v>
          </cell>
          <cell r="F1573"/>
          <cell r="G1573"/>
          <cell r="H1573"/>
          <cell r="I1573"/>
          <cell r="J1573">
            <v>26.7</v>
          </cell>
          <cell r="K1573"/>
          <cell r="L1573"/>
        </row>
        <row r="1574">
          <cell r="B1574">
            <v>40422</v>
          </cell>
          <cell r="C1574" t="str">
            <v>CURVA 90 GRAUS EM ACO CARBONO, RAIO CURTO, SOLDAVEL, PRESSAO 3.000 LBS, DN 2 1/2"</v>
          </cell>
          <cell r="D1574" t="str">
            <v>UN</v>
          </cell>
          <cell r="E1574" t="str">
            <v>CR</v>
          </cell>
          <cell r="F1574"/>
          <cell r="G1574"/>
          <cell r="H1574"/>
          <cell r="I1574"/>
          <cell r="J1574">
            <v>344.2</v>
          </cell>
          <cell r="K1574"/>
          <cell r="L1574"/>
        </row>
        <row r="1575">
          <cell r="B1575">
            <v>40387</v>
          </cell>
          <cell r="C1575" t="str">
            <v>CURVA 90 GRAUS EM ACO CARBONO, RAIO CURTO, SOLDAVEL, PRESSAO 3.000 LBS, DN 2"</v>
          </cell>
          <cell r="D1575" t="str">
            <v>UN</v>
          </cell>
          <cell r="E1575" t="str">
            <v>CR</v>
          </cell>
          <cell r="F1575"/>
          <cell r="G1575"/>
          <cell r="H1575"/>
          <cell r="I1575"/>
          <cell r="J1575">
            <v>175.25</v>
          </cell>
          <cell r="K1575"/>
          <cell r="L1575"/>
        </row>
        <row r="1576">
          <cell r="B1576">
            <v>40390</v>
          </cell>
          <cell r="C1576" t="str">
            <v>CURVA 90 GRAUS EM ACO CARBONO, RAIO CURTO, SOLDAVEL, PRESSAO 3.000 LBS, DN 3"</v>
          </cell>
          <cell r="D1576" t="str">
            <v>UN</v>
          </cell>
          <cell r="E1576" t="str">
            <v>CR</v>
          </cell>
          <cell r="F1576"/>
          <cell r="G1576"/>
          <cell r="H1576"/>
          <cell r="I1576"/>
          <cell r="J1576">
            <v>724.92</v>
          </cell>
          <cell r="K1576"/>
          <cell r="L1576"/>
        </row>
        <row r="1577">
          <cell r="B1577">
            <v>40380</v>
          </cell>
          <cell r="C1577" t="str">
            <v>CURVA 90 GRAUS EM ACO CARBONO, RAIO CURTO, SOLDAVEL, PRESSAO 3.000 LBS, DN 3/4"</v>
          </cell>
          <cell r="D1577" t="str">
            <v>UN</v>
          </cell>
          <cell r="E1577" t="str">
            <v>CR</v>
          </cell>
          <cell r="F1577"/>
          <cell r="G1577"/>
          <cell r="H1577"/>
          <cell r="I1577"/>
          <cell r="J1577">
            <v>35.6</v>
          </cell>
          <cell r="K1577"/>
          <cell r="L1577"/>
        </row>
        <row r="1578">
          <cell r="B1578">
            <v>2621</v>
          </cell>
          <cell r="C1578" t="str">
            <v>CURVA 90 GRAUS PARA ELETRODUTO, EM ACO GALVANIZADO ELETROLITICO, COM ROSCA, DIAMETRO DE 100 MM (4")</v>
          </cell>
          <cell r="D1578" t="str">
            <v>UN</v>
          </cell>
          <cell r="E1578" t="str">
            <v>CR</v>
          </cell>
          <cell r="F1578">
            <v>162.87</v>
          </cell>
          <cell r="G1578"/>
          <cell r="H1578"/>
          <cell r="I1578">
            <v>147.6</v>
          </cell>
          <cell r="J1578">
            <v>115.24</v>
          </cell>
          <cell r="K1578"/>
          <cell r="L1578">
            <v>125.78</v>
          </cell>
        </row>
        <row r="1579">
          <cell r="B1579">
            <v>2616</v>
          </cell>
          <cell r="C1579" t="str">
            <v>CURVA 90 GRAUS PARA ELETRODUTO, EM ACO GALVANIZADO ELETROLITICO, COM ROSCA, DIAMETRO DE 15 MM (1/2"), ESPESSURA DE 1,50 MM</v>
          </cell>
          <cell r="D1579" t="str">
            <v>UN</v>
          </cell>
          <cell r="E1579" t="str">
            <v>CR</v>
          </cell>
          <cell r="F1579">
            <v>4.6100000000000003</v>
          </cell>
          <cell r="G1579"/>
          <cell r="H1579"/>
          <cell r="I1579">
            <v>4.17</v>
          </cell>
          <cell r="J1579">
            <v>3.26</v>
          </cell>
          <cell r="K1579"/>
          <cell r="L1579">
            <v>3.56</v>
          </cell>
        </row>
        <row r="1580">
          <cell r="B1580">
            <v>2633</v>
          </cell>
          <cell r="C1580" t="str">
            <v>CURVA 90 GRAUS PARA ELETRODUTO, EM ACO GALVANIZADO ELETROLITICO, COM ROSCA, DIAMETRO DE 20 MM (3/4"), ESPESSURA DE 1,50 MM</v>
          </cell>
          <cell r="D1580" t="str">
            <v>UN</v>
          </cell>
          <cell r="E1580" t="str">
            <v>CR</v>
          </cell>
          <cell r="F1580">
            <v>5.21</v>
          </cell>
          <cell r="G1580"/>
          <cell r="H1580"/>
          <cell r="I1580">
            <v>4.72</v>
          </cell>
          <cell r="J1580">
            <v>3.69</v>
          </cell>
          <cell r="K1580"/>
          <cell r="L1580">
            <v>4.0199999999999996</v>
          </cell>
        </row>
        <row r="1581">
          <cell r="B1581">
            <v>2617</v>
          </cell>
          <cell r="C1581" t="str">
            <v>CURVA 90 GRAUS PARA ELETRODUTO, EM ACO GALVANIZADO ELETROLITICO, COM ROSCA, DIAMETRO DE 25 MM (1"), ESPESSURA DE 1,50 MM</v>
          </cell>
          <cell r="D1581" t="str">
            <v>UN</v>
          </cell>
          <cell r="E1581" t="str">
            <v>CR</v>
          </cell>
          <cell r="F1581">
            <v>7.08</v>
          </cell>
          <cell r="G1581"/>
          <cell r="H1581"/>
          <cell r="I1581">
            <v>6.42</v>
          </cell>
          <cell r="J1581">
            <v>5.01</v>
          </cell>
          <cell r="K1581"/>
          <cell r="L1581">
            <v>5.47</v>
          </cell>
        </row>
        <row r="1582">
          <cell r="B1582">
            <v>2618</v>
          </cell>
          <cell r="C1582" t="str">
            <v>CURVA 90 GRAUS PARA ELETRODUTO, EM ACO GALVANIZADO ELETROLITICO, COM ROSCA, DIAMETRO DE 32 MM (1 1/4"), ESPESSURA DE 1,50 MM</v>
          </cell>
          <cell r="D1582" t="str">
            <v>UN</v>
          </cell>
          <cell r="E1582" t="str">
            <v>CR</v>
          </cell>
          <cell r="F1582">
            <v>16.13</v>
          </cell>
          <cell r="G1582"/>
          <cell r="H1582"/>
          <cell r="I1582">
            <v>14.62</v>
          </cell>
          <cell r="J1582">
            <v>11.41</v>
          </cell>
          <cell r="K1582"/>
          <cell r="L1582">
            <v>12.46</v>
          </cell>
        </row>
        <row r="1583">
          <cell r="B1583">
            <v>2632</v>
          </cell>
          <cell r="C1583" t="str">
            <v>CURVA 90 GRAUS PARA ELETRODUTO, EM ACO GALVANIZADO ELETROLITICO, COM ROSCA, DIAMETRO DE 40 MM (1 1/2"), ESPESSURA DE 1,50 MM</v>
          </cell>
          <cell r="D1583" t="str">
            <v>UN</v>
          </cell>
          <cell r="E1583" t="str">
            <v>CR</v>
          </cell>
          <cell r="F1583">
            <v>19.68</v>
          </cell>
          <cell r="G1583"/>
          <cell r="H1583"/>
          <cell r="I1583">
            <v>17.829999999999998</v>
          </cell>
          <cell r="J1583">
            <v>13.92</v>
          </cell>
          <cell r="K1583"/>
          <cell r="L1583">
            <v>15.19</v>
          </cell>
        </row>
        <row r="1584">
          <cell r="B1584">
            <v>2631</v>
          </cell>
          <cell r="C1584" t="str">
            <v>CURVA 90 GRAUS PARA ELETRODUTO, EM ACO GALVANIZADO ELETROLITICO, COM ROSCA, DIAMETRO DE 50 MM (2")</v>
          </cell>
          <cell r="D1584" t="str">
            <v>UN</v>
          </cell>
          <cell r="E1584" t="str">
            <v>CR</v>
          </cell>
          <cell r="F1584">
            <v>28.89</v>
          </cell>
          <cell r="G1584"/>
          <cell r="H1584"/>
          <cell r="I1584">
            <v>26.18</v>
          </cell>
          <cell r="J1584">
            <v>20.440000000000001</v>
          </cell>
          <cell r="K1584"/>
          <cell r="L1584">
            <v>22.31</v>
          </cell>
        </row>
        <row r="1585">
          <cell r="B1585">
            <v>2619</v>
          </cell>
          <cell r="C1585" t="str">
            <v>CURVA 90 GRAUS PARA ELETRODUTO, EM ACO GALVANIZADO ELETROLITICO, COM ROSCA, DIAMETRO DE 65 MM (2 1/2")</v>
          </cell>
          <cell r="D1585" t="str">
            <v>UN</v>
          </cell>
          <cell r="E1585" t="str">
            <v>CR</v>
          </cell>
          <cell r="F1585">
            <v>73.14</v>
          </cell>
          <cell r="G1585"/>
          <cell r="H1585"/>
          <cell r="I1585">
            <v>66.290000000000006</v>
          </cell>
          <cell r="J1585">
            <v>51.75</v>
          </cell>
          <cell r="K1585"/>
          <cell r="L1585">
            <v>56.49</v>
          </cell>
        </row>
        <row r="1586">
          <cell r="B1586">
            <v>2620</v>
          </cell>
          <cell r="C1586" t="str">
            <v>CURVA 90 GRAUS PARA ELETRODUTO, EM ACO GALVANIZADO ELETROLITICO, COM ROSCA, DIAMETRO DE 80 MM (3")</v>
          </cell>
          <cell r="D1586" t="str">
            <v>UN</v>
          </cell>
          <cell r="E1586" t="str">
            <v>CR</v>
          </cell>
          <cell r="F1586">
            <v>96.03</v>
          </cell>
          <cell r="G1586"/>
          <cell r="H1586"/>
          <cell r="I1586">
            <v>87.03</v>
          </cell>
          <cell r="J1586">
            <v>67.95</v>
          </cell>
          <cell r="K1586"/>
          <cell r="L1586">
            <v>74.16</v>
          </cell>
        </row>
        <row r="1587">
          <cell r="B1587">
            <v>40413</v>
          </cell>
          <cell r="C1587" t="str">
            <v>CURVA 90 GRAUS RANHURADA EM FERRO FUNDIDO, DN 50 MM (2")</v>
          </cell>
          <cell r="D1587" t="str">
            <v>UN</v>
          </cell>
          <cell r="E1587" t="str">
            <v>CR</v>
          </cell>
          <cell r="F1587"/>
          <cell r="G1587"/>
          <cell r="H1587"/>
          <cell r="I1587"/>
          <cell r="J1587">
            <v>36.14</v>
          </cell>
          <cell r="K1587"/>
          <cell r="L1587"/>
        </row>
        <row r="1588">
          <cell r="B1588">
            <v>40415</v>
          </cell>
          <cell r="C1588" t="str">
            <v>CURVA 90 GRAUS RANHURADA EM FERRO FUNDIDO, DN 65 MM (2 1/2")</v>
          </cell>
          <cell r="D1588" t="str">
            <v>UN</v>
          </cell>
          <cell r="E1588" t="str">
            <v>CR</v>
          </cell>
          <cell r="F1588"/>
          <cell r="G1588"/>
          <cell r="H1588"/>
          <cell r="I1588"/>
          <cell r="J1588">
            <v>51.5</v>
          </cell>
          <cell r="K1588"/>
          <cell r="L1588"/>
        </row>
        <row r="1589">
          <cell r="B1589">
            <v>40417</v>
          </cell>
          <cell r="C1589" t="str">
            <v>CURVA 90 GRAUS RANHURADA EM FERRO FUNDIDO, DN 80 MM (3")</v>
          </cell>
          <cell r="D1589" t="str">
            <v>UN</v>
          </cell>
          <cell r="E1589" t="str">
            <v>CR</v>
          </cell>
          <cell r="F1589"/>
          <cell r="G1589"/>
          <cell r="H1589"/>
          <cell r="I1589"/>
          <cell r="J1589">
            <v>60.75</v>
          </cell>
          <cell r="K1589"/>
          <cell r="L1589"/>
        </row>
        <row r="1590">
          <cell r="B1590">
            <v>39273</v>
          </cell>
          <cell r="C1590" t="str">
            <v>CURVA 90 GRAUS, CURTA, DE PVC RIGIDO ROSCAVEL, DE 1", PARA ELETRODUTO</v>
          </cell>
          <cell r="D1590" t="str">
            <v>UN</v>
          </cell>
          <cell r="E1590" t="str">
            <v>CR</v>
          </cell>
          <cell r="F1590">
            <v>3.28</v>
          </cell>
          <cell r="G1590">
            <v>2.78</v>
          </cell>
          <cell r="H1590">
            <v>2.95</v>
          </cell>
          <cell r="I1590">
            <v>4.59</v>
          </cell>
          <cell r="J1590">
            <v>3.13</v>
          </cell>
          <cell r="K1590">
            <v>2.67</v>
          </cell>
          <cell r="L1590">
            <v>4.66</v>
          </cell>
        </row>
        <row r="1591">
          <cell r="B1591">
            <v>39271</v>
          </cell>
          <cell r="C1591" t="str">
            <v>CURVA 90 GRAUS, CURTA, DE PVC RIGIDO ROSCAVEL, DE 1/2", PARA ELETRODUTO</v>
          </cell>
          <cell r="D1591" t="str">
            <v>UN</v>
          </cell>
          <cell r="E1591" t="str">
            <v>CR</v>
          </cell>
          <cell r="F1591">
            <v>1.93</v>
          </cell>
          <cell r="G1591">
            <v>1.64</v>
          </cell>
          <cell r="H1591">
            <v>1.74</v>
          </cell>
          <cell r="I1591">
            <v>2.7</v>
          </cell>
          <cell r="J1591">
            <v>1.84</v>
          </cell>
          <cell r="K1591">
            <v>1.57</v>
          </cell>
          <cell r="L1591">
            <v>2.74</v>
          </cell>
        </row>
        <row r="1592">
          <cell r="B1592">
            <v>39272</v>
          </cell>
          <cell r="C1592" t="str">
            <v>CURVA 90 GRAUS, CURTA, DE PVC RIGIDO ROSCAVEL, DE 3/4", PARA ELETRODUTO</v>
          </cell>
          <cell r="D1592" t="str">
            <v>UN</v>
          </cell>
          <cell r="E1592" t="str">
            <v>CR</v>
          </cell>
          <cell r="F1592">
            <v>2.37</v>
          </cell>
          <cell r="G1592">
            <v>2.0099999999999998</v>
          </cell>
          <cell r="H1592">
            <v>2.13</v>
          </cell>
          <cell r="I1592">
            <v>3.32</v>
          </cell>
          <cell r="J1592">
            <v>2.27</v>
          </cell>
          <cell r="K1592">
            <v>1.93</v>
          </cell>
          <cell r="L1592">
            <v>3.37</v>
          </cell>
        </row>
        <row r="1593">
          <cell r="B1593">
            <v>1875</v>
          </cell>
          <cell r="C1593" t="str">
            <v>CURVA 90 GRAUS, LONGA, DE PVC RIGIDO ROSCAVEL, DE 1 1/2", PARA ELETRODUTO</v>
          </cell>
          <cell r="D1593" t="str">
            <v>UN</v>
          </cell>
          <cell r="E1593" t="str">
            <v>CR</v>
          </cell>
          <cell r="F1593">
            <v>5.24</v>
          </cell>
          <cell r="G1593">
            <v>4.4400000000000004</v>
          </cell>
          <cell r="H1593">
            <v>4.72</v>
          </cell>
          <cell r="I1593">
            <v>7.34</v>
          </cell>
          <cell r="J1593">
            <v>5.01</v>
          </cell>
          <cell r="K1593">
            <v>4.28</v>
          </cell>
          <cell r="L1593">
            <v>7.44</v>
          </cell>
        </row>
        <row r="1594">
          <cell r="B1594">
            <v>1874</v>
          </cell>
          <cell r="C1594" t="str">
            <v>CURVA 90 GRAUS, LONGA, DE PVC RIGIDO ROSCAVEL, DE 1 1/4", PARA ELETRODUTO</v>
          </cell>
          <cell r="D1594" t="str">
            <v>UN</v>
          </cell>
          <cell r="E1594" t="str">
            <v>CR</v>
          </cell>
          <cell r="F1594">
            <v>4.33</v>
          </cell>
          <cell r="G1594">
            <v>3.67</v>
          </cell>
          <cell r="H1594">
            <v>3.89</v>
          </cell>
          <cell r="I1594">
            <v>6.06</v>
          </cell>
          <cell r="J1594">
            <v>4.1399999999999997</v>
          </cell>
          <cell r="K1594">
            <v>3.53</v>
          </cell>
          <cell r="L1594">
            <v>6.15</v>
          </cell>
        </row>
        <row r="1595">
          <cell r="B1595">
            <v>1884</v>
          </cell>
          <cell r="C1595" t="str">
            <v>CURVA 90 GRAUS, LONGA, DE PVC RIGIDO ROSCAVEL, DE 1", PARA ELETRODUTO</v>
          </cell>
          <cell r="D1595" t="str">
            <v>UN</v>
          </cell>
          <cell r="E1595" t="str">
            <v>CR</v>
          </cell>
          <cell r="F1595">
            <v>3.84</v>
          </cell>
          <cell r="G1595">
            <v>3.25</v>
          </cell>
          <cell r="H1595">
            <v>3.45</v>
          </cell>
          <cell r="I1595">
            <v>5.37</v>
          </cell>
          <cell r="J1595">
            <v>3.67</v>
          </cell>
          <cell r="K1595">
            <v>3.13</v>
          </cell>
          <cell r="L1595">
            <v>5.45</v>
          </cell>
        </row>
        <row r="1596">
          <cell r="B1596">
            <v>1870</v>
          </cell>
          <cell r="C1596" t="str">
            <v>CURVA 90 GRAUS, LONGA, DE PVC RIGIDO ROSCAVEL, DE 1/2", PARA ELETRODUTO</v>
          </cell>
          <cell r="D1596" t="str">
            <v>UN</v>
          </cell>
          <cell r="E1596" t="str">
            <v>C</v>
          </cell>
          <cell r="F1596">
            <v>2.5</v>
          </cell>
          <cell r="G1596">
            <v>2.12</v>
          </cell>
          <cell r="H1596">
            <v>2.25</v>
          </cell>
          <cell r="I1596">
            <v>3.5</v>
          </cell>
          <cell r="J1596">
            <v>2.39</v>
          </cell>
          <cell r="K1596">
            <v>2.04</v>
          </cell>
          <cell r="L1596">
            <v>3.55</v>
          </cell>
        </row>
        <row r="1597">
          <cell r="B1597">
            <v>1887</v>
          </cell>
          <cell r="C1597" t="str">
            <v>CURVA 90 GRAUS, LONGA, DE PVC RIGIDO ROSCAVEL, DE 2 1/2", PARA ELETRODUTO</v>
          </cell>
          <cell r="D1597" t="str">
            <v>UN</v>
          </cell>
          <cell r="E1597" t="str">
            <v>CR</v>
          </cell>
          <cell r="F1597">
            <v>21.73</v>
          </cell>
          <cell r="G1597">
            <v>18.43</v>
          </cell>
          <cell r="H1597">
            <v>19.559999999999999</v>
          </cell>
          <cell r="I1597">
            <v>30.43</v>
          </cell>
          <cell r="J1597">
            <v>20.78</v>
          </cell>
          <cell r="K1597">
            <v>17.73</v>
          </cell>
          <cell r="L1597">
            <v>30.86</v>
          </cell>
        </row>
        <row r="1598">
          <cell r="B1598">
            <v>1876</v>
          </cell>
          <cell r="C1598" t="str">
            <v>CURVA 90 GRAUS, LONGA, DE PVC RIGIDO ROSCAVEL, DE 2", PARA ELETRODUTO</v>
          </cell>
          <cell r="D1598" t="str">
            <v>UN</v>
          </cell>
          <cell r="E1598" t="str">
            <v>CR</v>
          </cell>
          <cell r="F1598">
            <v>8.52</v>
          </cell>
          <cell r="G1598">
            <v>7.22</v>
          </cell>
          <cell r="H1598">
            <v>7.66</v>
          </cell>
          <cell r="I1598">
            <v>11.93</v>
          </cell>
          <cell r="J1598">
            <v>8.14</v>
          </cell>
          <cell r="K1598">
            <v>6.95</v>
          </cell>
          <cell r="L1598">
            <v>12.1</v>
          </cell>
        </row>
        <row r="1599">
          <cell r="B1599">
            <v>1877</v>
          </cell>
          <cell r="C1599" t="str">
            <v>CURVA 90 GRAUS, LONGA, DE PVC RIGIDO ROSCAVEL, DE 3", PARA ELETRODUTO</v>
          </cell>
          <cell r="D1599" t="str">
            <v>UN</v>
          </cell>
          <cell r="E1599" t="str">
            <v>CR</v>
          </cell>
          <cell r="F1599">
            <v>21.76</v>
          </cell>
          <cell r="G1599">
            <v>18.45</v>
          </cell>
          <cell r="H1599">
            <v>19.59</v>
          </cell>
          <cell r="I1599">
            <v>30.47</v>
          </cell>
          <cell r="J1599">
            <v>20.81</v>
          </cell>
          <cell r="K1599">
            <v>17.760000000000002</v>
          </cell>
          <cell r="L1599">
            <v>30.91</v>
          </cell>
        </row>
        <row r="1600">
          <cell r="B1600">
            <v>1879</v>
          </cell>
          <cell r="C1600" t="str">
            <v>CURVA 90 GRAUS, LONGA, DE PVC RIGIDO ROSCAVEL, DE 3/4", PARA ELETRODUTO</v>
          </cell>
          <cell r="D1600" t="str">
            <v>UN</v>
          </cell>
          <cell r="E1600" t="str">
            <v>CR</v>
          </cell>
          <cell r="F1600">
            <v>2.5299999999999998</v>
          </cell>
          <cell r="G1600">
            <v>2.15</v>
          </cell>
          <cell r="H1600">
            <v>2.2799999999999998</v>
          </cell>
          <cell r="I1600">
            <v>3.55</v>
          </cell>
          <cell r="J1600">
            <v>2.42</v>
          </cell>
          <cell r="K1600">
            <v>2.06</v>
          </cell>
          <cell r="L1600">
            <v>3.6</v>
          </cell>
        </row>
        <row r="1601">
          <cell r="B1601">
            <v>1878</v>
          </cell>
          <cell r="C1601" t="str">
            <v>CURVA 90 GRAUS, LONGA, DE PVC RIGIDO ROSCAVEL, DE 4", PARA ELETRODUTO</v>
          </cell>
          <cell r="D1601" t="str">
            <v>UN</v>
          </cell>
          <cell r="E1601" t="str">
            <v>CR</v>
          </cell>
          <cell r="F1601">
            <v>43.73</v>
          </cell>
          <cell r="G1601">
            <v>37.08</v>
          </cell>
          <cell r="H1601">
            <v>39.35</v>
          </cell>
          <cell r="I1601">
            <v>61.22</v>
          </cell>
          <cell r="J1601">
            <v>41.8</v>
          </cell>
          <cell r="K1601">
            <v>35.68</v>
          </cell>
          <cell r="L1601">
            <v>62.09</v>
          </cell>
        </row>
        <row r="1602">
          <cell r="B1602">
            <v>37971</v>
          </cell>
          <cell r="C1602" t="str">
            <v>CURVA CPVC, 90 GRAUS, SOLDAVEL, 15 MM, PARA AGUA QUENTE</v>
          </cell>
          <cell r="D1602" t="str">
            <v>UN</v>
          </cell>
          <cell r="E1602" t="str">
            <v>CR</v>
          </cell>
          <cell r="F1602">
            <v>5.82</v>
          </cell>
          <cell r="G1602"/>
          <cell r="H1602">
            <v>5.14</v>
          </cell>
          <cell r="I1602"/>
          <cell r="J1602">
            <v>5.1100000000000003</v>
          </cell>
          <cell r="K1602">
            <v>4.82</v>
          </cell>
          <cell r="L1602">
            <v>5.19</v>
          </cell>
        </row>
        <row r="1603">
          <cell r="B1603">
            <v>37972</v>
          </cell>
          <cell r="C1603" t="str">
            <v>CURVA CPVC, 90 GRAUS, SOLDAVEL, 22 MM, PARA AGUA QUENTE</v>
          </cell>
          <cell r="D1603" t="str">
            <v>UN</v>
          </cell>
          <cell r="E1603" t="str">
            <v>CR</v>
          </cell>
          <cell r="F1603">
            <v>8.25</v>
          </cell>
          <cell r="G1603"/>
          <cell r="H1603">
            <v>7.3</v>
          </cell>
          <cell r="I1603"/>
          <cell r="J1603">
            <v>7.25</v>
          </cell>
          <cell r="K1603">
            <v>6.84</v>
          </cell>
          <cell r="L1603">
            <v>7.37</v>
          </cell>
        </row>
        <row r="1604">
          <cell r="B1604">
            <v>37973</v>
          </cell>
          <cell r="C1604" t="str">
            <v>CURVA CPVC, 90 GRAUS, SOLDAVEL, 28 MM, PARA AGUA QUENTE</v>
          </cell>
          <cell r="D1604" t="str">
            <v>UN</v>
          </cell>
          <cell r="E1604" t="str">
            <v>CR</v>
          </cell>
          <cell r="F1604">
            <v>15.51</v>
          </cell>
          <cell r="G1604"/>
          <cell r="H1604">
            <v>13.72</v>
          </cell>
          <cell r="I1604"/>
          <cell r="J1604">
            <v>13.62</v>
          </cell>
          <cell r="K1604">
            <v>12.86</v>
          </cell>
          <cell r="L1604">
            <v>13.84</v>
          </cell>
        </row>
        <row r="1605">
          <cell r="B1605">
            <v>1926</v>
          </cell>
          <cell r="C1605" t="str">
            <v>CURVA DE PVC 45 GRAUS, SOLDAVEL, 20 MM, COR MARROM, PARA AGUA FRIA PREDIAL</v>
          </cell>
          <cell r="D1605" t="str">
            <v>UN</v>
          </cell>
          <cell r="E1605" t="str">
            <v>CR</v>
          </cell>
          <cell r="F1605">
            <v>2.54</v>
          </cell>
          <cell r="G1605">
            <v>2.19</v>
          </cell>
          <cell r="H1605">
            <v>2.0099999999999998</v>
          </cell>
          <cell r="I1605">
            <v>2.1</v>
          </cell>
          <cell r="J1605">
            <v>1.97</v>
          </cell>
          <cell r="K1605">
            <v>2.58</v>
          </cell>
          <cell r="L1605">
            <v>2.4700000000000002</v>
          </cell>
        </row>
        <row r="1606">
          <cell r="B1606">
            <v>1927</v>
          </cell>
          <cell r="C1606" t="str">
            <v>CURVA DE PVC 45 GRAUS, SOLDAVEL, 25 MM, COR MARROM, PARA AGUA FRIA PREDIAL</v>
          </cell>
          <cell r="D1606" t="str">
            <v>UN</v>
          </cell>
          <cell r="E1606" t="str">
            <v>CR</v>
          </cell>
          <cell r="F1606">
            <v>2.85</v>
          </cell>
          <cell r="G1606">
            <v>2.46</v>
          </cell>
          <cell r="H1606">
            <v>2.2599999999999998</v>
          </cell>
          <cell r="I1606">
            <v>2.35</v>
          </cell>
          <cell r="J1606">
            <v>2.21</v>
          </cell>
          <cell r="K1606">
            <v>2.9</v>
          </cell>
          <cell r="L1606">
            <v>2.77</v>
          </cell>
        </row>
        <row r="1607">
          <cell r="B1607">
            <v>1923</v>
          </cell>
          <cell r="C1607" t="str">
            <v>CURVA DE PVC 45 GRAUS, SOLDAVEL, 32 MM, COR MARROM, PARA AGUA FRIA PREDIAL</v>
          </cell>
          <cell r="D1607" t="str">
            <v>UN</v>
          </cell>
          <cell r="E1607" t="str">
            <v>CR</v>
          </cell>
          <cell r="F1607">
            <v>5.2</v>
          </cell>
          <cell r="G1607">
            <v>4.49</v>
          </cell>
          <cell r="H1607">
            <v>4.12</v>
          </cell>
          <cell r="I1607">
            <v>4.29</v>
          </cell>
          <cell r="J1607">
            <v>4.0199999999999996</v>
          </cell>
          <cell r="K1607">
            <v>5.28</v>
          </cell>
          <cell r="L1607">
            <v>5.0599999999999996</v>
          </cell>
        </row>
        <row r="1608">
          <cell r="B1608">
            <v>1929</v>
          </cell>
          <cell r="C1608" t="str">
            <v>CURVA DE PVC 45 GRAUS, SOLDAVEL, 40 MM, COR MARROM, PARA AGUA FRIA PREDIAL</v>
          </cell>
          <cell r="D1608" t="str">
            <v>UN</v>
          </cell>
          <cell r="E1608" t="str">
            <v>CR</v>
          </cell>
          <cell r="F1608">
            <v>6.3</v>
          </cell>
          <cell r="G1608">
            <v>5.44</v>
          </cell>
          <cell r="H1608">
            <v>5</v>
          </cell>
          <cell r="I1608">
            <v>5.21</v>
          </cell>
          <cell r="J1608">
            <v>4.88</v>
          </cell>
          <cell r="K1608">
            <v>6.41</v>
          </cell>
          <cell r="L1608">
            <v>6.13</v>
          </cell>
        </row>
        <row r="1609">
          <cell r="B1609">
            <v>1930</v>
          </cell>
          <cell r="C1609" t="str">
            <v>CURVA DE PVC 45 GRAUS, SOLDAVEL, 50 MM, COR MARROM, PARA AGUA FRIA PREDIAL</v>
          </cell>
          <cell r="D1609" t="str">
            <v>UN</v>
          </cell>
          <cell r="E1609" t="str">
            <v>CR</v>
          </cell>
          <cell r="F1609">
            <v>10.79</v>
          </cell>
          <cell r="G1609">
            <v>9.31</v>
          </cell>
          <cell r="H1609">
            <v>8.5500000000000007</v>
          </cell>
          <cell r="I1609">
            <v>8.91</v>
          </cell>
          <cell r="J1609">
            <v>8.35</v>
          </cell>
          <cell r="K1609">
            <v>10.96</v>
          </cell>
          <cell r="L1609">
            <v>10.5</v>
          </cell>
        </row>
        <row r="1610">
          <cell r="B1610">
            <v>1924</v>
          </cell>
          <cell r="C1610" t="str">
            <v>CURVA DE PVC 45 GRAUS, SOLDAVEL, 60 MM, COR MARROM, PARA AGUA FRIA PREDIAL</v>
          </cell>
          <cell r="D1610" t="str">
            <v>UN</v>
          </cell>
          <cell r="E1610" t="str">
            <v>CR</v>
          </cell>
          <cell r="F1610">
            <v>17.41</v>
          </cell>
          <cell r="G1610">
            <v>15.03</v>
          </cell>
          <cell r="H1610">
            <v>13.8</v>
          </cell>
          <cell r="I1610">
            <v>14.38</v>
          </cell>
          <cell r="J1610">
            <v>13.48</v>
          </cell>
          <cell r="K1610">
            <v>17.7</v>
          </cell>
          <cell r="L1610">
            <v>16.940000000000001</v>
          </cell>
        </row>
        <row r="1611">
          <cell r="B1611">
            <v>1922</v>
          </cell>
          <cell r="C1611" t="str">
            <v>CURVA DE PVC 45 GRAUS, SOLDAVEL, 75 MM, COR MARROM, PARA AGUA FRIA PREDIAL</v>
          </cell>
          <cell r="D1611" t="str">
            <v>UN</v>
          </cell>
          <cell r="E1611" t="str">
            <v>CR</v>
          </cell>
          <cell r="F1611">
            <v>36</v>
          </cell>
          <cell r="G1611">
            <v>31.08</v>
          </cell>
          <cell r="H1611">
            <v>28.55</v>
          </cell>
          <cell r="I1611">
            <v>29.74</v>
          </cell>
          <cell r="J1611">
            <v>27.88</v>
          </cell>
          <cell r="K1611">
            <v>36.6</v>
          </cell>
          <cell r="L1611">
            <v>35.03</v>
          </cell>
        </row>
        <row r="1612">
          <cell r="B1612">
            <v>1953</v>
          </cell>
          <cell r="C1612" t="str">
            <v>CURVA DE PVC 45 GRAUS, SOLDAVEL, 85 MM, COR MARROM, PARA AGUA FRIA PREDIAL</v>
          </cell>
          <cell r="D1612" t="str">
            <v>UN</v>
          </cell>
          <cell r="E1612" t="str">
            <v>CR</v>
          </cell>
          <cell r="F1612">
            <v>43.95</v>
          </cell>
          <cell r="G1612">
            <v>37.94</v>
          </cell>
          <cell r="H1612">
            <v>34.85</v>
          </cell>
          <cell r="I1612">
            <v>36.299999999999997</v>
          </cell>
          <cell r="J1612">
            <v>34.03</v>
          </cell>
          <cell r="K1612">
            <v>44.68</v>
          </cell>
          <cell r="L1612">
            <v>42.77</v>
          </cell>
        </row>
        <row r="1613">
          <cell r="B1613">
            <v>1962</v>
          </cell>
          <cell r="C1613" t="str">
            <v>CURVA DE PVC 90 GRAUS, SOLDAVEL, 110 MM, COR MARROM, PARA AGUA FRIA PREDIAL</v>
          </cell>
          <cell r="D1613" t="str">
            <v>UN</v>
          </cell>
          <cell r="E1613" t="str">
            <v>CR</v>
          </cell>
          <cell r="F1613">
            <v>213.51</v>
          </cell>
          <cell r="G1613">
            <v>184.34</v>
          </cell>
          <cell r="H1613">
            <v>169.31</v>
          </cell>
          <cell r="I1613">
            <v>176.38</v>
          </cell>
          <cell r="J1613">
            <v>165.33</v>
          </cell>
          <cell r="K1613">
            <v>217.05</v>
          </cell>
          <cell r="L1613">
            <v>207.77</v>
          </cell>
        </row>
        <row r="1614">
          <cell r="B1614">
            <v>1955</v>
          </cell>
          <cell r="C1614" t="str">
            <v>CURVA DE PVC 90 GRAUS, SOLDAVEL, 20 MM, COR MARROM, PARA AGUA FRIA PREDIAL</v>
          </cell>
          <cell r="D1614" t="str">
            <v>UN</v>
          </cell>
          <cell r="E1614" t="str">
            <v>CR</v>
          </cell>
          <cell r="F1614">
            <v>2.46</v>
          </cell>
          <cell r="G1614">
            <v>2.12</v>
          </cell>
          <cell r="H1614">
            <v>1.95</v>
          </cell>
          <cell r="I1614">
            <v>2.0299999999999998</v>
          </cell>
          <cell r="J1614">
            <v>1.9</v>
          </cell>
          <cell r="K1614">
            <v>2.5</v>
          </cell>
          <cell r="L1614">
            <v>2.39</v>
          </cell>
        </row>
        <row r="1615">
          <cell r="B1615">
            <v>1956</v>
          </cell>
          <cell r="C1615" t="str">
            <v>CURVA DE PVC 90 GRAUS, SOLDAVEL, 25 MM, COR MARROM, PARA AGUA FRIA PREDIAL</v>
          </cell>
          <cell r="D1615" t="str">
            <v>UN</v>
          </cell>
          <cell r="E1615" t="str">
            <v>CR</v>
          </cell>
          <cell r="F1615">
            <v>3.47</v>
          </cell>
          <cell r="G1615">
            <v>3</v>
          </cell>
          <cell r="H1615">
            <v>2.75</v>
          </cell>
          <cell r="I1615">
            <v>2.87</v>
          </cell>
          <cell r="J1615">
            <v>2.69</v>
          </cell>
          <cell r="K1615">
            <v>3.53</v>
          </cell>
          <cell r="L1615">
            <v>3.38</v>
          </cell>
        </row>
        <row r="1616">
          <cell r="B1616">
            <v>1957</v>
          </cell>
          <cell r="C1616" t="str">
            <v>CURVA DE PVC 90 GRAUS, SOLDAVEL, 32 MM, COR MARROM, PARA AGUA FRIA PREDIAL</v>
          </cell>
          <cell r="D1616" t="str">
            <v>UN</v>
          </cell>
          <cell r="E1616" t="str">
            <v>CR</v>
          </cell>
          <cell r="F1616">
            <v>7.51</v>
          </cell>
          <cell r="G1616">
            <v>6.48</v>
          </cell>
          <cell r="H1616">
            <v>5.95</v>
          </cell>
          <cell r="I1616">
            <v>6.2</v>
          </cell>
          <cell r="J1616">
            <v>5.81</v>
          </cell>
          <cell r="K1616">
            <v>7.63</v>
          </cell>
          <cell r="L1616">
            <v>7.31</v>
          </cell>
        </row>
        <row r="1617">
          <cell r="B1617">
            <v>1958</v>
          </cell>
          <cell r="C1617" t="str">
            <v>CURVA DE PVC 90 GRAUS, SOLDAVEL, 40 MM, COR MARROM, PARA AGUA FRIA PREDIAL</v>
          </cell>
          <cell r="D1617" t="str">
            <v>UN</v>
          </cell>
          <cell r="E1617" t="str">
            <v>CR</v>
          </cell>
          <cell r="F1617">
            <v>13.98</v>
          </cell>
          <cell r="G1617">
            <v>12.07</v>
          </cell>
          <cell r="H1617">
            <v>11.09</v>
          </cell>
          <cell r="I1617">
            <v>11.55</v>
          </cell>
          <cell r="J1617">
            <v>10.83</v>
          </cell>
          <cell r="K1617">
            <v>14.21</v>
          </cell>
          <cell r="L1617">
            <v>13.6</v>
          </cell>
        </row>
        <row r="1618">
          <cell r="B1618">
            <v>1959</v>
          </cell>
          <cell r="C1618" t="str">
            <v>CURVA DE PVC 90 GRAUS, SOLDAVEL, 50 MM, COR MARROM, PARA AGUA FRIA PREDIAL</v>
          </cell>
          <cell r="D1618" t="str">
            <v>UN</v>
          </cell>
          <cell r="E1618" t="str">
            <v>CR</v>
          </cell>
          <cell r="F1618">
            <v>15.17</v>
          </cell>
          <cell r="G1618">
            <v>13.1</v>
          </cell>
          <cell r="H1618">
            <v>12.03</v>
          </cell>
          <cell r="I1618">
            <v>12.53</v>
          </cell>
          <cell r="J1618">
            <v>11.75</v>
          </cell>
          <cell r="K1618">
            <v>15.42</v>
          </cell>
          <cell r="L1618">
            <v>14.76</v>
          </cell>
        </row>
        <row r="1619">
          <cell r="B1619">
            <v>1925</v>
          </cell>
          <cell r="C1619" t="str">
            <v>CURVA DE PVC 90 GRAUS, SOLDAVEL, 60 MM, COR MARROM, PARA AGUA FRIA PREDIAL</v>
          </cell>
          <cell r="D1619" t="str">
            <v>UN</v>
          </cell>
          <cell r="E1619" t="str">
            <v>CR</v>
          </cell>
          <cell r="F1619">
            <v>39.65</v>
          </cell>
          <cell r="G1619">
            <v>34.229999999999997</v>
          </cell>
          <cell r="H1619">
            <v>31.44</v>
          </cell>
          <cell r="I1619">
            <v>32.75</v>
          </cell>
          <cell r="J1619">
            <v>30.7</v>
          </cell>
          <cell r="K1619">
            <v>40.31</v>
          </cell>
          <cell r="L1619">
            <v>38.58</v>
          </cell>
        </row>
        <row r="1620">
          <cell r="B1620">
            <v>1960</v>
          </cell>
          <cell r="C1620" t="str">
            <v>CURVA DE PVC 90 GRAUS, SOLDAVEL, 75 MM, COR MARROM, PARA AGUA FRIA PREDIAL</v>
          </cell>
          <cell r="D1620" t="str">
            <v>UN</v>
          </cell>
          <cell r="E1620" t="str">
            <v>CR</v>
          </cell>
          <cell r="F1620">
            <v>60.89</v>
          </cell>
          <cell r="G1620">
            <v>52.57</v>
          </cell>
          <cell r="H1620">
            <v>48.28</v>
          </cell>
          <cell r="I1620">
            <v>50.3</v>
          </cell>
          <cell r="J1620">
            <v>47.14</v>
          </cell>
          <cell r="K1620">
            <v>61.89</v>
          </cell>
          <cell r="L1620">
            <v>59.25</v>
          </cell>
        </row>
        <row r="1621">
          <cell r="B1621">
            <v>1961</v>
          </cell>
          <cell r="C1621" t="str">
            <v>CURVA DE PVC 90 GRAUS, SOLDAVEL, 85 MM, COR MARROM, PARA AGUA FRIA PREDIAL</v>
          </cell>
          <cell r="D1621" t="str">
            <v>UN</v>
          </cell>
          <cell r="E1621" t="str">
            <v>CR</v>
          </cell>
          <cell r="F1621">
            <v>78</v>
          </cell>
          <cell r="G1621">
            <v>67.34</v>
          </cell>
          <cell r="H1621">
            <v>61.85</v>
          </cell>
          <cell r="I1621">
            <v>64.44</v>
          </cell>
          <cell r="J1621">
            <v>60.4</v>
          </cell>
          <cell r="K1621">
            <v>79.290000000000006</v>
          </cell>
          <cell r="L1621">
            <v>75.900000000000006</v>
          </cell>
        </row>
        <row r="1622">
          <cell r="B1622">
            <v>38423</v>
          </cell>
          <cell r="C1622" t="str">
            <v>CURVA DE PVC, 90 GRAUS, SERIE R, DN 100 MM, PARA ESGOTO PREDIAL</v>
          </cell>
          <cell r="D1622" t="str">
            <v>UN</v>
          </cell>
          <cell r="E1622" t="str">
            <v>CR</v>
          </cell>
          <cell r="F1622">
            <v>40.64</v>
          </cell>
          <cell r="G1622">
            <v>34.76</v>
          </cell>
          <cell r="H1622">
            <v>29.05</v>
          </cell>
          <cell r="I1622">
            <v>30.36</v>
          </cell>
          <cell r="J1622">
            <v>31.69</v>
          </cell>
          <cell r="K1622">
            <v>36.049999999999997</v>
          </cell>
          <cell r="L1622">
            <v>39.659999999999997</v>
          </cell>
        </row>
        <row r="1623">
          <cell r="B1623">
            <v>39866</v>
          </cell>
          <cell r="C1623" t="str">
            <v>CURVA DE TRANSPOSICAO BRONZE/LATAO SEM ANEL DE SOLDA, BOLSA X BOLSA, 15 MM</v>
          </cell>
          <cell r="D1623" t="str">
            <v>UN</v>
          </cell>
          <cell r="E1623" t="str">
            <v>CR</v>
          </cell>
          <cell r="F1623"/>
          <cell r="G1623"/>
          <cell r="H1623"/>
          <cell r="I1623"/>
          <cell r="J1623"/>
          <cell r="K1623"/>
          <cell r="L1623">
            <v>32.76</v>
          </cell>
        </row>
        <row r="1624">
          <cell r="B1624">
            <v>39867</v>
          </cell>
          <cell r="C1624" t="str">
            <v>CURVA DE TRANSPOSICAO BRONZE/LATAO SEM ANEL DE SOLDA, BOLSA X BOLSA, 22 MM</v>
          </cell>
          <cell r="D1624" t="str">
            <v>UN</v>
          </cell>
          <cell r="E1624" t="str">
            <v>CR</v>
          </cell>
          <cell r="F1624"/>
          <cell r="G1624"/>
          <cell r="H1624"/>
          <cell r="I1624"/>
          <cell r="J1624"/>
          <cell r="K1624"/>
          <cell r="L1624">
            <v>72.83</v>
          </cell>
        </row>
        <row r="1625">
          <cell r="B1625">
            <v>39868</v>
          </cell>
          <cell r="C1625" t="str">
            <v>CURVA DE TRANSPOSICAO BRONZE/LATAO SEM ANEL DE SOLDA, BOLSA X BOLSA, 28 MM</v>
          </cell>
          <cell r="D1625" t="str">
            <v>UN</v>
          </cell>
          <cell r="E1625" t="str">
            <v>CR</v>
          </cell>
          <cell r="F1625"/>
          <cell r="G1625"/>
          <cell r="H1625"/>
          <cell r="I1625"/>
          <cell r="J1625"/>
          <cell r="K1625"/>
          <cell r="L1625">
            <v>131.22</v>
          </cell>
        </row>
        <row r="1626">
          <cell r="B1626">
            <v>37999</v>
          </cell>
          <cell r="C1626" t="str">
            <v>CURVA DE TRANSPOSICAO, CPVC, SOLDAVEL, 15 MM</v>
          </cell>
          <cell r="D1626" t="str">
            <v>UN</v>
          </cell>
          <cell r="E1626" t="str">
            <v>CR</v>
          </cell>
          <cell r="F1626">
            <v>9.81</v>
          </cell>
          <cell r="G1626"/>
          <cell r="H1626">
            <v>8.67</v>
          </cell>
          <cell r="I1626"/>
          <cell r="J1626">
            <v>8.61</v>
          </cell>
          <cell r="K1626">
            <v>8.1300000000000008</v>
          </cell>
          <cell r="L1626">
            <v>8.75</v>
          </cell>
        </row>
        <row r="1627">
          <cell r="B1627">
            <v>38000</v>
          </cell>
          <cell r="C1627" t="str">
            <v>CURVA DE TRANSPOSICAO, CPVC, SOLDAVEL, 22 MM</v>
          </cell>
          <cell r="D1627" t="str">
            <v>UN</v>
          </cell>
          <cell r="E1627" t="str">
            <v>CR</v>
          </cell>
          <cell r="F1627">
            <v>11.45</v>
          </cell>
          <cell r="G1627"/>
          <cell r="H1627">
            <v>10.130000000000001</v>
          </cell>
          <cell r="I1627"/>
          <cell r="J1627">
            <v>10.06</v>
          </cell>
          <cell r="K1627">
            <v>9.5</v>
          </cell>
          <cell r="L1627">
            <v>10.220000000000001</v>
          </cell>
        </row>
        <row r="1628">
          <cell r="B1628">
            <v>38129</v>
          </cell>
          <cell r="C1628" t="str">
            <v>CURVA DE TRANSPOSICAO, PVC SOLDAVEL, 20 MM, COR MARROM, PARA AGUA FRIA PREDIAL</v>
          </cell>
          <cell r="D1628" t="str">
            <v>UN</v>
          </cell>
          <cell r="E1628" t="str">
            <v>CR</v>
          </cell>
          <cell r="F1628">
            <v>5.72</v>
          </cell>
          <cell r="G1628">
            <v>4.9400000000000004</v>
          </cell>
          <cell r="H1628">
            <v>4.54</v>
          </cell>
          <cell r="I1628">
            <v>4.7300000000000004</v>
          </cell>
          <cell r="J1628">
            <v>4.43</v>
          </cell>
          <cell r="K1628">
            <v>5.82</v>
          </cell>
          <cell r="L1628">
            <v>5.57</v>
          </cell>
        </row>
        <row r="1629">
          <cell r="B1629">
            <v>38025</v>
          </cell>
          <cell r="C1629" t="str">
            <v>CURVA DE TRANSPOSICAO, PVC, SOLDAVEL, 25 MM, COR MARROM, PARA AGUA FRIA PREDIAL</v>
          </cell>
          <cell r="D1629" t="str">
            <v>UN</v>
          </cell>
          <cell r="E1629" t="str">
            <v>CR</v>
          </cell>
          <cell r="F1629">
            <v>7.77</v>
          </cell>
          <cell r="G1629">
            <v>6.71</v>
          </cell>
          <cell r="H1629">
            <v>6.16</v>
          </cell>
          <cell r="I1629">
            <v>6.42</v>
          </cell>
          <cell r="J1629">
            <v>6.02</v>
          </cell>
          <cell r="K1629">
            <v>7.9</v>
          </cell>
          <cell r="L1629">
            <v>7.56</v>
          </cell>
        </row>
        <row r="1630">
          <cell r="B1630">
            <v>38026</v>
          </cell>
          <cell r="C1630" t="str">
            <v>CURVA DE TRANSPOSICAO, PVC, SOLDAVEL, 32 MM, COR MARROM, PARA AGUA FRIA PREDIAL</v>
          </cell>
          <cell r="D1630" t="str">
            <v>UN</v>
          </cell>
          <cell r="E1630" t="str">
            <v>CR</v>
          </cell>
          <cell r="F1630">
            <v>19.190000000000001</v>
          </cell>
          <cell r="G1630">
            <v>16.559999999999999</v>
          </cell>
          <cell r="H1630">
            <v>15.21</v>
          </cell>
          <cell r="I1630">
            <v>15.85</v>
          </cell>
          <cell r="J1630">
            <v>14.86</v>
          </cell>
          <cell r="K1630">
            <v>19.5</v>
          </cell>
          <cell r="L1630">
            <v>18.670000000000002</v>
          </cell>
        </row>
        <row r="1631">
          <cell r="B1631">
            <v>43955</v>
          </cell>
          <cell r="C1631" t="str">
            <v>CURVA HORIZONTAL 90 GRAUS PERFURADA, PARA ELETROCALHA, EM CHAPA DE ACO GALVANIZADO ESPESSURA #14, 700 X 50 MM (L X A), SEM VIROLA, SEM TAMPA</v>
          </cell>
          <cell r="D1631" t="str">
            <v>UN</v>
          </cell>
          <cell r="E1631" t="str">
            <v>CR</v>
          </cell>
          <cell r="F1631"/>
          <cell r="G1631"/>
          <cell r="H1631">
            <v>235.75</v>
          </cell>
          <cell r="I1631">
            <v>253.38</v>
          </cell>
          <cell r="J1631"/>
          <cell r="K1631"/>
          <cell r="L1631"/>
        </row>
        <row r="1632">
          <cell r="B1632">
            <v>43957</v>
          </cell>
          <cell r="C1632" t="str">
            <v>CURVA HORIZONTAL 90 GRAUS PERFURADA, PARA ELETROCALHA, EM CHAPA DE ACO GALVANIZADO ESPESSURA #14, 800 X 50 MM (L X A), SEM VIROLA, SEM TAMPA</v>
          </cell>
          <cell r="D1632" t="str">
            <v>UN</v>
          </cell>
          <cell r="E1632" t="str">
            <v>CR</v>
          </cell>
          <cell r="F1632"/>
          <cell r="G1632"/>
          <cell r="H1632">
            <v>277.66000000000003</v>
          </cell>
          <cell r="I1632">
            <v>298.42</v>
          </cell>
          <cell r="J1632"/>
          <cell r="K1632"/>
          <cell r="L1632"/>
        </row>
        <row r="1633">
          <cell r="B1633">
            <v>43950</v>
          </cell>
          <cell r="C1633" t="str">
            <v>CURVA HORIZONTAL 90 GRAUS PERFURADA, PARA ELETROCALHA, EM CHAPA DE ACO GALVANIZADO ESPESSURA #16, 500 X 50 MM (L X A), SEM VIROLA, SEM TAMPA</v>
          </cell>
          <cell r="D1633" t="str">
            <v>UN</v>
          </cell>
          <cell r="E1633" t="str">
            <v>CR</v>
          </cell>
          <cell r="F1633"/>
          <cell r="G1633"/>
          <cell r="H1633">
            <v>126.36</v>
          </cell>
          <cell r="I1633">
            <v>135.81</v>
          </cell>
          <cell r="J1633"/>
          <cell r="K1633"/>
          <cell r="L1633"/>
        </row>
        <row r="1634">
          <cell r="B1634">
            <v>43954</v>
          </cell>
          <cell r="C1634" t="str">
            <v>CURVA HORIZONTAL 90 GRAUS PERFURADA, PARA ELETROCALHA, EM CHAPA DE ACO GALVANIZADO ESPESSURA #16, 600 X 50 MM (L X A), SEM VIROLA, SEM TAMPA</v>
          </cell>
          <cell r="D1634" t="str">
            <v>UN</v>
          </cell>
          <cell r="E1634" t="str">
            <v>CR</v>
          </cell>
          <cell r="F1634"/>
          <cell r="G1634"/>
          <cell r="H1634">
            <v>160.66</v>
          </cell>
          <cell r="I1634">
            <v>172.67</v>
          </cell>
          <cell r="J1634"/>
          <cell r="K1634"/>
          <cell r="L1634"/>
        </row>
        <row r="1635">
          <cell r="B1635">
            <v>43945</v>
          </cell>
          <cell r="C1635" t="str">
            <v>CURVA HORIZONTAL 90 GRAUS PERFURADA, PARA ELETROCALHA, EM CHAPA DE ACO GALVANIZADO ESPESSURA #18, 300 X 50 MM (L X A), SEM VIROLA, SEM TAMPA</v>
          </cell>
          <cell r="D1635" t="str">
            <v>UN</v>
          </cell>
          <cell r="E1635" t="str">
            <v>CR</v>
          </cell>
          <cell r="F1635"/>
          <cell r="G1635"/>
          <cell r="H1635">
            <v>56.89</v>
          </cell>
          <cell r="I1635">
            <v>61.14</v>
          </cell>
          <cell r="J1635"/>
          <cell r="K1635"/>
          <cell r="L1635"/>
        </row>
        <row r="1636">
          <cell r="B1636">
            <v>43947</v>
          </cell>
          <cell r="C1636" t="str">
            <v>CURVA HORIZONTAL 90 GRAUS PERFURADA, PARA ELETROCALHA, EM CHAPA DE ACO GALVANIZADO ESPESSURA #18, 400 X 50 MM (L X A), SEM VIROLA, SEM TAMPA</v>
          </cell>
          <cell r="D1636" t="str">
            <v>UN</v>
          </cell>
          <cell r="E1636" t="str">
            <v>CR</v>
          </cell>
          <cell r="F1636"/>
          <cell r="G1636"/>
          <cell r="H1636">
            <v>80.63</v>
          </cell>
          <cell r="I1636">
            <v>86.66</v>
          </cell>
          <cell r="J1636"/>
          <cell r="K1636"/>
          <cell r="L1636"/>
        </row>
        <row r="1637">
          <cell r="B1637">
            <v>43920</v>
          </cell>
          <cell r="C1637" t="str">
            <v>CURVA HORIZONTAL 90 GRAUS PERFURADA, PARA ELETROCALHA, EM CHAPA DE ACO GALVANIZADO ESPESSURA #22, 100 X 50 MM (L X A), SEM VIROLA, SEM TAMPA</v>
          </cell>
          <cell r="D1637" t="str">
            <v>UN</v>
          </cell>
          <cell r="E1637" t="str">
            <v>CR</v>
          </cell>
          <cell r="F1637"/>
          <cell r="G1637"/>
          <cell r="H1637">
            <v>15.42</v>
          </cell>
          <cell r="I1637">
            <v>16.57</v>
          </cell>
          <cell r="J1637"/>
          <cell r="K1637"/>
          <cell r="L1637"/>
        </row>
        <row r="1638">
          <cell r="B1638">
            <v>43921</v>
          </cell>
          <cell r="C1638" t="str">
            <v>CURVA HORIZONTAL 90 GRAUS PERFURADA, PARA ELETROCALHA, EM CHAPA DE ACO GALVANIZADO ESPESSURA #22, 125 X 50 MM (L X A), SEM VIROLA, SEM TAMPA</v>
          </cell>
          <cell r="D1638" t="str">
            <v>UN</v>
          </cell>
          <cell r="E1638" t="str">
            <v>CR</v>
          </cell>
          <cell r="F1638"/>
          <cell r="G1638"/>
          <cell r="H1638">
            <v>14.9</v>
          </cell>
          <cell r="I1638">
            <v>16.010000000000002</v>
          </cell>
          <cell r="J1638"/>
          <cell r="K1638"/>
          <cell r="L1638"/>
        </row>
        <row r="1639">
          <cell r="B1639">
            <v>43922</v>
          </cell>
          <cell r="C1639" t="str">
            <v>CURVA HORIZONTAL 90 GRAUS PERFURADA, PARA ELETROCALHA, EM CHAPA DE ACO GALVANIZADO ESPESSURA #22, 150 X 50 MM (L X A), SEM VIROLA, SEM TAMPA</v>
          </cell>
          <cell r="D1639" t="str">
            <v>UN</v>
          </cell>
          <cell r="E1639" t="str">
            <v>CR</v>
          </cell>
          <cell r="F1639"/>
          <cell r="G1639"/>
          <cell r="H1639">
            <v>25.18</v>
          </cell>
          <cell r="I1639">
            <v>27.06</v>
          </cell>
          <cell r="J1639"/>
          <cell r="K1639"/>
          <cell r="L1639"/>
        </row>
        <row r="1640">
          <cell r="B1640">
            <v>43923</v>
          </cell>
          <cell r="C1640" t="str">
            <v>CURVA HORIZONTAL 90 GRAUS PERFURADA, PARA ELETROCALHA, EM CHAPA DE ACO GALVANIZADO ESPESSURA #22, 200 X 50 MM (L X A), SEM VIROLA, SEM TAMPA</v>
          </cell>
          <cell r="D1640" t="str">
            <v>UN</v>
          </cell>
          <cell r="E1640" t="str">
            <v>CR</v>
          </cell>
          <cell r="F1640"/>
          <cell r="G1640"/>
          <cell r="H1640">
            <v>34.1</v>
          </cell>
          <cell r="I1640">
            <v>36.65</v>
          </cell>
          <cell r="J1640"/>
          <cell r="K1640"/>
          <cell r="L1640"/>
        </row>
        <row r="1641">
          <cell r="B1641">
            <v>43924</v>
          </cell>
          <cell r="C1641" t="str">
            <v>CURVA HORIZONTAL 90 GRAUS PERFURADA, PARA ELETROCALHA, EM CHAPA DE ACO GALVANIZADO ESPESSURA #22, 250 X 50 MM (L X A), SEM VIROLA, SEM TAMPA</v>
          </cell>
          <cell r="D1641" t="str">
            <v>UN</v>
          </cell>
          <cell r="E1641" t="str">
            <v>CR</v>
          </cell>
          <cell r="F1641"/>
          <cell r="G1641"/>
          <cell r="H1641">
            <v>31.51</v>
          </cell>
          <cell r="I1641">
            <v>33.869999999999997</v>
          </cell>
          <cell r="J1641"/>
          <cell r="K1641"/>
          <cell r="L1641"/>
        </row>
        <row r="1642">
          <cell r="B1642">
            <v>43952</v>
          </cell>
          <cell r="C1642" t="str">
            <v>CURVA HORIZONTAL 90 GRAUS PERFURADA, PARA ELETROCALHA, EM CHAPA DE ACO GALVANIZADO ESPESSURA #22, 50 X 50 MM (L X A), SEM VIROLA, SEM TAMPA</v>
          </cell>
          <cell r="D1642" t="str">
            <v>UN</v>
          </cell>
          <cell r="E1642" t="str">
            <v>CR</v>
          </cell>
          <cell r="F1642"/>
          <cell r="G1642"/>
          <cell r="H1642">
            <v>10.199999999999999</v>
          </cell>
          <cell r="I1642">
            <v>10.96</v>
          </cell>
          <cell r="J1642"/>
          <cell r="K1642"/>
          <cell r="L1642"/>
        </row>
        <row r="1643">
          <cell r="B1643">
            <v>43956</v>
          </cell>
          <cell r="C1643" t="str">
            <v>CURVA HORIZONTAL 90 GRAUS PERFURADA, PARA ELETROCALHA, EM CHAPA DE ACO GALVANIZADO ESPESSURA #22, 75 X 50 MM (L X A), SEM VIROLA, SEM TAMPA</v>
          </cell>
          <cell r="D1643" t="str">
            <v>UN</v>
          </cell>
          <cell r="E1643" t="str">
            <v>CR</v>
          </cell>
          <cell r="F1643"/>
          <cell r="G1643"/>
          <cell r="H1643">
            <v>12.59</v>
          </cell>
          <cell r="I1643">
            <v>13.53</v>
          </cell>
          <cell r="J1643"/>
          <cell r="K1643"/>
          <cell r="L1643"/>
        </row>
        <row r="1644">
          <cell r="B1644">
            <v>1858</v>
          </cell>
          <cell r="C1644" t="str">
            <v>CURVA LONGA PVC, PB, JE, 45 GRAUS, DN 100 MM, PARA REDE COLETORA ESGOTO</v>
          </cell>
          <cell r="D1644" t="str">
            <v>UN</v>
          </cell>
          <cell r="E1644" t="str">
            <v>CR</v>
          </cell>
          <cell r="F1644">
            <v>62.97</v>
          </cell>
          <cell r="G1644">
            <v>53.87</v>
          </cell>
          <cell r="H1644">
            <v>45.02</v>
          </cell>
          <cell r="I1644">
            <v>47.04</v>
          </cell>
          <cell r="J1644">
            <v>49.11</v>
          </cell>
          <cell r="K1644">
            <v>55.86</v>
          </cell>
          <cell r="L1644">
            <v>61.46</v>
          </cell>
        </row>
        <row r="1645">
          <cell r="B1645">
            <v>1844</v>
          </cell>
          <cell r="C1645" t="str">
            <v>CURVA LONGA PVC, PB, JE, 45 GRAUS, DN 150 MM, PARA REDE COLETORA ESGOTO</v>
          </cell>
          <cell r="D1645" t="str">
            <v>UN</v>
          </cell>
          <cell r="E1645" t="str">
            <v>CR</v>
          </cell>
          <cell r="F1645">
            <v>144.22</v>
          </cell>
          <cell r="G1645">
            <v>123.36</v>
          </cell>
          <cell r="H1645">
            <v>103.1</v>
          </cell>
          <cell r="I1645">
            <v>107.74</v>
          </cell>
          <cell r="J1645">
            <v>112.47</v>
          </cell>
          <cell r="K1645">
            <v>127.92</v>
          </cell>
          <cell r="L1645">
            <v>140.76</v>
          </cell>
        </row>
        <row r="1646">
          <cell r="B1646">
            <v>1863</v>
          </cell>
          <cell r="C1646" t="str">
            <v>CURVA LONGA PVC, PB, JE, 90 GRAUS, DN 100 MM, PARA REDE COLETORA ESGOTO</v>
          </cell>
          <cell r="D1646" t="str">
            <v>UN</v>
          </cell>
          <cell r="E1646" t="str">
            <v>CR</v>
          </cell>
          <cell r="F1646">
            <v>67.010000000000005</v>
          </cell>
          <cell r="G1646">
            <v>57.32</v>
          </cell>
          <cell r="H1646">
            <v>47.91</v>
          </cell>
          <cell r="I1646">
            <v>50.06</v>
          </cell>
          <cell r="J1646">
            <v>52.26</v>
          </cell>
          <cell r="K1646">
            <v>59.44</v>
          </cell>
          <cell r="L1646">
            <v>65.41</v>
          </cell>
        </row>
        <row r="1647">
          <cell r="B1647">
            <v>1865</v>
          </cell>
          <cell r="C1647" t="str">
            <v>CURVA LONGA PVC, PB, JE, 90 GRAUS, DN 150 MM, PARA REDE COLETORA ESGOTO</v>
          </cell>
          <cell r="D1647" t="str">
            <v>UN</v>
          </cell>
          <cell r="E1647" t="str">
            <v>CR</v>
          </cell>
          <cell r="F1647">
            <v>174.61</v>
          </cell>
          <cell r="G1647">
            <v>149.36000000000001</v>
          </cell>
          <cell r="H1647">
            <v>124.82</v>
          </cell>
          <cell r="I1647">
            <v>130.44</v>
          </cell>
          <cell r="J1647">
            <v>136.16999999999999</v>
          </cell>
          <cell r="K1647">
            <v>154.88</v>
          </cell>
          <cell r="L1647">
            <v>170.42</v>
          </cell>
        </row>
        <row r="1648">
          <cell r="B1648">
            <v>36355</v>
          </cell>
          <cell r="C1648" t="str">
            <v>CURVA PPR 90 GRAUS, F/F, DN 20 MM, PARA AGUA QUENTE PREDIAL</v>
          </cell>
          <cell r="D1648" t="str">
            <v>UN</v>
          </cell>
          <cell r="E1648" t="str">
            <v>CR</v>
          </cell>
          <cell r="F1648"/>
          <cell r="G1648"/>
          <cell r="H1648"/>
          <cell r="I1648"/>
          <cell r="J1648"/>
          <cell r="K1648">
            <v>10.47</v>
          </cell>
          <cell r="L1648">
            <v>12.5</v>
          </cell>
        </row>
        <row r="1649">
          <cell r="B1649">
            <v>36356</v>
          </cell>
          <cell r="C1649" t="str">
            <v>CURVA PPR 90 GRAUS, F/F, DN 25 MM, PARA AGUA QUENTE PREDIAL</v>
          </cell>
          <cell r="D1649" t="str">
            <v>UN</v>
          </cell>
          <cell r="E1649" t="str">
            <v>CR</v>
          </cell>
          <cell r="F1649"/>
          <cell r="G1649"/>
          <cell r="H1649"/>
          <cell r="I1649"/>
          <cell r="J1649"/>
          <cell r="K1649">
            <v>16.84</v>
          </cell>
          <cell r="L1649">
            <v>20.100000000000001</v>
          </cell>
        </row>
        <row r="1650">
          <cell r="B1650">
            <v>1940</v>
          </cell>
          <cell r="C1650" t="str">
            <v>CURVA PVC 90 GRAUS, ROSCAVEL, 1 1/4", COR BRANCA, AGUA FRIA PREDIAL</v>
          </cell>
          <cell r="D1650" t="str">
            <v>UN</v>
          </cell>
          <cell r="E1650" t="str">
            <v>CR</v>
          </cell>
          <cell r="F1650">
            <v>38.74</v>
          </cell>
          <cell r="G1650">
            <v>33.450000000000003</v>
          </cell>
          <cell r="H1650">
            <v>30.72</v>
          </cell>
          <cell r="I1650">
            <v>32</v>
          </cell>
          <cell r="J1650">
            <v>30</v>
          </cell>
          <cell r="K1650">
            <v>39.380000000000003</v>
          </cell>
          <cell r="L1650">
            <v>37.700000000000003</v>
          </cell>
        </row>
        <row r="1651">
          <cell r="B1651">
            <v>1939</v>
          </cell>
          <cell r="C1651" t="str">
            <v>CURVA PVC 90 GRAUS, ROSCAVEL, 1", COR BRANCA, AGUA FRIA PREDIAL</v>
          </cell>
          <cell r="D1651" t="str">
            <v>UN</v>
          </cell>
          <cell r="E1651" t="str">
            <v>CR</v>
          </cell>
          <cell r="F1651">
            <v>10.63</v>
          </cell>
          <cell r="G1651">
            <v>9.17</v>
          </cell>
          <cell r="H1651">
            <v>8.42</v>
          </cell>
          <cell r="I1651">
            <v>8.7799999999999994</v>
          </cell>
          <cell r="J1651">
            <v>8.23</v>
          </cell>
          <cell r="K1651">
            <v>10.8</v>
          </cell>
          <cell r="L1651">
            <v>10.34</v>
          </cell>
        </row>
        <row r="1652">
          <cell r="B1652">
            <v>1937</v>
          </cell>
          <cell r="C1652" t="str">
            <v>CURVA PVC 90 GRAUS, ROSCAVEL, 1/2", COR BRANCA, AGUA FRIA PREDIAL</v>
          </cell>
          <cell r="D1652" t="str">
            <v>UN</v>
          </cell>
          <cell r="E1652" t="str">
            <v>CR</v>
          </cell>
          <cell r="F1652">
            <v>6.54</v>
          </cell>
          <cell r="G1652">
            <v>5.64</v>
          </cell>
          <cell r="H1652">
            <v>5.18</v>
          </cell>
          <cell r="I1652">
            <v>5.4</v>
          </cell>
          <cell r="J1652">
            <v>5.0599999999999996</v>
          </cell>
          <cell r="K1652">
            <v>6.65</v>
          </cell>
          <cell r="L1652">
            <v>6.36</v>
          </cell>
        </row>
        <row r="1653">
          <cell r="B1653">
            <v>1938</v>
          </cell>
          <cell r="C1653" t="str">
            <v>CURVA PVC 90 GRAUS, ROSCAVEL, 3/4", COR BRANCA, AGUA FRIA PREDIAL</v>
          </cell>
          <cell r="D1653" t="str">
            <v>UN</v>
          </cell>
          <cell r="E1653" t="str">
            <v>CR</v>
          </cell>
          <cell r="F1653">
            <v>7.43</v>
          </cell>
          <cell r="G1653">
            <v>6.42</v>
          </cell>
          <cell r="H1653">
            <v>5.89</v>
          </cell>
          <cell r="I1653">
            <v>6.14</v>
          </cell>
          <cell r="J1653">
            <v>5.76</v>
          </cell>
          <cell r="K1653">
            <v>7.56</v>
          </cell>
          <cell r="L1653">
            <v>7.23</v>
          </cell>
        </row>
        <row r="1654">
          <cell r="B1654">
            <v>1966</v>
          </cell>
          <cell r="C1654" t="str">
            <v>CURVA PVC CURTA 90 GRAUS, DN 100 MM, PARA ESGOTO PREDIAL</v>
          </cell>
          <cell r="D1654" t="str">
            <v>UN</v>
          </cell>
          <cell r="E1654" t="str">
            <v>CR</v>
          </cell>
          <cell r="F1654">
            <v>26.72</v>
          </cell>
          <cell r="G1654">
            <v>22.86</v>
          </cell>
          <cell r="H1654">
            <v>19.100000000000001</v>
          </cell>
          <cell r="I1654">
            <v>19.96</v>
          </cell>
          <cell r="J1654">
            <v>20.84</v>
          </cell>
          <cell r="K1654">
            <v>23.7</v>
          </cell>
          <cell r="L1654">
            <v>26.08</v>
          </cell>
        </row>
        <row r="1655">
          <cell r="B1655">
            <v>1933</v>
          </cell>
          <cell r="C1655" t="str">
            <v>CURVA PVC CURTA 90 GRAUS, DN 40 MM, PARA ESGOTO PREDIAL</v>
          </cell>
          <cell r="D1655" t="str">
            <v>UN</v>
          </cell>
          <cell r="E1655" t="str">
            <v>CR</v>
          </cell>
          <cell r="F1655">
            <v>5.76</v>
          </cell>
          <cell r="G1655">
            <v>4.92</v>
          </cell>
          <cell r="H1655">
            <v>4.1100000000000003</v>
          </cell>
          <cell r="I1655">
            <v>4.3</v>
          </cell>
          <cell r="J1655">
            <v>4.49</v>
          </cell>
          <cell r="K1655">
            <v>5.1100000000000003</v>
          </cell>
          <cell r="L1655">
            <v>5.62</v>
          </cell>
        </row>
        <row r="1656">
          <cell r="B1656">
            <v>1932</v>
          </cell>
          <cell r="C1656" t="str">
            <v>CURVA PVC CURTA 90 GRAUS, DN 50 MM, PARA ESGOTO PREDIAL</v>
          </cell>
          <cell r="D1656" t="str">
            <v>UN</v>
          </cell>
          <cell r="E1656" t="str">
            <v>CR</v>
          </cell>
          <cell r="F1656">
            <v>13.18</v>
          </cell>
          <cell r="G1656">
            <v>11.27</v>
          </cell>
          <cell r="H1656">
            <v>9.42</v>
          </cell>
          <cell r="I1656">
            <v>9.84</v>
          </cell>
          <cell r="J1656">
            <v>10.28</v>
          </cell>
          <cell r="K1656">
            <v>11.69</v>
          </cell>
          <cell r="L1656">
            <v>12.86</v>
          </cell>
        </row>
        <row r="1657">
          <cell r="B1657">
            <v>1951</v>
          </cell>
          <cell r="C1657" t="str">
            <v>CURVA PVC CURTA 90 GRAUS, DN 75 MM, PARA ESGOTO PREDIAL</v>
          </cell>
          <cell r="D1657" t="str">
            <v>UN</v>
          </cell>
          <cell r="E1657" t="str">
            <v>CR</v>
          </cell>
          <cell r="F1657">
            <v>27.49</v>
          </cell>
          <cell r="G1657">
            <v>23.52</v>
          </cell>
          <cell r="H1657">
            <v>19.649999999999999</v>
          </cell>
          <cell r="I1657">
            <v>20.54</v>
          </cell>
          <cell r="J1657">
            <v>21.44</v>
          </cell>
          <cell r="K1657">
            <v>24.39</v>
          </cell>
          <cell r="L1657">
            <v>26.83</v>
          </cell>
        </row>
        <row r="1658">
          <cell r="B1658">
            <v>1970</v>
          </cell>
          <cell r="C1658" t="str">
            <v>CURVA PVC LONGA 90 GRAUS, DN 100 MM, PARA ESGOTO PREDIAL</v>
          </cell>
          <cell r="D1658" t="str">
            <v>UN</v>
          </cell>
          <cell r="E1658" t="str">
            <v>CR</v>
          </cell>
          <cell r="F1658">
            <v>66.8</v>
          </cell>
          <cell r="G1658">
            <v>57.14</v>
          </cell>
          <cell r="H1658">
            <v>47.75</v>
          </cell>
          <cell r="I1658">
            <v>49.9</v>
          </cell>
          <cell r="J1658">
            <v>52.09</v>
          </cell>
          <cell r="K1658">
            <v>59.25</v>
          </cell>
          <cell r="L1658">
            <v>65.2</v>
          </cell>
        </row>
        <row r="1659">
          <cell r="B1659">
            <v>1967</v>
          </cell>
          <cell r="C1659" t="str">
            <v>CURVA PVC LONGA 90 GRAUS, DN 40 MM, PARA ESGOTO PREDIAL</v>
          </cell>
          <cell r="D1659" t="str">
            <v>UN</v>
          </cell>
          <cell r="E1659" t="str">
            <v>CR</v>
          </cell>
          <cell r="F1659">
            <v>7.93</v>
          </cell>
          <cell r="G1659">
            <v>6.78</v>
          </cell>
          <cell r="H1659">
            <v>5.67</v>
          </cell>
          <cell r="I1659">
            <v>5.92</v>
          </cell>
          <cell r="J1659">
            <v>6.18</v>
          </cell>
          <cell r="K1659">
            <v>7.03</v>
          </cell>
          <cell r="L1659">
            <v>7.74</v>
          </cell>
        </row>
        <row r="1660">
          <cell r="B1660">
            <v>1968</v>
          </cell>
          <cell r="C1660" t="str">
            <v>CURVA PVC LONGA 90 GRAUS, DN 50 MM, PARA ESGOTO PREDIAL</v>
          </cell>
          <cell r="D1660" t="str">
            <v>UN</v>
          </cell>
          <cell r="E1660" t="str">
            <v>CR</v>
          </cell>
          <cell r="F1660">
            <v>15.68</v>
          </cell>
          <cell r="G1660">
            <v>13.41</v>
          </cell>
          <cell r="H1660">
            <v>11.21</v>
          </cell>
          <cell r="I1660">
            <v>11.71</v>
          </cell>
          <cell r="J1660">
            <v>12.23</v>
          </cell>
          <cell r="K1660">
            <v>13.91</v>
          </cell>
          <cell r="L1660">
            <v>15.3</v>
          </cell>
        </row>
        <row r="1661">
          <cell r="B1661">
            <v>1969</v>
          </cell>
          <cell r="C1661" t="str">
            <v>CURVA PVC LONGA 90 GRAUS, DN 75 MM, PARA ESGOTO PREDIAL</v>
          </cell>
          <cell r="D1661" t="str">
            <v>UN</v>
          </cell>
          <cell r="E1661" t="str">
            <v>CR</v>
          </cell>
          <cell r="F1661">
            <v>51.04</v>
          </cell>
          <cell r="G1661">
            <v>43.65</v>
          </cell>
          <cell r="H1661">
            <v>36.479999999999997</v>
          </cell>
          <cell r="I1661">
            <v>38.130000000000003</v>
          </cell>
          <cell r="J1661">
            <v>39.799999999999997</v>
          </cell>
          <cell r="K1661">
            <v>45.27</v>
          </cell>
          <cell r="L1661">
            <v>49.81</v>
          </cell>
        </row>
        <row r="1662">
          <cell r="B1662">
            <v>1827</v>
          </cell>
          <cell r="C1662" t="str">
            <v>CURVA PVC PBA, JE, PB, 45 GRAUS, DN 100 / DE 110 MM, PARA REDE DE AGUA</v>
          </cell>
          <cell r="D1662" t="str">
            <v>UN</v>
          </cell>
          <cell r="E1662" t="str">
            <v>CR</v>
          </cell>
          <cell r="F1662">
            <v>147.06</v>
          </cell>
          <cell r="G1662">
            <v>132.54</v>
          </cell>
          <cell r="H1662"/>
          <cell r="I1662">
            <v>134.58000000000001</v>
          </cell>
          <cell r="J1662">
            <v>104.24</v>
          </cell>
          <cell r="K1662"/>
          <cell r="L1662"/>
        </row>
        <row r="1663">
          <cell r="B1663">
            <v>1831</v>
          </cell>
          <cell r="C1663" t="str">
            <v>CURVA PVC PBA, JE, PB, 45 GRAUS, DN 50 / DE 60 MM, PARA REDE DE AGUA</v>
          </cell>
          <cell r="D1663" t="str">
            <v>UN</v>
          </cell>
          <cell r="E1663" t="str">
            <v>CR</v>
          </cell>
          <cell r="F1663">
            <v>32.1</v>
          </cell>
          <cell r="G1663">
            <v>28.93</v>
          </cell>
          <cell r="H1663"/>
          <cell r="I1663">
            <v>29.38</v>
          </cell>
          <cell r="J1663">
            <v>22.75</v>
          </cell>
          <cell r="K1663"/>
          <cell r="L1663"/>
        </row>
        <row r="1664">
          <cell r="B1664">
            <v>1825</v>
          </cell>
          <cell r="C1664" t="str">
            <v>CURVA PVC PBA, JE, PB, 45 GRAUS, DN 75 / DE 85 MM, PARA REDE DE AGUA</v>
          </cell>
          <cell r="D1664" t="str">
            <v>UN</v>
          </cell>
          <cell r="E1664" t="str">
            <v>CR</v>
          </cell>
          <cell r="F1664">
            <v>79.23</v>
          </cell>
          <cell r="G1664">
            <v>71.41</v>
          </cell>
          <cell r="H1664"/>
          <cell r="I1664">
            <v>72.5</v>
          </cell>
          <cell r="J1664">
            <v>56.16</v>
          </cell>
          <cell r="K1664"/>
          <cell r="L1664"/>
        </row>
        <row r="1665">
          <cell r="B1665">
            <v>1828</v>
          </cell>
          <cell r="C1665" t="str">
            <v>CURVA PVC PBA, JE, PB, 90 GRAUS, DN 100 / DE 110 MM, PARA REDE DE AGUA</v>
          </cell>
          <cell r="D1665" t="str">
            <v>UN</v>
          </cell>
          <cell r="E1665" t="str">
            <v>CR</v>
          </cell>
          <cell r="F1665">
            <v>179.46</v>
          </cell>
          <cell r="G1665">
            <v>161.74</v>
          </cell>
          <cell r="H1665"/>
          <cell r="I1665">
            <v>164.23</v>
          </cell>
          <cell r="J1665">
            <v>127.2</v>
          </cell>
          <cell r="K1665"/>
          <cell r="L1665"/>
        </row>
        <row r="1666">
          <cell r="B1666">
            <v>1845</v>
          </cell>
          <cell r="C1666" t="str">
            <v>CURVA PVC PBA, JE, PB, 90 GRAUS, DN 50 / DE 60 MM, PARA REDE DE AGUA</v>
          </cell>
          <cell r="D1666" t="str">
            <v>UN</v>
          </cell>
          <cell r="E1666" t="str">
            <v>CR</v>
          </cell>
          <cell r="F1666">
            <v>40.229999999999997</v>
          </cell>
          <cell r="G1666">
            <v>36.26</v>
          </cell>
          <cell r="H1666"/>
          <cell r="I1666">
            <v>36.82</v>
          </cell>
          <cell r="J1666">
            <v>28.51</v>
          </cell>
          <cell r="K1666"/>
          <cell r="L1666"/>
        </row>
        <row r="1667">
          <cell r="B1667">
            <v>1824</v>
          </cell>
          <cell r="C1667" t="str">
            <v>CURVA PVC PBA, JE, PB, 90 GRAUS, DN 75 / DE 85 MM, PARA REDE DE AGUA</v>
          </cell>
          <cell r="D1667" t="str">
            <v>UN</v>
          </cell>
          <cell r="E1667" t="str">
            <v>CR</v>
          </cell>
          <cell r="F1667">
            <v>94.98</v>
          </cell>
          <cell r="G1667">
            <v>85.6</v>
          </cell>
          <cell r="H1667"/>
          <cell r="I1667">
            <v>86.92</v>
          </cell>
          <cell r="J1667">
            <v>67.319999999999993</v>
          </cell>
          <cell r="K1667"/>
          <cell r="L1667"/>
        </row>
        <row r="1668">
          <cell r="B1668">
            <v>42693</v>
          </cell>
          <cell r="C1668" t="str">
            <v>CURVA PVC, BB, JE, 45 GRAUS, DN 250 MM, PARA TUBO CORRUGADO E/OU LISO, REDE COLETORA ESGOTO</v>
          </cell>
          <cell r="D1668" t="str">
            <v>UN</v>
          </cell>
          <cell r="E1668" t="str">
            <v>CR</v>
          </cell>
          <cell r="F1668">
            <v>490.5</v>
          </cell>
          <cell r="G1668">
            <v>419.57</v>
          </cell>
          <cell r="H1668">
            <v>350.65</v>
          </cell>
          <cell r="I1668">
            <v>366.44</v>
          </cell>
          <cell r="J1668">
            <v>382.52</v>
          </cell>
          <cell r="K1668">
            <v>435.08</v>
          </cell>
          <cell r="L1668">
            <v>478.73</v>
          </cell>
        </row>
        <row r="1669">
          <cell r="B1669">
            <v>42695</v>
          </cell>
          <cell r="C1669" t="str">
            <v>CURVA PVC, BB, JE, 90 GRAUS, DN 200 MM, PARA TUBO CORRUGADO E/OU LISO, REDE COLETORA ESGOTO</v>
          </cell>
          <cell r="D1669" t="str">
            <v>UN</v>
          </cell>
          <cell r="E1669" t="str">
            <v>CR</v>
          </cell>
          <cell r="F1669">
            <v>342.69</v>
          </cell>
          <cell r="G1669">
            <v>293.13</v>
          </cell>
          <cell r="H1669">
            <v>244.98</v>
          </cell>
          <cell r="I1669">
            <v>256.01</v>
          </cell>
          <cell r="J1669">
            <v>267.25</v>
          </cell>
          <cell r="K1669">
            <v>303.97000000000003</v>
          </cell>
          <cell r="L1669">
            <v>334.46</v>
          </cell>
        </row>
        <row r="1670">
          <cell r="B1670">
            <v>42694</v>
          </cell>
          <cell r="C1670" t="str">
            <v>CURVA PVC, BB, JE, 90 GRAUS, DN 250 MM, PARA TUBO CORRUGADO E/OU LISO, REDE COLETORA ESGOTO</v>
          </cell>
          <cell r="D1670" t="str">
            <v>UN</v>
          </cell>
          <cell r="E1670" t="str">
            <v>CR</v>
          </cell>
          <cell r="F1670">
            <v>656.4</v>
          </cell>
          <cell r="G1670">
            <v>561.47</v>
          </cell>
          <cell r="H1670">
            <v>469.24</v>
          </cell>
          <cell r="I1670">
            <v>490.37</v>
          </cell>
          <cell r="J1670">
            <v>511.9</v>
          </cell>
          <cell r="K1670">
            <v>582.22</v>
          </cell>
          <cell r="L1670">
            <v>640.64</v>
          </cell>
        </row>
        <row r="1671">
          <cell r="B1671">
            <v>20097</v>
          </cell>
          <cell r="C1671" t="str">
            <v>CURVA PVC, SERIE R, 87.30 GRAUS, CURTA, PARA PE-DE-COLUNA, DN 100 MM, PARA ESGOTO PREDIAL</v>
          </cell>
          <cell r="D1671" t="str">
            <v>UN</v>
          </cell>
          <cell r="E1671" t="str">
            <v>CR</v>
          </cell>
          <cell r="F1671">
            <v>28.46</v>
          </cell>
          <cell r="G1671">
            <v>24.34</v>
          </cell>
          <cell r="H1671">
            <v>20.34</v>
          </cell>
          <cell r="I1671">
            <v>21.26</v>
          </cell>
          <cell r="J1671">
            <v>22.19</v>
          </cell>
          <cell r="K1671">
            <v>25.24</v>
          </cell>
          <cell r="L1671">
            <v>27.78</v>
          </cell>
        </row>
        <row r="1672">
          <cell r="B1672">
            <v>20098</v>
          </cell>
          <cell r="C1672" t="str">
            <v>CURVA PVC, SERIE R, 87.30 GRAUS, CURTA, PARA PE-DE-COLUNA, DN 150 MM, PARA ESGOTO PREDIAL</v>
          </cell>
          <cell r="D1672" t="str">
            <v>UN</v>
          </cell>
          <cell r="E1672" t="str">
            <v>CR</v>
          </cell>
          <cell r="F1672">
            <v>116.32</v>
          </cell>
          <cell r="G1672">
            <v>99.5</v>
          </cell>
          <cell r="H1672">
            <v>83.15</v>
          </cell>
          <cell r="I1672">
            <v>86.9</v>
          </cell>
          <cell r="J1672">
            <v>90.71</v>
          </cell>
          <cell r="K1672">
            <v>103.17</v>
          </cell>
          <cell r="L1672">
            <v>113.53</v>
          </cell>
        </row>
        <row r="1673">
          <cell r="B1673">
            <v>20096</v>
          </cell>
          <cell r="C1673" t="str">
            <v>CURVA PVC, SERIE R, 87.30 GRAUS, CURTA, PARA PE-DE-COLUNA, DN 75 MM, PARA ESGOTO PREDIAL</v>
          </cell>
          <cell r="D1673" t="str">
            <v>UN</v>
          </cell>
          <cell r="E1673" t="str">
            <v>CR</v>
          </cell>
          <cell r="F1673">
            <v>29.46</v>
          </cell>
          <cell r="G1673">
            <v>25.2</v>
          </cell>
          <cell r="H1673">
            <v>21.06</v>
          </cell>
          <cell r="I1673">
            <v>22.01</v>
          </cell>
          <cell r="J1673">
            <v>22.97</v>
          </cell>
          <cell r="K1673">
            <v>26.13</v>
          </cell>
          <cell r="L1673">
            <v>28.75</v>
          </cell>
        </row>
        <row r="1674">
          <cell r="B1674">
            <v>44472</v>
          </cell>
          <cell r="C1674" t="str">
            <v>DENTE PARA FRESADORA</v>
          </cell>
          <cell r="D1674" t="str">
            <v>UN</v>
          </cell>
          <cell r="E1674" t="str">
            <v>CR</v>
          </cell>
          <cell r="F1674"/>
          <cell r="G1674"/>
          <cell r="H1674"/>
          <cell r="I1674"/>
          <cell r="J1674"/>
          <cell r="K1674"/>
          <cell r="L1674"/>
        </row>
        <row r="1675">
          <cell r="B1675">
            <v>38369</v>
          </cell>
          <cell r="C1675" t="str">
            <v>DESEMPENADEIRA DE ACO DENTADA 12 X *25* CM, DENTES 8 X 8 MM, CABO FECHADO DE MADEIRA</v>
          </cell>
          <cell r="D1675" t="str">
            <v>UN</v>
          </cell>
          <cell r="E1675" t="str">
            <v>CR</v>
          </cell>
          <cell r="F1675">
            <v>21.65</v>
          </cell>
          <cell r="G1675">
            <v>17.05</v>
          </cell>
          <cell r="H1675"/>
          <cell r="I1675">
            <v>20.53</v>
          </cell>
          <cell r="J1675">
            <v>16.52</v>
          </cell>
          <cell r="K1675"/>
          <cell r="L1675">
            <v>18.75</v>
          </cell>
        </row>
        <row r="1676">
          <cell r="B1676">
            <v>38370</v>
          </cell>
          <cell r="C1676" t="str">
            <v>DESEMPENADEIRA DE ACO LISA 12 X *25* CM COM CABO FECHADO DE MADEIRA</v>
          </cell>
          <cell r="D1676" t="str">
            <v>UN</v>
          </cell>
          <cell r="E1676" t="str">
            <v>CR</v>
          </cell>
          <cell r="F1676">
            <v>14.61</v>
          </cell>
          <cell r="G1676">
            <v>11.5</v>
          </cell>
          <cell r="H1676"/>
          <cell r="I1676">
            <v>13.85</v>
          </cell>
          <cell r="J1676">
            <v>11.14</v>
          </cell>
          <cell r="K1676"/>
          <cell r="L1676">
            <v>12.65</v>
          </cell>
        </row>
        <row r="1677">
          <cell r="B1677">
            <v>45199</v>
          </cell>
          <cell r="C1677" t="str">
            <v>DESEMPENADEIRA DE MADEIRA *16 X 27* CM</v>
          </cell>
          <cell r="D1677" t="str">
            <v>UN</v>
          </cell>
          <cell r="E1677" t="str">
            <v>CR</v>
          </cell>
          <cell r="F1677">
            <v>32.49</v>
          </cell>
          <cell r="G1677">
            <v>27.61</v>
          </cell>
          <cell r="H1677">
            <v>20.84</v>
          </cell>
          <cell r="I1677">
            <v>28.02</v>
          </cell>
          <cell r="J1677">
            <v>27.45</v>
          </cell>
          <cell r="K1677">
            <v>23.15</v>
          </cell>
          <cell r="L1677">
            <v>32.49</v>
          </cell>
        </row>
        <row r="1678">
          <cell r="B1678">
            <v>38372</v>
          </cell>
          <cell r="C1678" t="str">
            <v>DESEMPENADEIRA PLASTICA LISA *14 X 27* CM</v>
          </cell>
          <cell r="D1678" t="str">
            <v>UN</v>
          </cell>
          <cell r="E1678" t="str">
            <v>CR</v>
          </cell>
          <cell r="F1678">
            <v>8.84</v>
          </cell>
          <cell r="G1678">
            <v>9.7100000000000009</v>
          </cell>
          <cell r="H1678"/>
          <cell r="I1678">
            <v>10.29</v>
          </cell>
          <cell r="J1678">
            <v>11.41</v>
          </cell>
          <cell r="K1678"/>
          <cell r="L1678">
            <v>14.63</v>
          </cell>
        </row>
        <row r="1679">
          <cell r="B1679">
            <v>2358</v>
          </cell>
          <cell r="C1679" t="str">
            <v>DESENHISTA PROJETISTA (HORISTA)</v>
          </cell>
          <cell r="D1679" t="str">
            <v>H</v>
          </cell>
          <cell r="E1679" t="str">
            <v>CR</v>
          </cell>
          <cell r="F1679">
            <v>19.510000000000002</v>
          </cell>
          <cell r="G1679">
            <v>39.590000000000003</v>
          </cell>
          <cell r="H1679">
            <v>27.86</v>
          </cell>
          <cell r="I1679">
            <v>16.91</v>
          </cell>
          <cell r="J1679">
            <v>28.71</v>
          </cell>
          <cell r="K1679">
            <v>37.21</v>
          </cell>
          <cell r="L1679">
            <v>16.93</v>
          </cell>
        </row>
        <row r="1680">
          <cell r="B1680">
            <v>40807</v>
          </cell>
          <cell r="C1680" t="str">
            <v>DESENHISTA PROJETISTA (MENSALISTA)</v>
          </cell>
          <cell r="D1680" t="str">
            <v>MES</v>
          </cell>
          <cell r="E1680" t="str">
            <v>CR</v>
          </cell>
          <cell r="F1680">
            <v>3416.97</v>
          </cell>
          <cell r="G1680">
            <v>6902.74</v>
          </cell>
          <cell r="H1680">
            <v>4889.49</v>
          </cell>
          <cell r="I1680">
            <v>2941.18</v>
          </cell>
          <cell r="J1680">
            <v>5016.0200000000004</v>
          </cell>
          <cell r="K1680">
            <v>6548.9</v>
          </cell>
          <cell r="L1680">
            <v>3016.23</v>
          </cell>
        </row>
        <row r="1681">
          <cell r="B1681">
            <v>44330</v>
          </cell>
          <cell r="C1681" t="str">
            <v>DESINFETANTE PRONTO USO</v>
          </cell>
          <cell r="D1681" t="str">
            <v>L</v>
          </cell>
          <cell r="E1681" t="str">
            <v>CR</v>
          </cell>
          <cell r="F1681">
            <v>11.74</v>
          </cell>
          <cell r="G1681">
            <v>11.28</v>
          </cell>
          <cell r="H1681">
            <v>9.43</v>
          </cell>
          <cell r="I1681">
            <v>9.67</v>
          </cell>
          <cell r="J1681">
            <v>9.01</v>
          </cell>
          <cell r="K1681">
            <v>11.41</v>
          </cell>
          <cell r="L1681">
            <v>8.69</v>
          </cell>
        </row>
        <row r="1682">
          <cell r="B1682">
            <v>43144</v>
          </cell>
          <cell r="C1682" t="str">
            <v>DESMOLDANTE PARA CONCRETO ESTAMPADO</v>
          </cell>
          <cell r="D1682" t="str">
            <v>KG</v>
          </cell>
          <cell r="E1682" t="str">
            <v>CR</v>
          </cell>
          <cell r="F1682">
            <v>56.18</v>
          </cell>
          <cell r="G1682">
            <v>50.27</v>
          </cell>
          <cell r="H1682"/>
          <cell r="I1682">
            <v>43.84</v>
          </cell>
          <cell r="J1682">
            <v>35.43</v>
          </cell>
          <cell r="K1682">
            <v>43.9</v>
          </cell>
          <cell r="L1682">
            <v>43.84</v>
          </cell>
        </row>
        <row r="1683">
          <cell r="B1683">
            <v>39397</v>
          </cell>
          <cell r="C1683" t="str">
            <v>DESMOLDANTE PARA FORMAS METALICAS A BASE DE OLEO VEGETAL</v>
          </cell>
          <cell r="D1683" t="str">
            <v>L</v>
          </cell>
          <cell r="E1683" t="str">
            <v>CR</v>
          </cell>
          <cell r="F1683">
            <v>25.6</v>
          </cell>
          <cell r="G1683">
            <v>22.91</v>
          </cell>
          <cell r="H1683"/>
          <cell r="I1683">
            <v>19.98</v>
          </cell>
          <cell r="J1683">
            <v>16.149999999999999</v>
          </cell>
          <cell r="K1683">
            <v>20.010000000000002</v>
          </cell>
          <cell r="L1683">
            <v>19.98</v>
          </cell>
        </row>
        <row r="1684">
          <cell r="B1684">
            <v>2692</v>
          </cell>
          <cell r="C1684" t="str">
            <v>DESMOLDANTE PROTETOR PARA FORMAS DE MADEIRA, DE BASE OLEOSA EMULSIONADA EM AGUA</v>
          </cell>
          <cell r="D1684" t="str">
            <v>L</v>
          </cell>
          <cell r="E1684" t="str">
            <v>CR</v>
          </cell>
          <cell r="F1684">
            <v>10.33</v>
          </cell>
          <cell r="G1684">
            <v>9.24</v>
          </cell>
          <cell r="H1684"/>
          <cell r="I1684">
            <v>8.06</v>
          </cell>
          <cell r="J1684">
            <v>6.51</v>
          </cell>
          <cell r="K1684">
            <v>8.07</v>
          </cell>
          <cell r="L1684">
            <v>8.06</v>
          </cell>
        </row>
        <row r="1685">
          <cell r="B1685">
            <v>45299</v>
          </cell>
          <cell r="C1685" t="str">
            <v>DETECTOR DE TENSAO 90 V A 1000 V (CAT IV)</v>
          </cell>
          <cell r="D1685" t="str">
            <v>UN</v>
          </cell>
          <cell r="E1685" t="str">
            <v>CR</v>
          </cell>
          <cell r="F1685">
            <v>80.150000000000006</v>
          </cell>
          <cell r="G1685"/>
          <cell r="H1685">
            <v>95.47</v>
          </cell>
          <cell r="I1685">
            <v>70.19</v>
          </cell>
          <cell r="J1685">
            <v>85.96</v>
          </cell>
          <cell r="K1685">
            <v>109.96</v>
          </cell>
          <cell r="L1685"/>
        </row>
        <row r="1686">
          <cell r="B1686">
            <v>44329</v>
          </cell>
          <cell r="C1686" t="str">
            <v>DETERGENTE NEUTRO USO GERAL, CONCENTRADO</v>
          </cell>
          <cell r="D1686" t="str">
            <v>L</v>
          </cell>
          <cell r="E1686" t="str">
            <v>CR</v>
          </cell>
          <cell r="F1686">
            <v>15.38</v>
          </cell>
          <cell r="G1686">
            <v>14.78</v>
          </cell>
          <cell r="H1686">
            <v>12.36</v>
          </cell>
          <cell r="I1686">
            <v>12.68</v>
          </cell>
          <cell r="J1686">
            <v>11.81</v>
          </cell>
          <cell r="K1686">
            <v>14.95</v>
          </cell>
          <cell r="L1686">
            <v>11.38</v>
          </cell>
        </row>
        <row r="1687">
          <cell r="B1687">
            <v>5318</v>
          </cell>
          <cell r="C1687" t="str">
            <v>DILUENTE AGUARRAS</v>
          </cell>
          <cell r="D1687" t="str">
            <v>L</v>
          </cell>
          <cell r="E1687" t="str">
            <v>C</v>
          </cell>
          <cell r="F1687">
            <v>24.87</v>
          </cell>
          <cell r="G1687">
            <v>23.9</v>
          </cell>
          <cell r="H1687">
            <v>19.98</v>
          </cell>
          <cell r="I1687">
            <v>20.5</v>
          </cell>
          <cell r="J1687">
            <v>19.100000000000001</v>
          </cell>
          <cell r="K1687">
            <v>24.18</v>
          </cell>
          <cell r="L1687">
            <v>18.41</v>
          </cell>
        </row>
        <row r="1688">
          <cell r="B1688">
            <v>5330</v>
          </cell>
          <cell r="C1688" t="str">
            <v>DILUENTE EPOXI</v>
          </cell>
          <cell r="D1688" t="str">
            <v>L</v>
          </cell>
          <cell r="E1688" t="str">
            <v>CR</v>
          </cell>
          <cell r="F1688">
            <v>56.69</v>
          </cell>
          <cell r="G1688">
            <v>54.48</v>
          </cell>
          <cell r="H1688">
            <v>45.54</v>
          </cell>
          <cell r="I1688">
            <v>46.72</v>
          </cell>
          <cell r="J1688">
            <v>43.53</v>
          </cell>
          <cell r="K1688">
            <v>55.11</v>
          </cell>
          <cell r="L1688">
            <v>41.96</v>
          </cell>
        </row>
        <row r="1689">
          <cell r="B1689">
            <v>44532</v>
          </cell>
          <cell r="C1689" t="str">
            <v>DISCO DE BORRACHA PARA LIXADEIRA RIGIDO 7" COM ARRUELA CENTRAL</v>
          </cell>
          <cell r="D1689" t="str">
            <v>UN</v>
          </cell>
          <cell r="E1689" t="str">
            <v>CR</v>
          </cell>
          <cell r="F1689">
            <v>22.21</v>
          </cell>
          <cell r="G1689">
            <v>17.489999999999998</v>
          </cell>
          <cell r="H1689"/>
          <cell r="I1689">
            <v>21.06</v>
          </cell>
          <cell r="J1689">
            <v>16.940000000000001</v>
          </cell>
          <cell r="K1689"/>
          <cell r="L1689">
            <v>19.23</v>
          </cell>
        </row>
        <row r="1690">
          <cell r="B1690">
            <v>44531</v>
          </cell>
          <cell r="C1690" t="str">
            <v>DISCO DE CORTE DIAMANTADO SEGMENTADO DIAMETRO DE 180 MM PARA ESMERILHADEIRA 7"</v>
          </cell>
          <cell r="D1690" t="str">
            <v>UN</v>
          </cell>
          <cell r="E1690" t="str">
            <v>CR</v>
          </cell>
          <cell r="F1690">
            <v>76.14</v>
          </cell>
          <cell r="G1690">
            <v>59.96</v>
          </cell>
          <cell r="H1690"/>
          <cell r="I1690">
            <v>72.2</v>
          </cell>
          <cell r="J1690">
            <v>58.09</v>
          </cell>
          <cell r="K1690"/>
          <cell r="L1690">
            <v>65.930000000000007</v>
          </cell>
        </row>
        <row r="1691">
          <cell r="B1691">
            <v>13887</v>
          </cell>
          <cell r="C1691" t="str">
            <v>DISCO DE CORTE DIAMANTADO SEGMENTADO PARA CONCRETO/ASFALTO, DIAMETRO DE *350* MM, FURO DE 25,40 MM</v>
          </cell>
          <cell r="D1691" t="str">
            <v>UN</v>
          </cell>
          <cell r="E1691" t="str">
            <v>CR</v>
          </cell>
          <cell r="F1691">
            <v>331.69</v>
          </cell>
          <cell r="G1691">
            <v>261.2</v>
          </cell>
          <cell r="H1691"/>
          <cell r="I1691">
            <v>314.52999999999997</v>
          </cell>
          <cell r="J1691">
            <v>253.05</v>
          </cell>
          <cell r="K1691"/>
          <cell r="L1691">
            <v>287.22000000000003</v>
          </cell>
        </row>
        <row r="1692">
          <cell r="B1692">
            <v>38140</v>
          </cell>
          <cell r="C1692" t="str">
            <v>DISCO DE CORTE DIAMANTADO SEGMENTADO, DIAMETRO DE *110* MM, FURO DE 20 MM</v>
          </cell>
          <cell r="D1692" t="str">
            <v>UN</v>
          </cell>
          <cell r="E1692" t="str">
            <v>CR</v>
          </cell>
          <cell r="F1692">
            <v>27.17</v>
          </cell>
          <cell r="G1692">
            <v>21.39</v>
          </cell>
          <cell r="H1692"/>
          <cell r="I1692">
            <v>25.76</v>
          </cell>
          <cell r="J1692">
            <v>20.72</v>
          </cell>
          <cell r="K1692"/>
          <cell r="L1692">
            <v>23.52</v>
          </cell>
        </row>
        <row r="1693">
          <cell r="B1693">
            <v>44495</v>
          </cell>
          <cell r="C1693" t="str">
            <v>DISCO DE CORTE PARA METAL COM DUAS TELAS 12 X 1/8 X 3/4" (300 X 3,2 X 19,05 MM)</v>
          </cell>
          <cell r="D1693" t="str">
            <v>UN</v>
          </cell>
          <cell r="E1693" t="str">
            <v>CR</v>
          </cell>
          <cell r="F1693">
            <v>28.72</v>
          </cell>
          <cell r="G1693">
            <v>22.62</v>
          </cell>
          <cell r="H1693"/>
          <cell r="I1693">
            <v>27.24</v>
          </cell>
          <cell r="J1693">
            <v>21.91</v>
          </cell>
          <cell r="K1693"/>
          <cell r="L1693">
            <v>24.87</v>
          </cell>
        </row>
        <row r="1694">
          <cell r="B1694">
            <v>44533</v>
          </cell>
          <cell r="C1694" t="str">
            <v>DISCO DE DESBASTE PARA METAL FERROSO EM GERAL, COM TRES TELAS, 9 X 1/4 X 7/8" (228,6 X 6,4 X 22,2 MM)</v>
          </cell>
          <cell r="D1694" t="str">
            <v>UN</v>
          </cell>
          <cell r="E1694" t="str">
            <v>CR</v>
          </cell>
          <cell r="F1694">
            <v>29.14</v>
          </cell>
          <cell r="G1694">
            <v>22.95</v>
          </cell>
          <cell r="H1694"/>
          <cell r="I1694">
            <v>27.63</v>
          </cell>
          <cell r="J1694">
            <v>22.23</v>
          </cell>
          <cell r="K1694"/>
          <cell r="L1694">
            <v>25.24</v>
          </cell>
        </row>
        <row r="1695">
          <cell r="B1695">
            <v>44534</v>
          </cell>
          <cell r="C1695" t="str">
            <v>DISCO DE LIXA PARA METAL, DIAMETRO = 180 MM, GRAO 120</v>
          </cell>
          <cell r="D1695" t="str">
            <v>UN</v>
          </cell>
          <cell r="E1695" t="str">
            <v>CR</v>
          </cell>
          <cell r="F1695">
            <v>5.71</v>
          </cell>
          <cell r="G1695">
            <v>4.5</v>
          </cell>
          <cell r="H1695"/>
          <cell r="I1695">
            <v>5.42</v>
          </cell>
          <cell r="J1695">
            <v>4.3600000000000003</v>
          </cell>
          <cell r="K1695"/>
          <cell r="L1695">
            <v>4.95</v>
          </cell>
        </row>
        <row r="1696">
          <cell r="B1696">
            <v>34729</v>
          </cell>
          <cell r="C1696" t="str">
            <v>DISJUNTOR TERMOMAGNETICO AJUSTAVEL, TRIPOLAR DE 100 ATE 250A, CAPACIDADE DE INTERRUPCAO DE 35KA</v>
          </cell>
          <cell r="D1696" t="str">
            <v>UN</v>
          </cell>
          <cell r="E1696" t="str">
            <v>CR</v>
          </cell>
          <cell r="F1696">
            <v>1260.67</v>
          </cell>
          <cell r="G1696">
            <v>1407.45</v>
          </cell>
          <cell r="H1696">
            <v>1009.34</v>
          </cell>
          <cell r="I1696">
            <v>1176.23</v>
          </cell>
          <cell r="J1696">
            <v>1099.82</v>
          </cell>
          <cell r="K1696">
            <v>1206.3900000000001</v>
          </cell>
          <cell r="L1696">
            <v>1833.71</v>
          </cell>
        </row>
        <row r="1697">
          <cell r="B1697">
            <v>34734</v>
          </cell>
          <cell r="C1697" t="str">
            <v>DISJUNTOR TERMOMAGNETICO AJUSTAVEL, TRIPOLAR DE 300 ATE 400A, CAPACIDADE DE INTERRUPCAO DE 35KA</v>
          </cell>
          <cell r="D1697" t="str">
            <v>UN</v>
          </cell>
          <cell r="E1697" t="str">
            <v>CR</v>
          </cell>
          <cell r="F1697">
            <v>1951.93</v>
          </cell>
          <cell r="G1697">
            <v>2179.19</v>
          </cell>
          <cell r="H1697">
            <v>1562.79</v>
          </cell>
          <cell r="I1697">
            <v>1821.18</v>
          </cell>
          <cell r="J1697">
            <v>1702.88</v>
          </cell>
          <cell r="K1697">
            <v>1867.87</v>
          </cell>
          <cell r="L1697">
            <v>2839.17</v>
          </cell>
        </row>
        <row r="1698">
          <cell r="B1698">
            <v>34738</v>
          </cell>
          <cell r="C1698" t="str">
            <v>DISJUNTOR TERMOMAGNETICO AJUSTAVEL, TRIPOLAR DE 450 ATE 600A, CAPACIDADE DE INTERRUPCAO DE 35KA</v>
          </cell>
          <cell r="D1698" t="str">
            <v>UN</v>
          </cell>
          <cell r="E1698" t="str">
            <v>CR</v>
          </cell>
          <cell r="F1698">
            <v>4560.3100000000004</v>
          </cell>
          <cell r="G1698">
            <v>5091.26</v>
          </cell>
          <cell r="H1698">
            <v>3651.16</v>
          </cell>
          <cell r="I1698">
            <v>4254.84</v>
          </cell>
          <cell r="J1698">
            <v>3978.45</v>
          </cell>
          <cell r="K1698">
            <v>4363.9399999999996</v>
          </cell>
          <cell r="L1698">
            <v>6633.19</v>
          </cell>
        </row>
        <row r="1699">
          <cell r="B1699">
            <v>34623</v>
          </cell>
          <cell r="C1699" t="str">
            <v>DISJUNTOR TERMOMAGNETICO PARA TRILHO DIN (IEC), BIPOLAR, 40 - 50 A</v>
          </cell>
          <cell r="D1699" t="str">
            <v>UN</v>
          </cell>
          <cell r="E1699" t="str">
            <v>CR</v>
          </cell>
          <cell r="F1699">
            <v>54.65</v>
          </cell>
          <cell r="G1699">
            <v>61.01</v>
          </cell>
          <cell r="H1699">
            <v>43.75</v>
          </cell>
          <cell r="I1699">
            <v>50.99</v>
          </cell>
          <cell r="J1699">
            <v>47.67</v>
          </cell>
          <cell r="K1699">
            <v>52.29</v>
          </cell>
          <cell r="L1699">
            <v>79.489999999999995</v>
          </cell>
        </row>
        <row r="1700">
          <cell r="B1700">
            <v>34616</v>
          </cell>
          <cell r="C1700" t="str">
            <v>DISJUNTOR TERMOMAGNETICO PARA TRILHO DIN (IEC), BIPOLAR, 6 - 32 A</v>
          </cell>
          <cell r="D1700" t="str">
            <v>UN</v>
          </cell>
          <cell r="E1700" t="str">
            <v>CR</v>
          </cell>
          <cell r="F1700">
            <v>55.5</v>
          </cell>
          <cell r="G1700">
            <v>61.96</v>
          </cell>
          <cell r="H1700">
            <v>44.43</v>
          </cell>
          <cell r="I1700">
            <v>51.78</v>
          </cell>
          <cell r="J1700">
            <v>48.42</v>
          </cell>
          <cell r="K1700">
            <v>53.11</v>
          </cell>
          <cell r="L1700">
            <v>80.73</v>
          </cell>
        </row>
        <row r="1701">
          <cell r="B1701">
            <v>34628</v>
          </cell>
          <cell r="C1701" t="str">
            <v>DISJUNTOR TERMOMAGNETICO PARA TRILHO DIN (IEC), BIPOLAR, 63 A</v>
          </cell>
          <cell r="D1701" t="str">
            <v>UN</v>
          </cell>
          <cell r="E1701" t="str">
            <v>CR</v>
          </cell>
          <cell r="F1701">
            <v>78.27</v>
          </cell>
          <cell r="G1701">
            <v>87.39</v>
          </cell>
          <cell r="H1701">
            <v>62.67</v>
          </cell>
          <cell r="I1701">
            <v>73.03</v>
          </cell>
          <cell r="J1701">
            <v>68.290000000000006</v>
          </cell>
          <cell r="K1701">
            <v>74.900000000000006</v>
          </cell>
          <cell r="L1701">
            <v>113.86</v>
          </cell>
        </row>
        <row r="1702">
          <cell r="B1702">
            <v>34686</v>
          </cell>
          <cell r="C1702" t="str">
            <v>DISJUNTOR TERMOMAGNETICO PARA TRILHO DIN (IEC), MONOPOLAR, 40 - 50 A</v>
          </cell>
          <cell r="D1702" t="str">
            <v>UN</v>
          </cell>
          <cell r="E1702" t="str">
            <v>CR</v>
          </cell>
          <cell r="F1702">
            <v>14.36</v>
          </cell>
          <cell r="G1702">
            <v>16.03</v>
          </cell>
          <cell r="H1702">
            <v>11.49</v>
          </cell>
          <cell r="I1702">
            <v>13.39</v>
          </cell>
          <cell r="J1702">
            <v>12.52</v>
          </cell>
          <cell r="K1702">
            <v>13.74</v>
          </cell>
          <cell r="L1702">
            <v>20.88</v>
          </cell>
        </row>
        <row r="1703">
          <cell r="B1703">
            <v>34653</v>
          </cell>
          <cell r="C1703" t="str">
            <v>DISJUNTOR TERMOMAGNETICO PARA TRILHO DIN (IEC), MONOPOLAR, 6 - 32 A</v>
          </cell>
          <cell r="D1703" t="str">
            <v>UN</v>
          </cell>
          <cell r="E1703" t="str">
            <v>CR</v>
          </cell>
          <cell r="F1703">
            <v>9.68</v>
          </cell>
          <cell r="G1703">
            <v>10.81</v>
          </cell>
          <cell r="H1703">
            <v>7.75</v>
          </cell>
          <cell r="I1703">
            <v>9.0299999999999994</v>
          </cell>
          <cell r="J1703">
            <v>8.44</v>
          </cell>
          <cell r="K1703">
            <v>9.26</v>
          </cell>
          <cell r="L1703">
            <v>14.08</v>
          </cell>
        </row>
        <row r="1704">
          <cell r="B1704">
            <v>34688</v>
          </cell>
          <cell r="C1704" t="str">
            <v>DISJUNTOR TERMOMAGNETICO PARA TRILHO DIN (IEC), MONOPOLAR, 63 A</v>
          </cell>
          <cell r="D1704" t="str">
            <v>UN</v>
          </cell>
          <cell r="E1704" t="str">
            <v>CR</v>
          </cell>
          <cell r="F1704">
            <v>17.54</v>
          </cell>
          <cell r="G1704">
            <v>19.59</v>
          </cell>
          <cell r="H1704">
            <v>14.05</v>
          </cell>
          <cell r="I1704">
            <v>16.37</v>
          </cell>
          <cell r="J1704">
            <v>15.31</v>
          </cell>
          <cell r="K1704">
            <v>16.79</v>
          </cell>
          <cell r="L1704">
            <v>25.52</v>
          </cell>
        </row>
        <row r="1705">
          <cell r="B1705">
            <v>34709</v>
          </cell>
          <cell r="C1705" t="str">
            <v>DISJUNTOR TERMOMAGNETICO PARA TRILHO DIN (IEC), TRIPOLAR, 10 - 50 A</v>
          </cell>
          <cell r="D1705" t="str">
            <v>UN</v>
          </cell>
          <cell r="E1705" t="str">
            <v>CR</v>
          </cell>
          <cell r="F1705">
            <v>68</v>
          </cell>
          <cell r="G1705">
            <v>75.91</v>
          </cell>
          <cell r="H1705">
            <v>54.44</v>
          </cell>
          <cell r="I1705">
            <v>63.44</v>
          </cell>
          <cell r="J1705">
            <v>59.32</v>
          </cell>
          <cell r="K1705">
            <v>65.069999999999993</v>
          </cell>
          <cell r="L1705">
            <v>98.91</v>
          </cell>
        </row>
        <row r="1706">
          <cell r="B1706">
            <v>34714</v>
          </cell>
          <cell r="C1706" t="str">
            <v>DISJUNTOR TERMOMAGNETICO PARA TRILHO DIN (IEC), TRIPOLAR, 63 A</v>
          </cell>
          <cell r="D1706" t="str">
            <v>UN</v>
          </cell>
          <cell r="E1706" t="str">
            <v>CR</v>
          </cell>
          <cell r="F1706">
            <v>81.209999999999994</v>
          </cell>
          <cell r="G1706">
            <v>90.67</v>
          </cell>
          <cell r="H1706">
            <v>65.02</v>
          </cell>
          <cell r="I1706">
            <v>75.77</v>
          </cell>
          <cell r="J1706">
            <v>70.849999999999994</v>
          </cell>
          <cell r="K1706">
            <v>77.72</v>
          </cell>
          <cell r="L1706">
            <v>118.13</v>
          </cell>
        </row>
        <row r="1707">
          <cell r="B1707">
            <v>2391</v>
          </cell>
          <cell r="C1707" t="str">
            <v>DISJUNTOR TERMOMAGNETICO TRIPOLAR 125 A / 425 V / ICC - 25 KA</v>
          </cell>
          <cell r="D1707" t="str">
            <v>UN</v>
          </cell>
          <cell r="E1707" t="str">
            <v>CR</v>
          </cell>
          <cell r="F1707">
            <v>370.9</v>
          </cell>
          <cell r="G1707">
            <v>414.09</v>
          </cell>
          <cell r="H1707">
            <v>296.95999999999998</v>
          </cell>
          <cell r="I1707">
            <v>346.06</v>
          </cell>
          <cell r="J1707">
            <v>323.58</v>
          </cell>
          <cell r="K1707">
            <v>354.93</v>
          </cell>
          <cell r="L1707">
            <v>539.5</v>
          </cell>
        </row>
        <row r="1708">
          <cell r="B1708">
            <v>2374</v>
          </cell>
          <cell r="C1708" t="str">
            <v>DISJUNTOR TERMOMAGNETICO TRIPOLAR 150 A / 600 V, TIPO FXD / ICC - 35 KA</v>
          </cell>
          <cell r="D1708" t="str">
            <v>UN</v>
          </cell>
          <cell r="E1708" t="str">
            <v>CR</v>
          </cell>
          <cell r="F1708">
            <v>420.78</v>
          </cell>
          <cell r="G1708">
            <v>469.77</v>
          </cell>
          <cell r="H1708">
            <v>336.89</v>
          </cell>
          <cell r="I1708">
            <v>392.59</v>
          </cell>
          <cell r="J1708">
            <v>367.09</v>
          </cell>
          <cell r="K1708">
            <v>402.66</v>
          </cell>
          <cell r="L1708">
            <v>612.04</v>
          </cell>
        </row>
        <row r="1709">
          <cell r="B1709">
            <v>2377</v>
          </cell>
          <cell r="C1709" t="str">
            <v>DISJUNTOR TERMOMAGNETICO TRIPOLAR 200 A / 600 V, TIPO FXD / ICC - 35 KA</v>
          </cell>
          <cell r="D1709" t="str">
            <v>UN</v>
          </cell>
          <cell r="E1709" t="str">
            <v>CR</v>
          </cell>
          <cell r="F1709">
            <v>590.52</v>
          </cell>
          <cell r="G1709">
            <v>659.27</v>
          </cell>
          <cell r="H1709">
            <v>472.79</v>
          </cell>
          <cell r="I1709">
            <v>550.96</v>
          </cell>
          <cell r="J1709">
            <v>515.16999999999996</v>
          </cell>
          <cell r="K1709">
            <v>565.09</v>
          </cell>
          <cell r="L1709">
            <v>858.94</v>
          </cell>
        </row>
        <row r="1710">
          <cell r="B1710">
            <v>2393</v>
          </cell>
          <cell r="C1710" t="str">
            <v>DISJUNTOR TERMOMAGNETICO TRIPOLAR 250 A / 600 V, TIPO FXD</v>
          </cell>
          <cell r="D1710" t="str">
            <v>UN</v>
          </cell>
          <cell r="E1710" t="str">
            <v>CR</v>
          </cell>
          <cell r="F1710">
            <v>988.9</v>
          </cell>
          <cell r="G1710">
            <v>1104.04</v>
          </cell>
          <cell r="H1710">
            <v>791.75</v>
          </cell>
          <cell r="I1710">
            <v>922.66</v>
          </cell>
          <cell r="J1710">
            <v>862.73</v>
          </cell>
          <cell r="K1710">
            <v>946.32</v>
          </cell>
          <cell r="L1710">
            <v>1438.4</v>
          </cell>
        </row>
        <row r="1711">
          <cell r="B1711">
            <v>34705</v>
          </cell>
          <cell r="C1711" t="str">
            <v>DISJUNTOR TERMOMAGNETICO TRIPOLAR 3 X 250 A/ICC - 25 KA</v>
          </cell>
          <cell r="D1711" t="str">
            <v>UN</v>
          </cell>
          <cell r="E1711" t="str">
            <v>CR</v>
          </cell>
          <cell r="F1711">
            <v>864.94</v>
          </cell>
          <cell r="G1711">
            <v>965.64</v>
          </cell>
          <cell r="H1711">
            <v>692.5</v>
          </cell>
          <cell r="I1711">
            <v>807</v>
          </cell>
          <cell r="J1711">
            <v>754.58</v>
          </cell>
          <cell r="K1711">
            <v>827.69</v>
          </cell>
          <cell r="L1711">
            <v>1258.0899999999999</v>
          </cell>
        </row>
        <row r="1712">
          <cell r="B1712">
            <v>34707</v>
          </cell>
          <cell r="C1712" t="str">
            <v>DISJUNTOR TERMOMAGNETICO TRIPOLAR 3 X 350 A/ICC - 25 KA</v>
          </cell>
          <cell r="D1712" t="str">
            <v>UN</v>
          </cell>
          <cell r="E1712" t="str">
            <v>CR</v>
          </cell>
          <cell r="F1712">
            <v>1602.74</v>
          </cell>
          <cell r="G1712">
            <v>1789.35</v>
          </cell>
          <cell r="H1712">
            <v>1283.22</v>
          </cell>
          <cell r="I1712">
            <v>1495.38</v>
          </cell>
          <cell r="J1712">
            <v>1398.25</v>
          </cell>
          <cell r="K1712">
            <v>1533.73</v>
          </cell>
          <cell r="L1712">
            <v>2331.27</v>
          </cell>
        </row>
        <row r="1713">
          <cell r="B1713">
            <v>34544</v>
          </cell>
          <cell r="C1713" t="str">
            <v>DISJUNTOR TERMOMAGNETICO TRIPOLAR 3 X 400 A / ICC - 25 KA</v>
          </cell>
          <cell r="D1713" t="str">
            <v>UN</v>
          </cell>
          <cell r="E1713" t="str">
            <v>CR</v>
          </cell>
          <cell r="F1713">
            <v>1602.58</v>
          </cell>
          <cell r="G1713">
            <v>1789.16</v>
          </cell>
          <cell r="H1713">
            <v>1283.08</v>
          </cell>
          <cell r="I1713">
            <v>1495.23</v>
          </cell>
          <cell r="J1713">
            <v>1398.1</v>
          </cell>
          <cell r="K1713">
            <v>1533.57</v>
          </cell>
          <cell r="L1713">
            <v>2331.02</v>
          </cell>
        </row>
        <row r="1714">
          <cell r="B1714">
            <v>2378</v>
          </cell>
          <cell r="C1714" t="str">
            <v>DISJUNTOR TERMOMAGNETICO TRIPOLAR 300 A / 600 V, TIPO JXD / ICC - 40 KA</v>
          </cell>
          <cell r="D1714" t="str">
            <v>UN</v>
          </cell>
          <cell r="E1714" t="str">
            <v>CR</v>
          </cell>
          <cell r="F1714">
            <v>1358.39</v>
          </cell>
          <cell r="G1714">
            <v>1516.54</v>
          </cell>
          <cell r="H1714">
            <v>1087.58</v>
          </cell>
          <cell r="I1714">
            <v>1267.4000000000001</v>
          </cell>
          <cell r="J1714">
            <v>1185.07</v>
          </cell>
          <cell r="K1714">
            <v>1299.8900000000001</v>
          </cell>
          <cell r="L1714">
            <v>1975.84</v>
          </cell>
        </row>
        <row r="1715">
          <cell r="B1715">
            <v>2379</v>
          </cell>
          <cell r="C1715" t="str">
            <v>DISJUNTOR TERMOMAGNETICO TRIPOLAR 400 A / 600 V, TIPO JXD / ICC - 40 KA</v>
          </cell>
          <cell r="D1715" t="str">
            <v>UN</v>
          </cell>
          <cell r="E1715" t="str">
            <v>CR</v>
          </cell>
          <cell r="F1715">
            <v>1358.39</v>
          </cell>
          <cell r="G1715">
            <v>1516.54</v>
          </cell>
          <cell r="H1715">
            <v>1087.58</v>
          </cell>
          <cell r="I1715">
            <v>1267.4000000000001</v>
          </cell>
          <cell r="J1715">
            <v>1185.07</v>
          </cell>
          <cell r="K1715">
            <v>1299.8900000000001</v>
          </cell>
          <cell r="L1715">
            <v>1975.84</v>
          </cell>
        </row>
        <row r="1716">
          <cell r="B1716">
            <v>2376</v>
          </cell>
          <cell r="C1716" t="str">
            <v>DISJUNTOR TERMOMAGNETICO TRIPOLAR 600 A / 600 V, TIPO LXD / ICC - 40 KA</v>
          </cell>
          <cell r="D1716" t="str">
            <v>UN</v>
          </cell>
          <cell r="E1716" t="str">
            <v>CR</v>
          </cell>
          <cell r="F1716">
            <v>2237.2600000000002</v>
          </cell>
          <cell r="G1716">
            <v>2497.7399999999998</v>
          </cell>
          <cell r="H1716">
            <v>1791.23</v>
          </cell>
          <cell r="I1716">
            <v>2087.39</v>
          </cell>
          <cell r="J1716">
            <v>1951.8</v>
          </cell>
          <cell r="K1716">
            <v>2140.92</v>
          </cell>
          <cell r="L1716">
            <v>3254.2</v>
          </cell>
        </row>
        <row r="1717">
          <cell r="B1717">
            <v>2394</v>
          </cell>
          <cell r="C1717" t="str">
            <v>DISJUNTOR TERMOMAGNETICO TRIPOLAR 800 A / 600 V, TIPO LMXD</v>
          </cell>
          <cell r="D1717" t="str">
            <v>UN</v>
          </cell>
          <cell r="E1717" t="str">
            <v>CR</v>
          </cell>
          <cell r="F1717">
            <v>4782.8500000000004</v>
          </cell>
          <cell r="G1717">
            <v>5339.71</v>
          </cell>
          <cell r="H1717">
            <v>3829.33</v>
          </cell>
          <cell r="I1717">
            <v>4462.47</v>
          </cell>
          <cell r="J1717">
            <v>4172.6000000000004</v>
          </cell>
          <cell r="K1717">
            <v>4576.8900000000003</v>
          </cell>
          <cell r="L1717">
            <v>6956.88</v>
          </cell>
        </row>
        <row r="1718">
          <cell r="B1718">
            <v>2388</v>
          </cell>
          <cell r="C1718" t="str">
            <v>DISJUNTOR TIPO NEMA, BIPOLAR 10 ATE 50 A, TENSAO MAXIMA 415 V</v>
          </cell>
          <cell r="D1718" t="str">
            <v>UN</v>
          </cell>
          <cell r="E1718" t="str">
            <v>CR</v>
          </cell>
          <cell r="F1718">
            <v>67.489999999999995</v>
          </cell>
          <cell r="G1718">
            <v>75.349999999999994</v>
          </cell>
          <cell r="H1718">
            <v>54.03</v>
          </cell>
          <cell r="I1718">
            <v>62.97</v>
          </cell>
          <cell r="J1718">
            <v>58.88</v>
          </cell>
          <cell r="K1718">
            <v>64.58</v>
          </cell>
          <cell r="L1718">
            <v>98.17</v>
          </cell>
        </row>
        <row r="1719">
          <cell r="B1719">
            <v>34606</v>
          </cell>
          <cell r="C1719" t="str">
            <v>DISJUNTOR TIPO NEMA, BIPOLAR 60 ATE 100A, TENSAO MAXIMA 415 V</v>
          </cell>
          <cell r="D1719" t="str">
            <v>UN</v>
          </cell>
          <cell r="E1719" t="str">
            <v>CR</v>
          </cell>
          <cell r="F1719">
            <v>103.52</v>
          </cell>
          <cell r="G1719">
            <v>115.57</v>
          </cell>
          <cell r="H1719">
            <v>82.88</v>
          </cell>
          <cell r="I1719">
            <v>96.59</v>
          </cell>
          <cell r="J1719">
            <v>90.31</v>
          </cell>
          <cell r="K1719">
            <v>99.06</v>
          </cell>
          <cell r="L1719">
            <v>150.58000000000001</v>
          </cell>
        </row>
        <row r="1720">
          <cell r="B1720">
            <v>2370</v>
          </cell>
          <cell r="C1720" t="str">
            <v>DISJUNTOR TIPO NEMA, MONOPOLAR 10 ATE 30A, TENSAO MAXIMA DE 240 V</v>
          </cell>
          <cell r="D1720" t="str">
            <v>UN</v>
          </cell>
          <cell r="E1720" t="str">
            <v>C</v>
          </cell>
          <cell r="F1720">
            <v>12.54</v>
          </cell>
          <cell r="G1720">
            <v>14</v>
          </cell>
          <cell r="H1720">
            <v>10.039999999999999</v>
          </cell>
          <cell r="I1720">
            <v>11.7</v>
          </cell>
          <cell r="J1720">
            <v>10.94</v>
          </cell>
          <cell r="K1720">
            <v>12</v>
          </cell>
          <cell r="L1720">
            <v>18.239999999999998</v>
          </cell>
        </row>
        <row r="1721">
          <cell r="B1721">
            <v>2386</v>
          </cell>
          <cell r="C1721" t="str">
            <v>DISJUNTOR TIPO NEMA, MONOPOLAR 35 ATE 50 A, TENSAO MAXIMA DE 240 V</v>
          </cell>
          <cell r="D1721" t="str">
            <v>UN</v>
          </cell>
          <cell r="E1721" t="str">
            <v>CR</v>
          </cell>
          <cell r="F1721">
            <v>21.03</v>
          </cell>
          <cell r="G1721">
            <v>23.48</v>
          </cell>
          <cell r="H1721">
            <v>16.84</v>
          </cell>
          <cell r="I1721">
            <v>19.62</v>
          </cell>
          <cell r="J1721">
            <v>18.350000000000001</v>
          </cell>
          <cell r="K1721">
            <v>20.13</v>
          </cell>
          <cell r="L1721">
            <v>30.6</v>
          </cell>
        </row>
        <row r="1722">
          <cell r="B1722">
            <v>34689</v>
          </cell>
          <cell r="C1722" t="str">
            <v>DISJUNTOR TIPO NEMA, MONOPOLAR DE 60 ATE 70A, TENSAO MAXIMA DE 240 V</v>
          </cell>
          <cell r="D1722" t="str">
            <v>UN</v>
          </cell>
          <cell r="E1722" t="str">
            <v>CR</v>
          </cell>
          <cell r="F1722">
            <v>32.96</v>
          </cell>
          <cell r="G1722">
            <v>36.79</v>
          </cell>
          <cell r="H1722">
            <v>26.39</v>
          </cell>
          <cell r="I1722">
            <v>30.75</v>
          </cell>
          <cell r="J1722">
            <v>28.75</v>
          </cell>
          <cell r="K1722">
            <v>31.54</v>
          </cell>
          <cell r="L1722">
            <v>47.94</v>
          </cell>
        </row>
        <row r="1723">
          <cell r="B1723">
            <v>2392</v>
          </cell>
          <cell r="C1723" t="str">
            <v>DISJUNTOR TIPO NEMA, TRIPOLAR 10 ATE 50A, TENSAO MAXIMA DE 415 V</v>
          </cell>
          <cell r="D1723" t="str">
            <v>UN</v>
          </cell>
          <cell r="E1723" t="str">
            <v>CR</v>
          </cell>
          <cell r="F1723">
            <v>84.18</v>
          </cell>
          <cell r="G1723">
            <v>93.98</v>
          </cell>
          <cell r="H1723">
            <v>67.39</v>
          </cell>
          <cell r="I1723">
            <v>78.540000000000006</v>
          </cell>
          <cell r="J1723">
            <v>73.44</v>
          </cell>
          <cell r="K1723">
            <v>80.55</v>
          </cell>
          <cell r="L1723">
            <v>122.44</v>
          </cell>
        </row>
        <row r="1724">
          <cell r="B1724">
            <v>2373</v>
          </cell>
          <cell r="C1724" t="str">
            <v>DISJUNTOR TIPO NEMA, TRIPOLAR 60 ATE 100 A, TENSAO MAXIMA DE 415 V</v>
          </cell>
          <cell r="D1724" t="str">
            <v>UN</v>
          </cell>
          <cell r="E1724" t="str">
            <v>CR</v>
          </cell>
          <cell r="F1724">
            <v>118.6</v>
          </cell>
          <cell r="G1724">
            <v>132.41</v>
          </cell>
          <cell r="H1724">
            <v>94.95</v>
          </cell>
          <cell r="I1724">
            <v>110.65</v>
          </cell>
          <cell r="J1724">
            <v>103.47</v>
          </cell>
          <cell r="K1724">
            <v>113.49</v>
          </cell>
          <cell r="L1724">
            <v>172.51</v>
          </cell>
        </row>
        <row r="1725">
          <cell r="B1725">
            <v>39465</v>
          </cell>
          <cell r="C1725" t="str">
            <v>DISPOSITIVO DPS CLASSE II, 1 POLO, TENSAO MAXIMA DE 175 V, CORRENTE MAXIMA DE *20* KA (TIPO AC)</v>
          </cell>
          <cell r="D1725" t="str">
            <v>UN</v>
          </cell>
          <cell r="E1725" t="str">
            <v>CR</v>
          </cell>
          <cell r="F1725">
            <v>72.45</v>
          </cell>
          <cell r="G1725">
            <v>80.88</v>
          </cell>
          <cell r="H1725">
            <v>58</v>
          </cell>
          <cell r="I1725">
            <v>67.599999999999994</v>
          </cell>
          <cell r="J1725">
            <v>63.2</v>
          </cell>
          <cell r="K1725">
            <v>69.33</v>
          </cell>
          <cell r="L1725">
            <v>105.38</v>
          </cell>
        </row>
        <row r="1726">
          <cell r="B1726">
            <v>39466</v>
          </cell>
          <cell r="C1726" t="str">
            <v>DISPOSITIVO DPS CLASSE II, 1 POLO, TENSAO MAXIMA DE 175 V, CORRENTE MAXIMA DE *30* KA (TIPO AC)</v>
          </cell>
          <cell r="D1726" t="str">
            <v>UN</v>
          </cell>
          <cell r="E1726" t="str">
            <v>CR</v>
          </cell>
          <cell r="F1726">
            <v>81.510000000000005</v>
          </cell>
          <cell r="G1726">
            <v>91</v>
          </cell>
          <cell r="H1726">
            <v>65.260000000000005</v>
          </cell>
          <cell r="I1726">
            <v>76.05</v>
          </cell>
          <cell r="J1726">
            <v>71.11</v>
          </cell>
          <cell r="K1726">
            <v>78</v>
          </cell>
          <cell r="L1726">
            <v>118.56</v>
          </cell>
        </row>
        <row r="1727">
          <cell r="B1727">
            <v>39467</v>
          </cell>
          <cell r="C1727" t="str">
            <v>DISPOSITIVO DPS CLASSE II, 1 POLO, TENSAO MAXIMA DE 175 V, CORRENTE MAXIMA DE *45* KA (TIPO AC)</v>
          </cell>
          <cell r="D1727" t="str">
            <v>UN</v>
          </cell>
          <cell r="E1727" t="str">
            <v>CR</v>
          </cell>
          <cell r="F1727">
            <v>104.26</v>
          </cell>
          <cell r="G1727">
            <v>116.4</v>
          </cell>
          <cell r="H1727">
            <v>83.47</v>
          </cell>
          <cell r="I1727">
            <v>97.27</v>
          </cell>
          <cell r="J1727">
            <v>90.96</v>
          </cell>
          <cell r="K1727">
            <v>99.77</v>
          </cell>
          <cell r="L1727">
            <v>151.65</v>
          </cell>
        </row>
        <row r="1728">
          <cell r="B1728">
            <v>39468</v>
          </cell>
          <cell r="C1728" t="str">
            <v>DISPOSITIVO DPS CLASSE II, 1 POLO, TENSAO MAXIMA DE 175 V, CORRENTE MAXIMA DE *90* KA (TIPO AC)</v>
          </cell>
          <cell r="D1728" t="str">
            <v>UN</v>
          </cell>
          <cell r="E1728" t="str">
            <v>CR</v>
          </cell>
          <cell r="F1728">
            <v>185.32</v>
          </cell>
          <cell r="G1728">
            <v>206.89</v>
          </cell>
          <cell r="H1728">
            <v>148.37</v>
          </cell>
          <cell r="I1728">
            <v>172.9</v>
          </cell>
          <cell r="J1728">
            <v>161.66999999999999</v>
          </cell>
          <cell r="K1728">
            <v>177.33</v>
          </cell>
          <cell r="L1728">
            <v>269.55</v>
          </cell>
        </row>
        <row r="1729">
          <cell r="B1729">
            <v>39469</v>
          </cell>
          <cell r="C1729" t="str">
            <v>DISPOSITIVO DPS CLASSE II, 1 POLO, TENSAO MAXIMA DE 275 V, CORRENTE MAXIMA DE *20* KA (TIPO AC)</v>
          </cell>
          <cell r="D1729" t="str">
            <v>UN</v>
          </cell>
          <cell r="E1729" t="str">
            <v>CR</v>
          </cell>
          <cell r="F1729">
            <v>75.489999999999995</v>
          </cell>
          <cell r="G1729">
            <v>84.28</v>
          </cell>
          <cell r="H1729">
            <v>60.44</v>
          </cell>
          <cell r="I1729">
            <v>70.430000000000007</v>
          </cell>
          <cell r="J1729">
            <v>65.849999999999994</v>
          </cell>
          <cell r="K1729">
            <v>72.239999999999995</v>
          </cell>
          <cell r="L1729">
            <v>109.8</v>
          </cell>
        </row>
        <row r="1730">
          <cell r="B1730">
            <v>39470</v>
          </cell>
          <cell r="C1730" t="str">
            <v>DISPOSITIVO DPS CLASSE II, 1 POLO, TENSAO MAXIMA DE 275 V, CORRENTE MAXIMA DE *30* KA (TIPO AC)</v>
          </cell>
          <cell r="D1730" t="str">
            <v>UN</v>
          </cell>
          <cell r="E1730" t="str">
            <v>CR</v>
          </cell>
          <cell r="F1730">
            <v>92.75</v>
          </cell>
          <cell r="G1730">
            <v>103.55</v>
          </cell>
          <cell r="H1730">
            <v>74.260000000000005</v>
          </cell>
          <cell r="I1730">
            <v>86.54</v>
          </cell>
          <cell r="J1730">
            <v>80.91</v>
          </cell>
          <cell r="K1730">
            <v>88.76</v>
          </cell>
          <cell r="L1730">
            <v>134.91</v>
          </cell>
        </row>
        <row r="1731">
          <cell r="B1731">
            <v>39471</v>
          </cell>
          <cell r="C1731" t="str">
            <v>DISPOSITIVO DPS CLASSE II, 1 POLO, TENSAO MAXIMA DE 275 V, CORRENTE MAXIMA DE *45* KA (TIPO AC)</v>
          </cell>
          <cell r="D1731" t="str">
            <v>UN</v>
          </cell>
          <cell r="E1731" t="str">
            <v>CR</v>
          </cell>
          <cell r="F1731">
            <v>111.46</v>
          </cell>
          <cell r="G1731">
            <v>124.44</v>
          </cell>
          <cell r="H1731">
            <v>89.24</v>
          </cell>
          <cell r="I1731">
            <v>104</v>
          </cell>
          <cell r="J1731">
            <v>97.24</v>
          </cell>
          <cell r="K1731">
            <v>106.66</v>
          </cell>
          <cell r="L1731">
            <v>162.13</v>
          </cell>
        </row>
        <row r="1732">
          <cell r="B1732">
            <v>39472</v>
          </cell>
          <cell r="C1732" t="str">
            <v>DISPOSITIVO DPS CLASSE II, 1 POLO, TENSAO MAXIMA DE 275 V, CORRENTE MAXIMA DE *90* KA (TIPO AC)</v>
          </cell>
          <cell r="D1732" t="str">
            <v>UN</v>
          </cell>
          <cell r="E1732" t="str">
            <v>CR</v>
          </cell>
          <cell r="F1732">
            <v>193.67</v>
          </cell>
          <cell r="G1732">
            <v>216.22</v>
          </cell>
          <cell r="H1732">
            <v>155.06</v>
          </cell>
          <cell r="I1732">
            <v>180.69</v>
          </cell>
          <cell r="J1732">
            <v>168.96</v>
          </cell>
          <cell r="K1732">
            <v>185.33</v>
          </cell>
          <cell r="L1732">
            <v>281.7</v>
          </cell>
        </row>
        <row r="1733">
          <cell r="B1733">
            <v>39473</v>
          </cell>
          <cell r="C1733" t="str">
            <v>DISPOSITIVO DPS CLASSE II, 1 POLO, TENSAO MAXIMA DE 385 V, CORRENTE MAXIMA DE *20* KA (TIPO AC)</v>
          </cell>
          <cell r="D1733" t="str">
            <v>UN</v>
          </cell>
          <cell r="E1733" t="str">
            <v>CR</v>
          </cell>
          <cell r="F1733">
            <v>125.11</v>
          </cell>
          <cell r="G1733">
            <v>139.68</v>
          </cell>
          <cell r="H1733">
            <v>100.17</v>
          </cell>
          <cell r="I1733">
            <v>116.73</v>
          </cell>
          <cell r="J1733">
            <v>109.15</v>
          </cell>
          <cell r="K1733">
            <v>119.72</v>
          </cell>
          <cell r="L1733">
            <v>181.98</v>
          </cell>
        </row>
        <row r="1734">
          <cell r="B1734">
            <v>39474</v>
          </cell>
          <cell r="C1734" t="str">
            <v>DISPOSITIVO DPS CLASSE II, 1 POLO, TENSAO MAXIMA DE 385 V, CORRENTE MAXIMA DE *30* KA (TIPO AC)</v>
          </cell>
          <cell r="D1734" t="str">
            <v>UN</v>
          </cell>
          <cell r="E1734" t="str">
            <v>CR</v>
          </cell>
          <cell r="F1734">
            <v>133.37</v>
          </cell>
          <cell r="G1734">
            <v>148.9</v>
          </cell>
          <cell r="H1734">
            <v>106.78</v>
          </cell>
          <cell r="I1734">
            <v>124.44</v>
          </cell>
          <cell r="J1734">
            <v>116.35</v>
          </cell>
          <cell r="K1734">
            <v>127.63</v>
          </cell>
          <cell r="L1734">
            <v>194</v>
          </cell>
        </row>
        <row r="1735">
          <cell r="B1735">
            <v>39475</v>
          </cell>
          <cell r="C1735" t="str">
            <v>DISPOSITIVO DPS CLASSE II, 1 POLO, TENSAO MAXIMA DE 385 V, CORRENTE MAXIMA DE *45* KA (TIPO AC)</v>
          </cell>
          <cell r="D1735" t="str">
            <v>UN</v>
          </cell>
          <cell r="E1735" t="str">
            <v>CR</v>
          </cell>
          <cell r="F1735">
            <v>151.32</v>
          </cell>
          <cell r="G1735">
            <v>168.94</v>
          </cell>
          <cell r="H1735">
            <v>121.16</v>
          </cell>
          <cell r="I1735">
            <v>141.19</v>
          </cell>
          <cell r="J1735">
            <v>132.02000000000001</v>
          </cell>
          <cell r="K1735">
            <v>144.81</v>
          </cell>
          <cell r="L1735">
            <v>220.11</v>
          </cell>
        </row>
        <row r="1736">
          <cell r="B1736">
            <v>39476</v>
          </cell>
          <cell r="C1736" t="str">
            <v>DISPOSITIVO DPS CLASSE II, 1 POLO, TENSAO MAXIMA DE 385 V, CORRENTE MAXIMA DE *90* KA (TIPO AC)</v>
          </cell>
          <cell r="D1736" t="str">
            <v>UN</v>
          </cell>
          <cell r="E1736" t="str">
            <v>CR</v>
          </cell>
          <cell r="F1736">
            <v>284.86</v>
          </cell>
          <cell r="G1736">
            <v>318.02999999999997</v>
          </cell>
          <cell r="H1736">
            <v>228.07</v>
          </cell>
          <cell r="I1736">
            <v>265.77999999999997</v>
          </cell>
          <cell r="J1736">
            <v>248.52</v>
          </cell>
          <cell r="K1736">
            <v>272.60000000000002</v>
          </cell>
          <cell r="L1736">
            <v>414.35</v>
          </cell>
        </row>
        <row r="1737">
          <cell r="B1737">
            <v>39477</v>
          </cell>
          <cell r="C1737" t="str">
            <v>DISPOSITIVO DPS CLASSE II, 1 POLO, TENSAO MAXIMA DE 460 V, CORRENTE MAXIMA DE *20* KA (TIPO AC)</v>
          </cell>
          <cell r="D1737" t="str">
            <v>UN</v>
          </cell>
          <cell r="E1737" t="str">
            <v>CR</v>
          </cell>
          <cell r="F1737">
            <v>139.57</v>
          </cell>
          <cell r="G1737">
            <v>155.82</v>
          </cell>
          <cell r="H1737">
            <v>111.75</v>
          </cell>
          <cell r="I1737">
            <v>130.22</v>
          </cell>
          <cell r="J1737">
            <v>121.76</v>
          </cell>
          <cell r="K1737">
            <v>133.56</v>
          </cell>
          <cell r="L1737">
            <v>203.02</v>
          </cell>
        </row>
        <row r="1738">
          <cell r="B1738">
            <v>39478</v>
          </cell>
          <cell r="C1738" t="str">
            <v>DISPOSITIVO DPS CLASSE II, 1 POLO, TENSAO MAXIMA DE 460 V, CORRENTE MAXIMA DE *30* KA (TIPO AC)</v>
          </cell>
          <cell r="D1738" t="str">
            <v>UN</v>
          </cell>
          <cell r="E1738" t="str">
            <v>CR</v>
          </cell>
          <cell r="F1738">
            <v>143.88999999999999</v>
          </cell>
          <cell r="G1738">
            <v>160.65</v>
          </cell>
          <cell r="H1738">
            <v>115.2</v>
          </cell>
          <cell r="I1738">
            <v>134.25</v>
          </cell>
          <cell r="J1738">
            <v>125.53</v>
          </cell>
          <cell r="K1738">
            <v>137.69999999999999</v>
          </cell>
          <cell r="L1738">
            <v>209.3</v>
          </cell>
        </row>
        <row r="1739">
          <cell r="B1739">
            <v>39479</v>
          </cell>
          <cell r="C1739" t="str">
            <v>DISPOSITIVO DPS CLASSE II, 1 POLO, TENSAO MAXIMA DE 460 V, CORRENTE MAXIMA DE *45* KA (TIPO AC)</v>
          </cell>
          <cell r="D1739" t="str">
            <v>UN</v>
          </cell>
          <cell r="E1739" t="str">
            <v>CR</v>
          </cell>
          <cell r="F1739">
            <v>169.54</v>
          </cell>
          <cell r="G1739">
            <v>189.28</v>
          </cell>
          <cell r="H1739">
            <v>135.74</v>
          </cell>
          <cell r="I1739">
            <v>158.18</v>
          </cell>
          <cell r="J1739">
            <v>147.9</v>
          </cell>
          <cell r="K1739">
            <v>162.24</v>
          </cell>
          <cell r="L1739">
            <v>246.6</v>
          </cell>
        </row>
        <row r="1740">
          <cell r="B1740">
            <v>39480</v>
          </cell>
          <cell r="C1740" t="str">
            <v>DISPOSITIVO DPS CLASSE II, 1 POLO, TENSAO MAXIMA DE 460 V, CORRENTE MAXIMA DE *90* KA (TIPO AC)</v>
          </cell>
          <cell r="D1740" t="str">
            <v>UN</v>
          </cell>
          <cell r="E1740" t="str">
            <v>CR</v>
          </cell>
          <cell r="F1740">
            <v>349.83</v>
          </cell>
          <cell r="G1740">
            <v>390.56</v>
          </cell>
          <cell r="H1740">
            <v>280.08999999999997</v>
          </cell>
          <cell r="I1740">
            <v>326.39999999999998</v>
          </cell>
          <cell r="J1740">
            <v>305.2</v>
          </cell>
          <cell r="K1740">
            <v>334.77</v>
          </cell>
          <cell r="L1740">
            <v>508.85</v>
          </cell>
        </row>
        <row r="1741">
          <cell r="B1741">
            <v>39459</v>
          </cell>
          <cell r="C1741" t="str">
            <v>DISPOSITIVO DR, 2 POLOS, SENSIBILIDADE DE 30 MA, CORRENTE DE 100 A, TIPO AC</v>
          </cell>
          <cell r="D1741" t="str">
            <v>UN</v>
          </cell>
          <cell r="E1741" t="str">
            <v>CR</v>
          </cell>
          <cell r="F1741">
            <v>296.92</v>
          </cell>
          <cell r="G1741">
            <v>331.49</v>
          </cell>
          <cell r="H1741">
            <v>237.73</v>
          </cell>
          <cell r="I1741">
            <v>277.02999999999997</v>
          </cell>
          <cell r="J1741">
            <v>259.04000000000002</v>
          </cell>
          <cell r="K1741">
            <v>284.13</v>
          </cell>
          <cell r="L1741">
            <v>431.89</v>
          </cell>
        </row>
        <row r="1742">
          <cell r="B1742">
            <v>39445</v>
          </cell>
          <cell r="C1742" t="str">
            <v>DISPOSITIVO DR, 2 POLOS, SENSIBILIDADE DE 30 MA, CORRENTE DE 25 A, TIPO AC</v>
          </cell>
          <cell r="D1742" t="str">
            <v>UN</v>
          </cell>
          <cell r="E1742" t="str">
            <v>CR</v>
          </cell>
          <cell r="F1742">
            <v>149.08000000000001</v>
          </cell>
          <cell r="G1742">
            <v>166.44</v>
          </cell>
          <cell r="H1742">
            <v>119.36</v>
          </cell>
          <cell r="I1742">
            <v>139.1</v>
          </cell>
          <cell r="J1742">
            <v>130.06</v>
          </cell>
          <cell r="K1742">
            <v>142.66</v>
          </cell>
          <cell r="L1742">
            <v>216.85</v>
          </cell>
        </row>
        <row r="1743">
          <cell r="B1743">
            <v>39446</v>
          </cell>
          <cell r="C1743" t="str">
            <v>DISPOSITIVO DR, 2 POLOS, SENSIBILIDADE DE 30 MA, CORRENTE DE 40 A, TIPO AC</v>
          </cell>
          <cell r="D1743" t="str">
            <v>UN</v>
          </cell>
          <cell r="E1743" t="str">
            <v>CR</v>
          </cell>
          <cell r="F1743">
            <v>151.74</v>
          </cell>
          <cell r="G1743">
            <v>169.4</v>
          </cell>
          <cell r="H1743">
            <v>121.48</v>
          </cell>
          <cell r="I1743">
            <v>141.57</v>
          </cell>
          <cell r="J1743">
            <v>132.38</v>
          </cell>
          <cell r="K1743">
            <v>145.19999999999999</v>
          </cell>
          <cell r="L1743">
            <v>220.71</v>
          </cell>
        </row>
        <row r="1744">
          <cell r="B1744">
            <v>39447</v>
          </cell>
          <cell r="C1744" t="str">
            <v>DISPOSITIVO DR, 2 POLOS, SENSIBILIDADE DE 30 MA, CORRENTE DE 63 A, TIPO AC</v>
          </cell>
          <cell r="D1744" t="str">
            <v>UN</v>
          </cell>
          <cell r="E1744" t="str">
            <v>CR</v>
          </cell>
          <cell r="F1744">
            <v>162.26</v>
          </cell>
          <cell r="G1744">
            <v>181.16</v>
          </cell>
          <cell r="H1744">
            <v>129.91</v>
          </cell>
          <cell r="I1744">
            <v>151.38999999999999</v>
          </cell>
          <cell r="J1744">
            <v>141.56</v>
          </cell>
          <cell r="K1744">
            <v>155.28</v>
          </cell>
          <cell r="L1744">
            <v>236.02</v>
          </cell>
        </row>
        <row r="1745">
          <cell r="B1745">
            <v>39448</v>
          </cell>
          <cell r="C1745" t="str">
            <v>DISPOSITIVO DR, 2 POLOS, SENSIBILIDADE DE 30 MA, CORRENTE DE 80 A, TIPO AC</v>
          </cell>
          <cell r="D1745" t="str">
            <v>UN</v>
          </cell>
          <cell r="E1745" t="str">
            <v>CR</v>
          </cell>
          <cell r="F1745">
            <v>276.69</v>
          </cell>
          <cell r="G1745">
            <v>308.91000000000003</v>
          </cell>
          <cell r="H1745">
            <v>221.53</v>
          </cell>
          <cell r="I1745">
            <v>258.16000000000003</v>
          </cell>
          <cell r="J1745">
            <v>241.39</v>
          </cell>
          <cell r="K1745">
            <v>264.77999999999997</v>
          </cell>
          <cell r="L1745">
            <v>402.46</v>
          </cell>
        </row>
        <row r="1746">
          <cell r="B1746">
            <v>39450</v>
          </cell>
          <cell r="C1746" t="str">
            <v>DISPOSITIVO DR, 2 POLOS, SENSIBILIDADE DE 300 MA, CORRENTE DE 25 A, TIPO AC</v>
          </cell>
          <cell r="D1746" t="str">
            <v>UN</v>
          </cell>
          <cell r="E1746" t="str">
            <v>CR</v>
          </cell>
          <cell r="F1746">
            <v>168.81</v>
          </cell>
          <cell r="G1746">
            <v>188.47</v>
          </cell>
          <cell r="H1746">
            <v>135.16</v>
          </cell>
          <cell r="I1746">
            <v>157.5</v>
          </cell>
          <cell r="J1746">
            <v>147.27000000000001</v>
          </cell>
          <cell r="K1746">
            <v>161.54</v>
          </cell>
          <cell r="L1746">
            <v>245.55</v>
          </cell>
        </row>
        <row r="1747">
          <cell r="B1747">
            <v>39451</v>
          </cell>
          <cell r="C1747" t="str">
            <v>DISPOSITIVO DR, 2 POLOS, SENSIBILIDADE DE 300 MA, CORRENTE DE 40 A, TIPO AC</v>
          </cell>
          <cell r="D1747" t="str">
            <v>UN</v>
          </cell>
          <cell r="E1747" t="str">
            <v>CR</v>
          </cell>
          <cell r="F1747">
            <v>184.12</v>
          </cell>
          <cell r="G1747">
            <v>205.56</v>
          </cell>
          <cell r="H1747">
            <v>147.41999999999999</v>
          </cell>
          <cell r="I1747">
            <v>171.79</v>
          </cell>
          <cell r="J1747">
            <v>160.63</v>
          </cell>
          <cell r="K1747">
            <v>176.19</v>
          </cell>
          <cell r="L1747">
            <v>267.82</v>
          </cell>
        </row>
        <row r="1748">
          <cell r="B1748">
            <v>39452</v>
          </cell>
          <cell r="C1748" t="str">
            <v>DISPOSITIVO DR, 2 POLOS, SENSIBILIDADE DE 300 MA, CORRENTE DE 63 A, TIPO AC</v>
          </cell>
          <cell r="D1748" t="str">
            <v>UN</v>
          </cell>
          <cell r="E1748" t="str">
            <v>CR</v>
          </cell>
          <cell r="F1748">
            <v>185.22</v>
          </cell>
          <cell r="G1748">
            <v>206.79</v>
          </cell>
          <cell r="H1748">
            <v>148.30000000000001</v>
          </cell>
          <cell r="I1748">
            <v>172.82</v>
          </cell>
          <cell r="J1748">
            <v>161.59</v>
          </cell>
          <cell r="K1748">
            <v>177.25</v>
          </cell>
          <cell r="L1748">
            <v>269.42</v>
          </cell>
        </row>
        <row r="1749">
          <cell r="B1749">
            <v>39523</v>
          </cell>
          <cell r="C1749" t="str">
            <v>DISPOSITIVO DR, 2 POLOS, SENSIBILIDADE DE 300 MA, CORRENTE DE 80 A, TIPO AC</v>
          </cell>
          <cell r="D1749" t="str">
            <v>UN</v>
          </cell>
          <cell r="E1749" t="str">
            <v>CR</v>
          </cell>
          <cell r="F1749">
            <v>309.97000000000003</v>
          </cell>
          <cell r="G1749">
            <v>346.06</v>
          </cell>
          <cell r="H1749">
            <v>248.17</v>
          </cell>
          <cell r="I1749">
            <v>289.20999999999998</v>
          </cell>
          <cell r="J1749">
            <v>270.42</v>
          </cell>
          <cell r="K1749">
            <v>296.62</v>
          </cell>
          <cell r="L1749">
            <v>450.87</v>
          </cell>
        </row>
        <row r="1750">
          <cell r="B1750">
            <v>39449</v>
          </cell>
          <cell r="C1750" t="str">
            <v>DISPOSITIVO DR, 4 POLOS, SENSIBILIDADE DE 30 MA, CORRENTE DE 100 A, TIPO AC</v>
          </cell>
          <cell r="D1750" t="str">
            <v>UN</v>
          </cell>
          <cell r="E1750" t="str">
            <v>CR</v>
          </cell>
          <cell r="F1750">
            <v>343.27</v>
          </cell>
          <cell r="G1750">
            <v>383.24</v>
          </cell>
          <cell r="H1750">
            <v>274.83</v>
          </cell>
          <cell r="I1750">
            <v>320.27999999999997</v>
          </cell>
          <cell r="J1750">
            <v>299.47000000000003</v>
          </cell>
          <cell r="K1750">
            <v>328.49</v>
          </cell>
          <cell r="L1750">
            <v>499.3</v>
          </cell>
        </row>
        <row r="1751">
          <cell r="B1751">
            <v>39455</v>
          </cell>
          <cell r="C1751" t="str">
            <v>DISPOSITIVO DR, 4 POLOS, SENSIBILIDADE DE 30 MA, CORRENTE DE 25 A, TIPO AC</v>
          </cell>
          <cell r="D1751" t="str">
            <v>UN</v>
          </cell>
          <cell r="E1751" t="str">
            <v>CR</v>
          </cell>
          <cell r="F1751">
            <v>169.86</v>
          </cell>
          <cell r="G1751">
            <v>189.63</v>
          </cell>
          <cell r="H1751">
            <v>135.99</v>
          </cell>
          <cell r="I1751">
            <v>158.47999999999999</v>
          </cell>
          <cell r="J1751">
            <v>148.18</v>
          </cell>
          <cell r="K1751">
            <v>162.54</v>
          </cell>
          <cell r="L1751">
            <v>247.07</v>
          </cell>
        </row>
        <row r="1752">
          <cell r="B1752">
            <v>39456</v>
          </cell>
          <cell r="C1752" t="str">
            <v>DISPOSITIVO DR, 4 POLOS, SENSIBILIDADE DE 30 MA, CORRENTE DE 40 A, TIPO AC</v>
          </cell>
          <cell r="D1752" t="str">
            <v>UN</v>
          </cell>
          <cell r="E1752" t="str">
            <v>CR</v>
          </cell>
          <cell r="F1752">
            <v>169.98</v>
          </cell>
          <cell r="G1752">
            <v>189.77</v>
          </cell>
          <cell r="H1752">
            <v>136.09</v>
          </cell>
          <cell r="I1752">
            <v>158.6</v>
          </cell>
          <cell r="J1752">
            <v>148.29</v>
          </cell>
          <cell r="K1752">
            <v>162.66</v>
          </cell>
          <cell r="L1752">
            <v>247.25</v>
          </cell>
        </row>
        <row r="1753">
          <cell r="B1753">
            <v>39457</v>
          </cell>
          <cell r="C1753" t="str">
            <v>DISPOSITIVO DR, 4 POLOS, SENSIBILIDADE DE 30 MA, CORRENTE DE 63 A, TIPO AC</v>
          </cell>
          <cell r="D1753" t="str">
            <v>UN</v>
          </cell>
          <cell r="E1753" t="str">
            <v>CR</v>
          </cell>
          <cell r="F1753">
            <v>185.31</v>
          </cell>
          <cell r="G1753">
            <v>206.88</v>
          </cell>
          <cell r="H1753">
            <v>148.36000000000001</v>
          </cell>
          <cell r="I1753">
            <v>172.9</v>
          </cell>
          <cell r="J1753">
            <v>161.66</v>
          </cell>
          <cell r="K1753">
            <v>177.33</v>
          </cell>
          <cell r="L1753">
            <v>269.54000000000002</v>
          </cell>
        </row>
        <row r="1754">
          <cell r="B1754">
            <v>39458</v>
          </cell>
          <cell r="C1754" t="str">
            <v>DISPOSITIVO DR, 4 POLOS, SENSIBILIDADE DE 30 MA, CORRENTE DE 80 A, TIPO AC</v>
          </cell>
          <cell r="D1754" t="str">
            <v>UN</v>
          </cell>
          <cell r="E1754" t="str">
            <v>CR</v>
          </cell>
          <cell r="F1754">
            <v>345.8</v>
          </cell>
          <cell r="G1754">
            <v>386.06</v>
          </cell>
          <cell r="H1754">
            <v>276.86</v>
          </cell>
          <cell r="I1754">
            <v>322.64</v>
          </cell>
          <cell r="J1754">
            <v>301.68</v>
          </cell>
          <cell r="K1754">
            <v>330.91</v>
          </cell>
          <cell r="L1754">
            <v>502.98</v>
          </cell>
        </row>
        <row r="1755">
          <cell r="B1755">
            <v>39464</v>
          </cell>
          <cell r="C1755" t="str">
            <v>DISPOSITIVO DR, 4 POLOS, SENSIBILIDADE DE 300 MA, CORRENTE DE 100 A, TIPO AC</v>
          </cell>
          <cell r="D1755" t="str">
            <v>UN</v>
          </cell>
          <cell r="E1755" t="str">
            <v>CR</v>
          </cell>
          <cell r="F1755">
            <v>556.07000000000005</v>
          </cell>
          <cell r="G1755">
            <v>620.82000000000005</v>
          </cell>
          <cell r="H1755">
            <v>445.21</v>
          </cell>
          <cell r="I1755">
            <v>518.82000000000005</v>
          </cell>
          <cell r="J1755">
            <v>485.12</v>
          </cell>
          <cell r="K1755">
            <v>532.13</v>
          </cell>
          <cell r="L1755">
            <v>808.84</v>
          </cell>
        </row>
        <row r="1756">
          <cell r="B1756">
            <v>39460</v>
          </cell>
          <cell r="C1756" t="str">
            <v>DISPOSITIVO DR, 4 POLOS, SENSIBILIDADE DE 300 MA, CORRENTE DE 25 A, TIPO AC</v>
          </cell>
          <cell r="D1756" t="str">
            <v>UN</v>
          </cell>
          <cell r="E1756" t="str">
            <v>CR</v>
          </cell>
          <cell r="F1756">
            <v>210.9</v>
          </cell>
          <cell r="G1756">
            <v>235.46</v>
          </cell>
          <cell r="H1756">
            <v>168.86</v>
          </cell>
          <cell r="I1756">
            <v>196.78</v>
          </cell>
          <cell r="J1756">
            <v>183.99</v>
          </cell>
          <cell r="K1756">
            <v>201.82</v>
          </cell>
          <cell r="L1756">
            <v>306.77</v>
          </cell>
        </row>
        <row r="1757">
          <cell r="B1757">
            <v>39461</v>
          </cell>
          <cell r="C1757" t="str">
            <v>DISPOSITIVO DR, 4 POLOS, SENSIBILIDADE DE 300 MA, CORRENTE DE 40 A, TIPO AC</v>
          </cell>
          <cell r="D1757" t="str">
            <v>UN</v>
          </cell>
          <cell r="E1757" t="str">
            <v>CR</v>
          </cell>
          <cell r="F1757">
            <v>247.13</v>
          </cell>
          <cell r="G1757">
            <v>275.89999999999998</v>
          </cell>
          <cell r="H1757">
            <v>197.86</v>
          </cell>
          <cell r="I1757">
            <v>230.58</v>
          </cell>
          <cell r="J1757">
            <v>215.6</v>
          </cell>
          <cell r="K1757">
            <v>236.49</v>
          </cell>
          <cell r="L1757">
            <v>359.46</v>
          </cell>
        </row>
        <row r="1758">
          <cell r="B1758">
            <v>39462</v>
          </cell>
          <cell r="C1758" t="str">
            <v>DISPOSITIVO DR, 4 POLOS, SENSIBILIDADE DE 300 MA, CORRENTE DE 63 A, TIPO AC</v>
          </cell>
          <cell r="D1758" t="str">
            <v>UN</v>
          </cell>
          <cell r="E1758" t="str">
            <v>CR</v>
          </cell>
          <cell r="F1758">
            <v>238.17</v>
          </cell>
          <cell r="G1758">
            <v>265.89999999999998</v>
          </cell>
          <cell r="H1758">
            <v>190.69</v>
          </cell>
          <cell r="I1758">
            <v>222.22</v>
          </cell>
          <cell r="J1758">
            <v>207.78</v>
          </cell>
          <cell r="K1758">
            <v>227.91</v>
          </cell>
          <cell r="L1758">
            <v>346.43</v>
          </cell>
        </row>
        <row r="1759">
          <cell r="B1759">
            <v>39463</v>
          </cell>
          <cell r="C1759" t="str">
            <v>DISPOSITIVO DR, 4 POLOS, SENSIBILIDADE DE 300 MA, CORRENTE DE 80 A, TIPO AC</v>
          </cell>
          <cell r="D1759" t="str">
            <v>UN</v>
          </cell>
          <cell r="E1759" t="str">
            <v>CR</v>
          </cell>
          <cell r="F1759">
            <v>551.76</v>
          </cell>
          <cell r="G1759">
            <v>616</v>
          </cell>
          <cell r="H1759">
            <v>441.76</v>
          </cell>
          <cell r="I1759">
            <v>514.79999999999995</v>
          </cell>
          <cell r="J1759">
            <v>481.36</v>
          </cell>
          <cell r="K1759">
            <v>528</v>
          </cell>
          <cell r="L1759">
            <v>802.56</v>
          </cell>
        </row>
        <row r="1760">
          <cell r="B1760">
            <v>26039</v>
          </cell>
          <cell r="C1760" t="str">
            <v>DISTRIBUIDOR DE AGREGADOS AUTOPROPELIDO, CAP 3 M3, A DIESEL, 6 CC, 176 CV</v>
          </cell>
          <cell r="D1760" t="str">
            <v>UN</v>
          </cell>
          <cell r="E1760" t="str">
            <v>CR</v>
          </cell>
          <cell r="F1760"/>
          <cell r="G1760"/>
          <cell r="H1760"/>
          <cell r="I1760"/>
          <cell r="J1760"/>
          <cell r="K1760"/>
          <cell r="L1760"/>
        </row>
        <row r="1761">
          <cell r="B1761">
            <v>2401</v>
          </cell>
          <cell r="C1761" t="str">
            <v>DISTRIBUIDOR DE AGREGADOS REBOCAVEL, CAPACIDADE 1,9 M3, LARGURA DE TRABALHO 3,66 M</v>
          </cell>
          <cell r="D1761" t="str">
            <v>UN</v>
          </cell>
          <cell r="E1761" t="str">
            <v>CR</v>
          </cell>
          <cell r="F1761"/>
          <cell r="G1761"/>
          <cell r="H1761"/>
          <cell r="I1761"/>
          <cell r="J1761"/>
          <cell r="K1761"/>
          <cell r="L1761"/>
        </row>
        <row r="1762">
          <cell r="B1762">
            <v>38870</v>
          </cell>
          <cell r="C1762" t="str">
            <v>DISTRIBUIDOR METALICO, COM ROSCA, 2 SAIDAS, DN 1" X 1/2", PARA CONEXAO COM ANEL DESLIZANTE EM TUBO PEX PARA INST. AGUA QUENTE/FRIA</v>
          </cell>
          <cell r="D1762" t="str">
            <v>UN</v>
          </cell>
          <cell r="E1762" t="str">
            <v>CR</v>
          </cell>
          <cell r="F1762"/>
          <cell r="G1762"/>
          <cell r="H1762"/>
          <cell r="I1762"/>
          <cell r="J1762"/>
          <cell r="K1762"/>
          <cell r="L1762"/>
        </row>
        <row r="1763">
          <cell r="B1763">
            <v>38869</v>
          </cell>
          <cell r="C1763" t="str">
            <v>DISTRIBUIDOR METALICO, COM ROSCA, 2 SAIDAS, DN 3/4" X 1/2", PARA CONEXAO COM ANEL DESLIZANTE EM TUBO PEX PARA INST. AGUA QUENTE/FRIA</v>
          </cell>
          <cell r="D1763" t="str">
            <v>UN</v>
          </cell>
          <cell r="E1763" t="str">
            <v>CR</v>
          </cell>
          <cell r="F1763"/>
          <cell r="G1763"/>
          <cell r="H1763"/>
          <cell r="I1763"/>
          <cell r="J1763"/>
          <cell r="K1763"/>
          <cell r="L1763"/>
        </row>
        <row r="1764">
          <cell r="B1764">
            <v>38872</v>
          </cell>
          <cell r="C1764" t="str">
            <v>DISTRIBUIDOR METALICO, COM ROSCA, 3 SAIDAS, DN 1" X 1/2", PARA CONEXAO COM ANEL DESLIZANTE EM TUBO PEX PARA INST. AGUA QUENTE/FRIA</v>
          </cell>
          <cell r="D1764" t="str">
            <v>UN</v>
          </cell>
          <cell r="E1764" t="str">
            <v>CR</v>
          </cell>
          <cell r="F1764"/>
          <cell r="G1764"/>
          <cell r="H1764"/>
          <cell r="I1764"/>
          <cell r="J1764"/>
          <cell r="K1764"/>
          <cell r="L1764"/>
        </row>
        <row r="1765">
          <cell r="B1765">
            <v>38871</v>
          </cell>
          <cell r="C1765" t="str">
            <v>DISTRIBUIDOR METALICO, COM ROSCA, 3 SAIDAS, DN 3/4" X 1/2", PARA CONEXAO COM ANEL DESLIZANTE EM TUBO PEX PARA INST. AGUA QUENTE/FRIA</v>
          </cell>
          <cell r="D1765" t="str">
            <v>UN</v>
          </cell>
          <cell r="E1765" t="str">
            <v>CR</v>
          </cell>
          <cell r="F1765"/>
          <cell r="G1765"/>
          <cell r="H1765"/>
          <cell r="I1765"/>
          <cell r="J1765"/>
          <cell r="K1765"/>
          <cell r="L1765"/>
        </row>
        <row r="1766">
          <cell r="B1766">
            <v>39283</v>
          </cell>
          <cell r="C1766" t="str">
            <v>DISTRIBUIDOR, PLASTICO, 2 SAIDAS, DN 32 X 16 MM, PARA CONEXAO COM CRIMPAGEM, EM TUBO PEX PARA INST. AGUA QUENTE/FRIA</v>
          </cell>
          <cell r="D1766" t="str">
            <v>UN</v>
          </cell>
          <cell r="E1766" t="str">
            <v>CR</v>
          </cell>
          <cell r="F1766"/>
          <cell r="G1766"/>
          <cell r="H1766"/>
          <cell r="I1766"/>
          <cell r="J1766"/>
          <cell r="K1766"/>
          <cell r="L1766"/>
        </row>
        <row r="1767">
          <cell r="B1767">
            <v>39285</v>
          </cell>
          <cell r="C1767" t="str">
            <v>DISTRIBUIDOR, PLASTICO, 2 SAIDAS, DN 32 X 25 MM, PARA CONEXAO COM CRIMPAGEM, EM TUBO PEX PARA INST. AGUA QUENTE/FRIA</v>
          </cell>
          <cell r="D1767" t="str">
            <v>UN</v>
          </cell>
          <cell r="E1767" t="str">
            <v>CR</v>
          </cell>
          <cell r="F1767"/>
          <cell r="G1767"/>
          <cell r="H1767"/>
          <cell r="I1767"/>
          <cell r="J1767"/>
          <cell r="K1767"/>
          <cell r="L1767"/>
        </row>
        <row r="1768">
          <cell r="B1768">
            <v>39286</v>
          </cell>
          <cell r="C1768" t="str">
            <v>DISTRIBUIDOR, PLASTICO, 3 SAIDAS, DN 32 X 16 MM, PARA CONEXAO COM CRIMPAGEM, EM TUBO PEX PARA INST. AGUA QUENTE/FRIA</v>
          </cell>
          <cell r="D1768" t="str">
            <v>UN</v>
          </cell>
          <cell r="E1768" t="str">
            <v>CR</v>
          </cell>
          <cell r="F1768"/>
          <cell r="G1768"/>
          <cell r="H1768"/>
          <cell r="I1768"/>
          <cell r="J1768"/>
          <cell r="K1768"/>
          <cell r="L1768"/>
        </row>
        <row r="1769">
          <cell r="B1769">
            <v>39288</v>
          </cell>
          <cell r="C1769" t="str">
            <v>DISTRIBUIDOR, PLASTICO, 3 SAIDAS, DN 32 X 25 MM, PARA CONEXAO COM CRIMPAGEM, EM TUBO PEX PARA INST. AGUA QUENTE/FRIA</v>
          </cell>
          <cell r="D1769" t="str">
            <v>UN</v>
          </cell>
          <cell r="E1769" t="str">
            <v>CR</v>
          </cell>
          <cell r="F1769"/>
          <cell r="G1769"/>
          <cell r="H1769"/>
          <cell r="I1769"/>
          <cell r="J1769"/>
          <cell r="K1769"/>
          <cell r="L1769"/>
        </row>
        <row r="1770">
          <cell r="B1770">
            <v>44476</v>
          </cell>
          <cell r="C1770" t="str">
            <v>DIVISORIA EM GRANITO, COM DUAS FACES POLIDAS, TIPO ANDORINHA/ QUARTZ/ CASTELO/ CORUMBA OU OUTROS EQUIVALENTES DA REGIAO, E= *3,0* CM</v>
          </cell>
          <cell r="D1770" t="str">
            <v>M2</v>
          </cell>
          <cell r="E1770" t="str">
            <v>CR</v>
          </cell>
          <cell r="F1770">
            <v>1422.01</v>
          </cell>
          <cell r="G1770">
            <v>736.1</v>
          </cell>
          <cell r="H1770">
            <v>869.93</v>
          </cell>
          <cell r="I1770">
            <v>1003.77</v>
          </cell>
          <cell r="J1770">
            <v>535.34</v>
          </cell>
          <cell r="K1770">
            <v>572.98</v>
          </cell>
          <cell r="L1770">
            <v>635.72</v>
          </cell>
        </row>
        <row r="1771">
          <cell r="B1771">
            <v>10629</v>
          </cell>
          <cell r="C1771" t="str">
            <v>DIVISORIA EM MARMORE, COM DUAS FACES POLIDAS, BRANCO COMUM, E= *3,0* CM</v>
          </cell>
          <cell r="D1771" t="str">
            <v>M2</v>
          </cell>
          <cell r="E1771" t="str">
            <v>CR</v>
          </cell>
          <cell r="F1771">
            <v>1295.6500000000001</v>
          </cell>
          <cell r="G1771">
            <v>781.96</v>
          </cell>
          <cell r="H1771">
            <v>899.33</v>
          </cell>
          <cell r="I1771">
            <v>810.92</v>
          </cell>
          <cell r="J1771">
            <v>487.77</v>
          </cell>
          <cell r="K1771"/>
          <cell r="L1771">
            <v>609.72</v>
          </cell>
        </row>
        <row r="1772">
          <cell r="B1772">
            <v>10698</v>
          </cell>
          <cell r="C1772" t="str">
            <v>DIVISORIA, PLACA PRE-MOLDADA EM GRANILITE, MARMORITE OU GRANITINA, E = *3 CM</v>
          </cell>
          <cell r="D1772" t="str">
            <v>M2</v>
          </cell>
          <cell r="E1772" t="str">
            <v>CR</v>
          </cell>
          <cell r="F1772"/>
          <cell r="G1772"/>
          <cell r="H1772"/>
          <cell r="I1772"/>
          <cell r="J1772"/>
          <cell r="K1772"/>
          <cell r="L1772"/>
        </row>
        <row r="1773">
          <cell r="B1773">
            <v>45658</v>
          </cell>
          <cell r="C1773" t="str">
            <v>DOBRADEIRA ELETROMECANICA DE VERGALHAO, PARA ACO DE DIAMETRO ATE 1 1/2", MOTOR ELETRICO TRIFASICO, POTENCIA DE 3 HP ATE 5 HP</v>
          </cell>
          <cell r="D1773" t="str">
            <v>UN</v>
          </cell>
          <cell r="E1773" t="str">
            <v>CR</v>
          </cell>
          <cell r="F1773">
            <v>153738.54999999999</v>
          </cell>
          <cell r="G1773"/>
          <cell r="H1773">
            <v>183119.94</v>
          </cell>
          <cell r="I1773">
            <v>134626.06</v>
          </cell>
          <cell r="J1773">
            <v>164881.88</v>
          </cell>
          <cell r="K1773">
            <v>210914.17</v>
          </cell>
          <cell r="L1773"/>
        </row>
        <row r="1774">
          <cell r="B1774">
            <v>2432</v>
          </cell>
          <cell r="C1774" t="str">
            <v>DOBRADICA EM ACO/FERRO, 3 1/2" X 3", E= 1,9 A 2 MM, COM ANEL, CROMADO OU ZINCADO, TAMPA BOLA, COM PARAFUSOS</v>
          </cell>
          <cell r="D1774" t="str">
            <v>UN</v>
          </cell>
          <cell r="E1774" t="str">
            <v>CR</v>
          </cell>
          <cell r="F1774">
            <v>26.58</v>
          </cell>
          <cell r="G1774">
            <v>15.09</v>
          </cell>
          <cell r="H1774">
            <v>23.82</v>
          </cell>
          <cell r="I1774">
            <v>19.420000000000002</v>
          </cell>
          <cell r="J1774">
            <v>35.659999999999997</v>
          </cell>
          <cell r="K1774">
            <v>33.69</v>
          </cell>
          <cell r="L1774">
            <v>25.07</v>
          </cell>
        </row>
        <row r="1775">
          <cell r="B1775">
            <v>2418</v>
          </cell>
          <cell r="C1775" t="str">
            <v>DOBRADICA EM ACO/FERRO, 3" X 2 1/2", E= 1,2 A 1,8 MM, SEM ANEL, CROMADO OU ZINCADO, TAMPA BOLA, COM PARAFUSOS</v>
          </cell>
          <cell r="D1775" t="str">
            <v>UN</v>
          </cell>
          <cell r="E1775" t="str">
            <v>C</v>
          </cell>
          <cell r="F1775">
            <v>12.33</v>
          </cell>
          <cell r="G1775">
            <v>7</v>
          </cell>
          <cell r="H1775">
            <v>11.05</v>
          </cell>
          <cell r="I1775">
            <v>9.01</v>
          </cell>
          <cell r="J1775">
            <v>16.54</v>
          </cell>
          <cell r="K1775">
            <v>15.63</v>
          </cell>
          <cell r="L1775">
            <v>11.63</v>
          </cell>
        </row>
        <row r="1776">
          <cell r="B1776">
            <v>2433</v>
          </cell>
          <cell r="C1776" t="str">
            <v>DOBRADICA EM ACO/FERRO, 3" X 2 1/2", E= 1,2 A 1,8 MM, SEM ANEL, CROMADO OU ZINCADO, TAMPA CHATA, COM PARAFUSOS</v>
          </cell>
          <cell r="D1776" t="str">
            <v>UN</v>
          </cell>
          <cell r="E1776" t="str">
            <v>CR</v>
          </cell>
          <cell r="F1776">
            <v>9</v>
          </cell>
          <cell r="G1776">
            <v>5.1100000000000003</v>
          </cell>
          <cell r="H1776">
            <v>8.07</v>
          </cell>
          <cell r="I1776">
            <v>6.58</v>
          </cell>
          <cell r="J1776">
            <v>12.08</v>
          </cell>
          <cell r="K1776">
            <v>11.41</v>
          </cell>
          <cell r="L1776">
            <v>8.49</v>
          </cell>
        </row>
        <row r="1777">
          <cell r="B1777">
            <v>2420</v>
          </cell>
          <cell r="C1777" t="str">
            <v>DOBRADICA EM ACO/FERRO, 3" X 2 1/2", E= 1,9 A 2 MM, SEM ANEL, CROMADO OU ZINCADO, TAMPA BOLA, COM PARAFUSOS</v>
          </cell>
          <cell r="D1777" t="str">
            <v>UN</v>
          </cell>
          <cell r="E1777" t="str">
            <v>CR</v>
          </cell>
          <cell r="F1777">
            <v>15.46</v>
          </cell>
          <cell r="G1777">
            <v>8.7799999999999994</v>
          </cell>
          <cell r="H1777">
            <v>13.86</v>
          </cell>
          <cell r="I1777">
            <v>11.3</v>
          </cell>
          <cell r="J1777">
            <v>20.74</v>
          </cell>
          <cell r="K1777">
            <v>19.600000000000001</v>
          </cell>
          <cell r="L1777">
            <v>14.58</v>
          </cell>
        </row>
        <row r="1778">
          <cell r="B1778">
            <v>11447</v>
          </cell>
          <cell r="C1778" t="str">
            <v>DOBRADICA EM LATAO, 3" X 2 1/2", E= 1,9 A 2 MM, COM ANEL, CROMADO, TAMPA BOLA, COM PARAFUSOS</v>
          </cell>
          <cell r="D1778" t="str">
            <v>UN</v>
          </cell>
          <cell r="E1778" t="str">
            <v>CR</v>
          </cell>
          <cell r="F1778">
            <v>30.56</v>
          </cell>
          <cell r="G1778">
            <v>17.350000000000001</v>
          </cell>
          <cell r="H1778">
            <v>27.39</v>
          </cell>
          <cell r="I1778">
            <v>22.33</v>
          </cell>
          <cell r="J1778">
            <v>41</v>
          </cell>
          <cell r="K1778">
            <v>38.74</v>
          </cell>
          <cell r="L1778">
            <v>28.82</v>
          </cell>
        </row>
        <row r="1779">
          <cell r="B1779">
            <v>11451</v>
          </cell>
          <cell r="C1779" t="str">
            <v>DOBRADICA TIPO VAI-E-VEM EM ACO/FERRO, TAMANHO 3", GALVANIZADO, COM PARAFUSOS</v>
          </cell>
          <cell r="D1779" t="str">
            <v>UN</v>
          </cell>
          <cell r="E1779" t="str">
            <v>CR</v>
          </cell>
          <cell r="F1779">
            <v>81.93</v>
          </cell>
          <cell r="G1779">
            <v>46.51</v>
          </cell>
          <cell r="H1779">
            <v>73.42</v>
          </cell>
          <cell r="I1779">
            <v>59.87</v>
          </cell>
          <cell r="J1779">
            <v>109.91</v>
          </cell>
          <cell r="K1779">
            <v>103.86</v>
          </cell>
          <cell r="L1779">
            <v>77.28</v>
          </cell>
        </row>
        <row r="1780">
          <cell r="B1780">
            <v>11116</v>
          </cell>
          <cell r="C1780" t="str">
            <v>DOMOS / CLARABOIA INDIVIDUAL, EM ACRILICO BRANCO/LEITOSO, *95 X 95* CM, INCLUI ACESSORIOS DE FIXACAO, SEM INSTALACAO</v>
          </cell>
          <cell r="D1780" t="str">
            <v>UN</v>
          </cell>
          <cell r="E1780" t="str">
            <v>CR</v>
          </cell>
          <cell r="F1780"/>
          <cell r="G1780"/>
          <cell r="H1780"/>
          <cell r="I1780"/>
          <cell r="J1780">
            <v>1103.42</v>
          </cell>
          <cell r="K1780"/>
          <cell r="L1780"/>
        </row>
        <row r="1781">
          <cell r="B1781">
            <v>38411</v>
          </cell>
          <cell r="C1781" t="str">
            <v>DOSADOR DE AREIA, CAPACIDADE DE *26* LITROS</v>
          </cell>
          <cell r="D1781" t="str">
            <v>UN</v>
          </cell>
          <cell r="E1781" t="str">
            <v>CR</v>
          </cell>
          <cell r="F1781"/>
          <cell r="G1781">
            <v>1656.21</v>
          </cell>
          <cell r="H1781"/>
          <cell r="I1781">
            <v>1803.95</v>
          </cell>
          <cell r="J1781">
            <v>1817.14</v>
          </cell>
          <cell r="K1781">
            <v>1732.43</v>
          </cell>
          <cell r="L1781">
            <v>1722.8</v>
          </cell>
        </row>
        <row r="1782">
          <cell r="B1782">
            <v>38189</v>
          </cell>
          <cell r="C1782" t="str">
            <v>DUCHA / CHUVEIRO METALICO, DE PAREDE, ARTICULAVEL, COM BRACO/CANO, SEM DESVIADOR</v>
          </cell>
          <cell r="D1782" t="str">
            <v>UN</v>
          </cell>
          <cell r="E1782" t="str">
            <v>CR</v>
          </cell>
          <cell r="F1782">
            <v>131.16999999999999</v>
          </cell>
          <cell r="G1782">
            <v>174.95</v>
          </cell>
          <cell r="H1782">
            <v>265.63</v>
          </cell>
          <cell r="I1782">
            <v>354.86</v>
          </cell>
          <cell r="J1782">
            <v>182.08</v>
          </cell>
          <cell r="K1782">
            <v>187.15</v>
          </cell>
          <cell r="L1782">
            <v>184.35</v>
          </cell>
        </row>
        <row r="1783">
          <cell r="B1783">
            <v>38190</v>
          </cell>
          <cell r="C1783" t="str">
            <v>DUCHA / CHUVEIRO METALICO, DE PAREDE, ARTICULAVEL, COM DESVIADOR E DUCHA MANUAL</v>
          </cell>
          <cell r="D1783" t="str">
            <v>UN</v>
          </cell>
          <cell r="E1783" t="str">
            <v>CR</v>
          </cell>
          <cell r="F1783">
            <v>276.33999999999997</v>
          </cell>
          <cell r="G1783">
            <v>368.58</v>
          </cell>
          <cell r="H1783">
            <v>559.61</v>
          </cell>
          <cell r="I1783">
            <v>747.59</v>
          </cell>
          <cell r="J1783">
            <v>383.59</v>
          </cell>
          <cell r="K1783">
            <v>394.27</v>
          </cell>
          <cell r="L1783">
            <v>388.37</v>
          </cell>
        </row>
        <row r="1784">
          <cell r="B1784">
            <v>7608</v>
          </cell>
          <cell r="C1784" t="str">
            <v>DUCHA / CHUVEIRO PLASTICO SIMPLES, 5", BRANCO, PARA ACOPLAR EM HASTE 1/2", AGUA FRIA</v>
          </cell>
          <cell r="D1784" t="str">
            <v>UN</v>
          </cell>
          <cell r="E1784" t="str">
            <v>CR</v>
          </cell>
          <cell r="F1784">
            <v>13.27</v>
          </cell>
          <cell r="G1784">
            <v>10.3</v>
          </cell>
          <cell r="H1784">
            <v>12.08</v>
          </cell>
          <cell r="I1784">
            <v>14.36</v>
          </cell>
          <cell r="J1784">
            <v>10.67</v>
          </cell>
          <cell r="K1784">
            <v>15.55</v>
          </cell>
          <cell r="L1784">
            <v>18.45</v>
          </cell>
        </row>
        <row r="1785">
          <cell r="B1785">
            <v>1370</v>
          </cell>
          <cell r="C1785" t="str">
            <v>DUCHA HIGIENICA PLASTICA COM REGISTRO METALICO 1/2"</v>
          </cell>
          <cell r="D1785" t="str">
            <v>UN</v>
          </cell>
          <cell r="E1785" t="str">
            <v>CR</v>
          </cell>
          <cell r="F1785">
            <v>119.02</v>
          </cell>
          <cell r="G1785">
            <v>136.16999999999999</v>
          </cell>
          <cell r="H1785">
            <v>119.83</v>
          </cell>
          <cell r="I1785">
            <v>122.56</v>
          </cell>
          <cell r="J1785">
            <v>138.15</v>
          </cell>
          <cell r="K1785">
            <v>139.28</v>
          </cell>
          <cell r="L1785">
            <v>133.97</v>
          </cell>
        </row>
        <row r="1786">
          <cell r="B1786">
            <v>11649</v>
          </cell>
          <cell r="C1786" t="str">
            <v>ELEMENTO PRE-MOLDADO PARA TRANSICAO EXCENTRICA EM CONCRETO ARMADO, DN *1200* MM, FURO CIRCULAR DN 600 MM, ESPESSURA *12* CM</v>
          </cell>
          <cell r="D1786" t="str">
            <v>UN</v>
          </cell>
          <cell r="E1786" t="str">
            <v>CR</v>
          </cell>
          <cell r="F1786"/>
          <cell r="G1786"/>
          <cell r="H1786"/>
          <cell r="I1786"/>
          <cell r="J1786">
            <v>293.89</v>
          </cell>
          <cell r="K1786">
            <v>295.87</v>
          </cell>
          <cell r="L1786">
            <v>267.17</v>
          </cell>
        </row>
        <row r="1787">
          <cell r="B1787">
            <v>11650</v>
          </cell>
          <cell r="C1787" t="str">
            <v>ELEMENTO PRE-MOLDADO PARA TRANSICAO EXCENTRICA EM CONCRETO ARMADO, DN *1500* MM, FURO CIRCULAR DN 600 MM, ESPESSURA 15 CM</v>
          </cell>
          <cell r="D1787" t="str">
            <v>UN</v>
          </cell>
          <cell r="E1787" t="str">
            <v>CR</v>
          </cell>
          <cell r="F1787"/>
          <cell r="G1787"/>
          <cell r="H1787"/>
          <cell r="I1787"/>
          <cell r="J1787">
            <v>398.5</v>
          </cell>
          <cell r="K1787">
            <v>401.18</v>
          </cell>
          <cell r="L1787">
            <v>362.27</v>
          </cell>
        </row>
        <row r="1788">
          <cell r="B1788">
            <v>34777</v>
          </cell>
          <cell r="C1788" t="str">
            <v>ELEMENTO VAZADO CERAMICO DIAGONAL (TIPO FLOR/QUADRADO/XIS) DE *7 X 18 X 25* CM (L X A X C)</v>
          </cell>
          <cell r="D1788" t="str">
            <v>UN</v>
          </cell>
          <cell r="E1788" t="str">
            <v>CR</v>
          </cell>
          <cell r="F1788">
            <v>4.0599999999999996</v>
          </cell>
          <cell r="G1788">
            <v>3.62</v>
          </cell>
          <cell r="H1788">
            <v>3.32</v>
          </cell>
          <cell r="I1788">
            <v>4.0999999999999996</v>
          </cell>
          <cell r="J1788">
            <v>3.43</v>
          </cell>
          <cell r="K1788">
            <v>3.14</v>
          </cell>
          <cell r="L1788">
            <v>4.0599999999999996</v>
          </cell>
        </row>
        <row r="1789">
          <cell r="B1789">
            <v>7272</v>
          </cell>
          <cell r="C1789" t="str">
            <v>ELEMENTO VAZADO CERAMICO QUADRADO (TIPO RETO OU REDONDO) DE *7 A 9 X 20 X 20* CM (L X A X C)</v>
          </cell>
          <cell r="D1789" t="str">
            <v>UN</v>
          </cell>
          <cell r="E1789" t="str">
            <v>CR</v>
          </cell>
          <cell r="F1789">
            <v>3.05</v>
          </cell>
          <cell r="G1789">
            <v>2.72</v>
          </cell>
          <cell r="H1789">
            <v>2.5</v>
          </cell>
          <cell r="I1789">
            <v>3.08</v>
          </cell>
          <cell r="J1789">
            <v>2.58</v>
          </cell>
          <cell r="K1789">
            <v>2.36</v>
          </cell>
          <cell r="L1789">
            <v>3.05</v>
          </cell>
        </row>
        <row r="1790">
          <cell r="B1790">
            <v>10605</v>
          </cell>
          <cell r="C1790" t="str">
            <v>ELEMENTO VAZADO DE CONCRETO, QUADRICULADO, 1 FURO *10 X 10 X 10* CM</v>
          </cell>
          <cell r="D1790" t="str">
            <v>UN</v>
          </cell>
          <cell r="E1790" t="str">
            <v>CR</v>
          </cell>
          <cell r="F1790">
            <v>8.35</v>
          </cell>
          <cell r="G1790">
            <v>4.72</v>
          </cell>
          <cell r="H1790">
            <v>6.3</v>
          </cell>
          <cell r="I1790">
            <v>6.13</v>
          </cell>
          <cell r="J1790">
            <v>4.55</v>
          </cell>
          <cell r="K1790">
            <v>5.78</v>
          </cell>
          <cell r="L1790">
            <v>6.48</v>
          </cell>
        </row>
        <row r="1791">
          <cell r="B1791">
            <v>10604</v>
          </cell>
          <cell r="C1791" t="str">
            <v>ELEMENTO VAZADO DE CONCRETO, QUADRICULADO, 1 FURO *20 X 10 X 7* CM</v>
          </cell>
          <cell r="D1791" t="str">
            <v>UN</v>
          </cell>
          <cell r="E1791" t="str">
            <v>CR</v>
          </cell>
          <cell r="F1791">
            <v>19.46</v>
          </cell>
          <cell r="G1791">
            <v>11.02</v>
          </cell>
          <cell r="H1791">
            <v>14.69</v>
          </cell>
          <cell r="I1791">
            <v>14.28</v>
          </cell>
          <cell r="J1791">
            <v>10.61</v>
          </cell>
          <cell r="K1791">
            <v>13.46</v>
          </cell>
          <cell r="L1791">
            <v>15.1</v>
          </cell>
        </row>
        <row r="1792">
          <cell r="B1792">
            <v>672</v>
          </cell>
          <cell r="C1792" t="str">
            <v>ELEMENTO VAZADO DE CONCRETO, QUADRICULADO, 1 FURO *20 X 20 X 6,5* CM</v>
          </cell>
          <cell r="D1792" t="str">
            <v>UN</v>
          </cell>
          <cell r="E1792" t="str">
            <v>CR</v>
          </cell>
          <cell r="F1792">
            <v>26.77</v>
          </cell>
          <cell r="G1792">
            <v>15.15</v>
          </cell>
          <cell r="H1792">
            <v>20.2</v>
          </cell>
          <cell r="I1792">
            <v>19.64</v>
          </cell>
          <cell r="J1792">
            <v>14.59</v>
          </cell>
          <cell r="K1792">
            <v>18.52</v>
          </cell>
          <cell r="L1792">
            <v>20.76</v>
          </cell>
        </row>
        <row r="1793">
          <cell r="B1793">
            <v>668</v>
          </cell>
          <cell r="C1793" t="str">
            <v>ELEMENTO VAZADO DE CONCRETO, QUADRICULADO, 16 FUROS *29 X 29 X 6* CM</v>
          </cell>
          <cell r="D1793" t="str">
            <v>UN</v>
          </cell>
          <cell r="E1793" t="str">
            <v>CR</v>
          </cell>
          <cell r="F1793">
            <v>32.31</v>
          </cell>
          <cell r="G1793">
            <v>18.29</v>
          </cell>
          <cell r="H1793">
            <v>24.39</v>
          </cell>
          <cell r="I1793">
            <v>23.71</v>
          </cell>
          <cell r="J1793">
            <v>17.61</v>
          </cell>
          <cell r="K1793">
            <v>22.35</v>
          </cell>
          <cell r="L1793">
            <v>25.06</v>
          </cell>
        </row>
        <row r="1794">
          <cell r="B1794">
            <v>10578</v>
          </cell>
          <cell r="C1794" t="str">
            <v>ELEMENTO VAZADO DE CONCRETO, QUADRICULADO, 16 FUROS *33 X 33 X 10* CM</v>
          </cell>
          <cell r="D1794" t="str">
            <v>UN</v>
          </cell>
          <cell r="E1794" t="str">
            <v>CR</v>
          </cell>
          <cell r="F1794">
            <v>37.64</v>
          </cell>
          <cell r="G1794">
            <v>21.3</v>
          </cell>
          <cell r="H1794">
            <v>28.4</v>
          </cell>
          <cell r="I1794">
            <v>27.61</v>
          </cell>
          <cell r="J1794">
            <v>20.51</v>
          </cell>
          <cell r="K1794">
            <v>26.04</v>
          </cell>
          <cell r="L1794">
            <v>29.19</v>
          </cell>
        </row>
        <row r="1795">
          <cell r="B1795">
            <v>666</v>
          </cell>
          <cell r="C1795" t="str">
            <v>ELEMENTO VAZADO DE CONCRETO, QUADRICULADO, 16 FUROS *40 X 40 X 7* CM</v>
          </cell>
          <cell r="D1795" t="str">
            <v>UN</v>
          </cell>
          <cell r="E1795" t="str">
            <v>CR</v>
          </cell>
          <cell r="F1795">
            <v>41.85</v>
          </cell>
          <cell r="G1795">
            <v>23.69</v>
          </cell>
          <cell r="H1795">
            <v>31.59</v>
          </cell>
          <cell r="I1795">
            <v>30.71</v>
          </cell>
          <cell r="J1795">
            <v>22.81</v>
          </cell>
          <cell r="K1795">
            <v>28.95</v>
          </cell>
          <cell r="L1795">
            <v>32.46</v>
          </cell>
        </row>
        <row r="1796">
          <cell r="B1796">
            <v>665</v>
          </cell>
          <cell r="C1796" t="str">
            <v>ELEMENTO VAZADO DE CONCRETO, QUADRICULADO, 16 FUROS *50 X 50 X 7* CM</v>
          </cell>
          <cell r="D1796" t="str">
            <v>UN</v>
          </cell>
          <cell r="E1796" t="str">
            <v>CR</v>
          </cell>
          <cell r="F1796">
            <v>55.97</v>
          </cell>
          <cell r="G1796">
            <v>31.68</v>
          </cell>
          <cell r="H1796">
            <v>42.24</v>
          </cell>
          <cell r="I1796">
            <v>41.07</v>
          </cell>
          <cell r="J1796">
            <v>30.51</v>
          </cell>
          <cell r="K1796">
            <v>38.72</v>
          </cell>
          <cell r="L1796">
            <v>43.41</v>
          </cell>
        </row>
        <row r="1797">
          <cell r="B1797">
            <v>10577</v>
          </cell>
          <cell r="C1797" t="str">
            <v>ELEMENTO VAZADO DE CONCRETO, QUADRICULADO, 25 FUROS *50 X 50 X 5* CM</v>
          </cell>
          <cell r="D1797" t="str">
            <v>UN</v>
          </cell>
          <cell r="E1797" t="str">
            <v>CR</v>
          </cell>
          <cell r="F1797">
            <v>49.64</v>
          </cell>
          <cell r="G1797">
            <v>28.1</v>
          </cell>
          <cell r="H1797">
            <v>37.46</v>
          </cell>
          <cell r="I1797">
            <v>36.42</v>
          </cell>
          <cell r="J1797">
            <v>27.06</v>
          </cell>
          <cell r="K1797">
            <v>34.340000000000003</v>
          </cell>
          <cell r="L1797">
            <v>38.51</v>
          </cell>
        </row>
        <row r="1798">
          <cell r="B1798">
            <v>10583</v>
          </cell>
          <cell r="C1798" t="str">
            <v>ELEMENTO VAZADO DE CONCRETO, VENEZIANA *39 X 22 X 15* CM</v>
          </cell>
          <cell r="D1798" t="str">
            <v>UN</v>
          </cell>
          <cell r="E1798" t="str">
            <v>CR</v>
          </cell>
          <cell r="F1798">
            <v>25.79</v>
          </cell>
          <cell r="G1798">
            <v>14.6</v>
          </cell>
          <cell r="H1798">
            <v>19.46</v>
          </cell>
          <cell r="I1798">
            <v>18.920000000000002</v>
          </cell>
          <cell r="J1798">
            <v>14.06</v>
          </cell>
          <cell r="K1798">
            <v>17.84</v>
          </cell>
          <cell r="L1798">
            <v>20.010000000000002</v>
          </cell>
        </row>
        <row r="1799">
          <cell r="B1799">
            <v>10579</v>
          </cell>
          <cell r="C1799" t="str">
            <v>ELEMENTO VAZADO DE CONCRETO, VENEZIANA *39 X 29 X 10* CM</v>
          </cell>
          <cell r="D1799" t="str">
            <v>UN</v>
          </cell>
          <cell r="E1799" t="str">
            <v>CR</v>
          </cell>
          <cell r="F1799">
            <v>44.95</v>
          </cell>
          <cell r="G1799">
            <v>25.44</v>
          </cell>
          <cell r="H1799">
            <v>33.93</v>
          </cell>
          <cell r="I1799">
            <v>32.979999999999997</v>
          </cell>
          <cell r="J1799">
            <v>24.5</v>
          </cell>
          <cell r="K1799">
            <v>31.1</v>
          </cell>
          <cell r="L1799">
            <v>34.869999999999997</v>
          </cell>
        </row>
        <row r="1800">
          <cell r="B1800">
            <v>10582</v>
          </cell>
          <cell r="C1800" t="str">
            <v>ELEMENTO VAZADO DE CONCRETO, VENEZIANA *40 X 10 X 10* CM</v>
          </cell>
          <cell r="D1800" t="str">
            <v>UN</v>
          </cell>
          <cell r="E1800" t="str">
            <v>CR</v>
          </cell>
          <cell r="F1800">
            <v>22.71</v>
          </cell>
          <cell r="G1800">
            <v>12.85</v>
          </cell>
          <cell r="H1800">
            <v>17.14</v>
          </cell>
          <cell r="I1800">
            <v>16.66</v>
          </cell>
          <cell r="J1800">
            <v>12.38</v>
          </cell>
          <cell r="K1800">
            <v>15.71</v>
          </cell>
          <cell r="L1800">
            <v>17.61</v>
          </cell>
        </row>
        <row r="1801">
          <cell r="B1801">
            <v>2436</v>
          </cell>
          <cell r="C1801" t="str">
            <v>ELETRICISTA (HORISTA)</v>
          </cell>
          <cell r="D1801" t="str">
            <v>H</v>
          </cell>
          <cell r="E1801" t="str">
            <v>C</v>
          </cell>
          <cell r="F1801">
            <v>23.38</v>
          </cell>
          <cell r="G1801">
            <v>25.61</v>
          </cell>
          <cell r="H1801">
            <v>33.15</v>
          </cell>
          <cell r="I1801">
            <v>23.02</v>
          </cell>
          <cell r="J1801">
            <v>24.29</v>
          </cell>
          <cell r="K1801">
            <v>21.86</v>
          </cell>
          <cell r="L1801">
            <v>23.15</v>
          </cell>
        </row>
        <row r="1802">
          <cell r="B1802">
            <v>40918</v>
          </cell>
          <cell r="C1802" t="str">
            <v>ELETRICISTA (MENSALISTA)</v>
          </cell>
          <cell r="D1802" t="str">
            <v>MES</v>
          </cell>
          <cell r="E1802" t="str">
            <v>CR</v>
          </cell>
          <cell r="F1802">
            <v>4090.52</v>
          </cell>
          <cell r="G1802">
            <v>4464.4799999999996</v>
          </cell>
          <cell r="H1802">
            <v>5816.76</v>
          </cell>
          <cell r="I1802">
            <v>4003.21</v>
          </cell>
          <cell r="J1802">
            <v>4243.8100000000004</v>
          </cell>
          <cell r="K1802">
            <v>3847.23</v>
          </cell>
          <cell r="L1802">
            <v>4120.0200000000004</v>
          </cell>
        </row>
        <row r="1803">
          <cell r="B1803">
            <v>44046</v>
          </cell>
          <cell r="C1803" t="str">
            <v>ELETROCALHA LISA OU PERFURADA TIPO U, EM CHAPA DE ACO GALVANIZADO A FOGO, ESPESSURA # 14, DE 700 X 50 MM (L X A), SEM VIROLA, SEM TAMPA</v>
          </cell>
          <cell r="D1803" t="str">
            <v>M</v>
          </cell>
          <cell r="E1803" t="str">
            <v>CR</v>
          </cell>
          <cell r="F1803"/>
          <cell r="G1803"/>
          <cell r="H1803">
            <v>145.19999999999999</v>
          </cell>
          <cell r="I1803">
            <v>156.05000000000001</v>
          </cell>
          <cell r="J1803"/>
          <cell r="K1803"/>
          <cell r="L1803"/>
        </row>
        <row r="1804">
          <cell r="B1804">
            <v>44047</v>
          </cell>
          <cell r="C1804" t="str">
            <v>ELETROCALHA LISA OU PERFURADA TIPO U, EM CHAPA DE ACO GALVANIZADO A FOGO, ESPESSURA # 14, DE 800 X 50 MM (L X A), SEM VIROLA, SEM TAMPA</v>
          </cell>
          <cell r="D1804" t="str">
            <v>M</v>
          </cell>
          <cell r="E1804" t="str">
            <v>CR</v>
          </cell>
          <cell r="F1804"/>
          <cell r="G1804"/>
          <cell r="H1804">
            <v>171.49</v>
          </cell>
          <cell r="I1804">
            <v>184.32</v>
          </cell>
          <cell r="J1804"/>
          <cell r="K1804"/>
          <cell r="L1804"/>
        </row>
        <row r="1805">
          <cell r="B1805">
            <v>44043</v>
          </cell>
          <cell r="C1805" t="str">
            <v>ELETROCALHA LISA OU PERFURADA TIPO U, EM CHAPA DE ACO GALVANIZADO A FOGO, ESPESSURA # 16, DE 500 X 50 MM (L X A), SEM VIROLA, SEM TAMPA</v>
          </cell>
          <cell r="D1805" t="str">
            <v>M</v>
          </cell>
          <cell r="E1805" t="str">
            <v>CR</v>
          </cell>
          <cell r="F1805"/>
          <cell r="G1805"/>
          <cell r="H1805">
            <v>89.66</v>
          </cell>
          <cell r="I1805">
            <v>96.36</v>
          </cell>
          <cell r="J1805"/>
          <cell r="K1805"/>
          <cell r="L1805"/>
        </row>
        <row r="1806">
          <cell r="B1806">
            <v>44044</v>
          </cell>
          <cell r="C1806" t="str">
            <v>ELETROCALHA LISA OU PERFURADA TIPO U, EM CHAPA DE ACO GALVANIZADO A FOGO, ESPESSURA # 16, DE 600 X 50 MM (L X A), SEM VIROLA, SEM TAMPA</v>
          </cell>
          <cell r="D1806" t="str">
            <v>M</v>
          </cell>
          <cell r="E1806" t="str">
            <v>CR</v>
          </cell>
          <cell r="F1806"/>
          <cell r="G1806"/>
          <cell r="H1806">
            <v>104.41</v>
          </cell>
          <cell r="I1806">
            <v>112.22</v>
          </cell>
          <cell r="J1806"/>
          <cell r="K1806"/>
          <cell r="L1806"/>
        </row>
        <row r="1807">
          <cell r="B1807">
            <v>44041</v>
          </cell>
          <cell r="C1807" t="str">
            <v>ELETROCALHA LISA OU PERFURADA TIPO U, EM CHAPA DE ACO GALVANIZADO A FOGO, ESPESSURA # 18, DE 300 X 50 MM (L X A), SEM VIROLA, SEM TAMPA</v>
          </cell>
          <cell r="D1807" t="str">
            <v>M</v>
          </cell>
          <cell r="E1807" t="str">
            <v>CR</v>
          </cell>
          <cell r="F1807"/>
          <cell r="G1807"/>
          <cell r="H1807">
            <v>52.96</v>
          </cell>
          <cell r="I1807">
            <v>56.93</v>
          </cell>
          <cell r="J1807"/>
          <cell r="K1807"/>
          <cell r="L1807"/>
        </row>
        <row r="1808">
          <cell r="B1808">
            <v>44042</v>
          </cell>
          <cell r="C1808" t="str">
            <v>ELETROCALHA LISA OU PERFURADA TIPO U, EM CHAPA DE ACO GALVANIZADO A FOGO, ESPESSURA # 18, DE 400 X 50 MM (L X A), SEM VIROLA, SEM TAMPA</v>
          </cell>
          <cell r="D1808" t="str">
            <v>M</v>
          </cell>
          <cell r="E1808" t="str">
            <v>CR</v>
          </cell>
          <cell r="F1808"/>
          <cell r="G1808"/>
          <cell r="H1808">
            <v>65.989999999999995</v>
          </cell>
          <cell r="I1808">
            <v>70.92</v>
          </cell>
          <cell r="J1808"/>
          <cell r="K1808"/>
          <cell r="L1808"/>
        </row>
        <row r="1809">
          <cell r="B1809">
            <v>43961</v>
          </cell>
          <cell r="C1809" t="str">
            <v>ELETROCALHA LISA OU PERFURADA TIPO U, EM CHAPA DE ACO GALVANIZADO A FOGO, ESPESSURA # 22, DE 100 X 50 MM (L X A), SEM VIROLA, SEM TAMPA</v>
          </cell>
          <cell r="D1809" t="str">
            <v>M</v>
          </cell>
          <cell r="E1809" t="str">
            <v>C</v>
          </cell>
          <cell r="F1809"/>
          <cell r="G1809"/>
          <cell r="H1809">
            <v>17.920000000000002</v>
          </cell>
          <cell r="I1809">
            <v>19.260000000000002</v>
          </cell>
          <cell r="J1809"/>
          <cell r="K1809"/>
          <cell r="L1809"/>
        </row>
        <row r="1810">
          <cell r="B1810">
            <v>43959</v>
          </cell>
          <cell r="C1810" t="str">
            <v>ELETROCALHA LISA OU PERFURADA TIPO U, EM CHAPA DE ACO GALVANIZADO A FOGO, ESPESSURA # 22, DE 125 X 50 MM (L X A), SEM VIROLA, SEM TAMPA</v>
          </cell>
          <cell r="D1810" t="str">
            <v>M</v>
          </cell>
          <cell r="E1810" t="str">
            <v>CR</v>
          </cell>
          <cell r="F1810"/>
          <cell r="G1810"/>
          <cell r="H1810">
            <v>20.76</v>
          </cell>
          <cell r="I1810">
            <v>22.32</v>
          </cell>
          <cell r="J1810"/>
          <cell r="K1810"/>
          <cell r="L1810"/>
        </row>
        <row r="1811">
          <cell r="B1811">
            <v>43962</v>
          </cell>
          <cell r="C1811" t="str">
            <v>ELETROCALHA LISA OU PERFURADA TIPO U, EM CHAPA DE ACO GALVANIZADO A FOGO, ESPESSURA # 22, DE 150 X 50 MM (L X A), SEM VIROLA, SEM TAMPA</v>
          </cell>
          <cell r="D1811" t="str">
            <v>M</v>
          </cell>
          <cell r="E1811" t="str">
            <v>CR</v>
          </cell>
          <cell r="F1811"/>
          <cell r="G1811"/>
          <cell r="H1811">
            <v>22.4</v>
          </cell>
          <cell r="I1811">
            <v>24.07</v>
          </cell>
          <cell r="J1811"/>
          <cell r="K1811"/>
          <cell r="L1811"/>
        </row>
        <row r="1812">
          <cell r="B1812">
            <v>43960</v>
          </cell>
          <cell r="C1812" t="str">
            <v>ELETROCALHA LISA OU PERFURADA TIPO U, EM CHAPA DE ACO GALVANIZADO A FOGO, ESPESSURA # 22, DE 250 X 50 MM (L X A), SEM VIROLA, SEM TAMPA</v>
          </cell>
          <cell r="D1812" t="str">
            <v>M</v>
          </cell>
          <cell r="E1812" t="str">
            <v>CR</v>
          </cell>
          <cell r="F1812"/>
          <cell r="G1812"/>
          <cell r="H1812">
            <v>31.36</v>
          </cell>
          <cell r="I1812">
            <v>33.700000000000003</v>
          </cell>
          <cell r="J1812"/>
          <cell r="K1812"/>
          <cell r="L1812"/>
        </row>
        <row r="1813">
          <cell r="B1813">
            <v>43963</v>
          </cell>
          <cell r="C1813" t="str">
            <v>ELETROCALHA LISA OU PERFURADA TIPO U, EM CHAPA DE ACO GALVANIZADO A FOGO, ESPESSURA # 22, DE 75 X 50 MM (L X A), SEM VIROLA, SEM TAMPA</v>
          </cell>
          <cell r="D1813" t="str">
            <v>M</v>
          </cell>
          <cell r="E1813" t="str">
            <v>CR</v>
          </cell>
          <cell r="F1813"/>
          <cell r="G1813"/>
          <cell r="H1813">
            <v>15.68</v>
          </cell>
          <cell r="I1813">
            <v>16.850000000000001</v>
          </cell>
          <cell r="J1813"/>
          <cell r="K1813"/>
          <cell r="L1813"/>
        </row>
        <row r="1814">
          <cell r="B1814">
            <v>43958</v>
          </cell>
          <cell r="C1814" t="str">
            <v>ELETROCALHA LISA OU PERFURADA, TIPO U, EM CHAPA DE ACO GALVANIZADO A FOGO, ESPESSURA # 22, DE 200 X 50 MM (L X A), SEM VIROLA, SEM TAMPA</v>
          </cell>
          <cell r="D1814" t="str">
            <v>M</v>
          </cell>
          <cell r="E1814" t="str">
            <v>CR</v>
          </cell>
          <cell r="F1814"/>
          <cell r="G1814"/>
          <cell r="H1814">
            <v>26.88</v>
          </cell>
          <cell r="I1814">
            <v>28.89</v>
          </cell>
          <cell r="J1814"/>
          <cell r="K1814"/>
          <cell r="L1814"/>
        </row>
        <row r="1815">
          <cell r="B1815">
            <v>41549</v>
          </cell>
          <cell r="C1815" t="str">
            <v>ELETROCALHA LISA OU PERFURADA, TIPO U, EM CHAPA DE ACO GALVANIZADO A FOGO, ESPESSURA #22, DE 50 X 50 MM (L X A), SEM VIROLA, SEM TAMPA</v>
          </cell>
          <cell r="D1815" t="str">
            <v>M</v>
          </cell>
          <cell r="E1815" t="str">
            <v>CR</v>
          </cell>
          <cell r="F1815"/>
          <cell r="G1815"/>
          <cell r="H1815">
            <v>13.44</v>
          </cell>
          <cell r="I1815">
            <v>14.44</v>
          </cell>
          <cell r="J1815"/>
          <cell r="K1815"/>
          <cell r="L1815"/>
        </row>
        <row r="1816">
          <cell r="B1816">
            <v>10998</v>
          </cell>
          <cell r="C1816" t="str">
            <v>ELETRODO REVESTIDO AWS - E-6010, DIAMETRO IGUAL A 4,00 MM</v>
          </cell>
          <cell r="D1816" t="str">
            <v>KG</v>
          </cell>
          <cell r="E1816" t="str">
            <v>CR</v>
          </cell>
          <cell r="F1816">
            <v>27.41</v>
          </cell>
          <cell r="G1816">
            <v>54.87</v>
          </cell>
          <cell r="H1816"/>
          <cell r="I1816">
            <v>28.25</v>
          </cell>
          <cell r="J1816">
            <v>35.020000000000003</v>
          </cell>
          <cell r="K1816">
            <v>53.77</v>
          </cell>
          <cell r="L1816">
            <v>46.12</v>
          </cell>
        </row>
        <row r="1817">
          <cell r="B1817">
            <v>11002</v>
          </cell>
          <cell r="C1817" t="str">
            <v>ELETRODO REVESTIDO AWS - E6013, DIAMETRO IGUAL A 2,50 MM</v>
          </cell>
          <cell r="D1817" t="str">
            <v>KG</v>
          </cell>
          <cell r="E1817" t="str">
            <v>CR</v>
          </cell>
          <cell r="F1817">
            <v>25.11</v>
          </cell>
          <cell r="G1817">
            <v>50.27</v>
          </cell>
          <cell r="H1817"/>
          <cell r="I1817">
            <v>25.88</v>
          </cell>
          <cell r="J1817">
            <v>32.08</v>
          </cell>
          <cell r="K1817">
            <v>49.26</v>
          </cell>
          <cell r="L1817">
            <v>42.25</v>
          </cell>
        </row>
        <row r="1818">
          <cell r="B1818">
            <v>10999</v>
          </cell>
          <cell r="C1818" t="str">
            <v>ELETRODO REVESTIDO AWS - E6013, DIAMETRO IGUAL A 4,00 MM</v>
          </cell>
          <cell r="D1818" t="str">
            <v>KG</v>
          </cell>
          <cell r="E1818" t="str">
            <v>CR</v>
          </cell>
          <cell r="F1818">
            <v>24.12</v>
          </cell>
          <cell r="G1818">
            <v>48.3</v>
          </cell>
          <cell r="H1818"/>
          <cell r="I1818">
            <v>24.86</v>
          </cell>
          <cell r="J1818">
            <v>30.82</v>
          </cell>
          <cell r="K1818">
            <v>47.33</v>
          </cell>
          <cell r="L1818">
            <v>40.590000000000003</v>
          </cell>
        </row>
        <row r="1819">
          <cell r="B1819">
            <v>10997</v>
          </cell>
          <cell r="C1819" t="str">
            <v>ELETRODO REVESTIDO AWS - E7018, DIAMETRO IGUAL A 4,00 MM</v>
          </cell>
          <cell r="D1819" t="str">
            <v>KG</v>
          </cell>
          <cell r="E1819" t="str">
            <v>C</v>
          </cell>
          <cell r="F1819">
            <v>26.15</v>
          </cell>
          <cell r="G1819">
            <v>52.35</v>
          </cell>
          <cell r="H1819"/>
          <cell r="I1819">
            <v>26.95</v>
          </cell>
          <cell r="J1819">
            <v>33.409999999999997</v>
          </cell>
          <cell r="K1819">
            <v>51.3</v>
          </cell>
          <cell r="L1819">
            <v>44</v>
          </cell>
        </row>
        <row r="1820">
          <cell r="B1820">
            <v>2680</v>
          </cell>
          <cell r="C1820" t="str">
            <v>ELETRODUTO DE PVC RIGIDO ROSCAVEL DE 1 1/2", SEM LUVA</v>
          </cell>
          <cell r="D1820" t="str">
            <v>M</v>
          </cell>
          <cell r="E1820" t="str">
            <v>CR</v>
          </cell>
          <cell r="F1820">
            <v>15.15</v>
          </cell>
          <cell r="G1820">
            <v>14.24</v>
          </cell>
          <cell r="H1820">
            <v>12.1</v>
          </cell>
          <cell r="I1820">
            <v>14.38</v>
          </cell>
          <cell r="J1820">
            <v>10.9</v>
          </cell>
          <cell r="K1820">
            <v>9.48</v>
          </cell>
          <cell r="L1820">
            <v>14.15</v>
          </cell>
        </row>
        <row r="1821">
          <cell r="B1821">
            <v>2684</v>
          </cell>
          <cell r="C1821" t="str">
            <v>ELETRODUTO DE PVC RIGIDO ROSCAVEL DE 1 1/4", SEM LUVA</v>
          </cell>
          <cell r="D1821" t="str">
            <v>M</v>
          </cell>
          <cell r="E1821" t="str">
            <v>CR</v>
          </cell>
          <cell r="F1821">
            <v>13.78</v>
          </cell>
          <cell r="G1821">
            <v>12.95</v>
          </cell>
          <cell r="H1821">
            <v>11.01</v>
          </cell>
          <cell r="I1821">
            <v>13.08</v>
          </cell>
          <cell r="J1821">
            <v>9.92</v>
          </cell>
          <cell r="K1821">
            <v>8.6199999999999992</v>
          </cell>
          <cell r="L1821">
            <v>12.87</v>
          </cell>
        </row>
        <row r="1822">
          <cell r="B1822">
            <v>2685</v>
          </cell>
          <cell r="C1822" t="str">
            <v>ELETRODUTO DE PVC RIGIDO ROSCAVEL DE 1", SEM LUVA</v>
          </cell>
          <cell r="D1822" t="str">
            <v>M</v>
          </cell>
          <cell r="E1822" t="str">
            <v>CR</v>
          </cell>
          <cell r="F1822">
            <v>10.35</v>
          </cell>
          <cell r="G1822">
            <v>9.73</v>
          </cell>
          <cell r="H1822">
            <v>8.27</v>
          </cell>
          <cell r="I1822">
            <v>9.83</v>
          </cell>
          <cell r="J1822">
            <v>7.45</v>
          </cell>
          <cell r="K1822">
            <v>6.48</v>
          </cell>
          <cell r="L1822">
            <v>9.67</v>
          </cell>
        </row>
        <row r="1823">
          <cell r="B1823">
            <v>2673</v>
          </cell>
          <cell r="C1823" t="str">
            <v>ELETRODUTO DE PVC RIGIDO ROSCAVEL DE 1/2", SEM LUVA</v>
          </cell>
          <cell r="D1823" t="str">
            <v>M</v>
          </cell>
          <cell r="E1823" t="str">
            <v>C</v>
          </cell>
          <cell r="F1823">
            <v>5.32</v>
          </cell>
          <cell r="G1823">
            <v>5</v>
          </cell>
          <cell r="H1823">
            <v>4.25</v>
          </cell>
          <cell r="I1823">
            <v>5.05</v>
          </cell>
          <cell r="J1823">
            <v>3.83</v>
          </cell>
          <cell r="K1823">
            <v>3.33</v>
          </cell>
          <cell r="L1823">
            <v>4.97</v>
          </cell>
        </row>
        <row r="1824">
          <cell r="B1824">
            <v>2682</v>
          </cell>
          <cell r="C1824" t="str">
            <v>ELETRODUTO DE PVC RIGIDO ROSCAVEL DE 2 1/2", SEM LUVA</v>
          </cell>
          <cell r="D1824" t="str">
            <v>M</v>
          </cell>
          <cell r="E1824" t="str">
            <v>CR</v>
          </cell>
          <cell r="F1824">
            <v>36.119999999999997</v>
          </cell>
          <cell r="G1824">
            <v>33.94</v>
          </cell>
          <cell r="H1824">
            <v>28.85</v>
          </cell>
          <cell r="I1824">
            <v>34.28</v>
          </cell>
          <cell r="J1824">
            <v>26</v>
          </cell>
          <cell r="K1824">
            <v>22.61</v>
          </cell>
          <cell r="L1824">
            <v>33.74</v>
          </cell>
        </row>
        <row r="1825">
          <cell r="B1825">
            <v>2681</v>
          </cell>
          <cell r="C1825" t="str">
            <v>ELETRODUTO DE PVC RIGIDO ROSCAVEL DE 2", SEM LUVA</v>
          </cell>
          <cell r="D1825" t="str">
            <v>M</v>
          </cell>
          <cell r="E1825" t="str">
            <v>CR</v>
          </cell>
          <cell r="F1825">
            <v>24.76</v>
          </cell>
          <cell r="G1825">
            <v>23.27</v>
          </cell>
          <cell r="H1825">
            <v>19.78</v>
          </cell>
          <cell r="I1825">
            <v>23.5</v>
          </cell>
          <cell r="J1825">
            <v>17.82</v>
          </cell>
          <cell r="K1825">
            <v>15.49</v>
          </cell>
          <cell r="L1825">
            <v>23.13</v>
          </cell>
        </row>
        <row r="1826">
          <cell r="B1826">
            <v>2686</v>
          </cell>
          <cell r="C1826" t="str">
            <v>ELETRODUTO DE PVC RIGIDO ROSCAVEL DE 3", SEM LUVA</v>
          </cell>
          <cell r="D1826" t="str">
            <v>M</v>
          </cell>
          <cell r="E1826" t="str">
            <v>CR</v>
          </cell>
          <cell r="F1826">
            <v>45.29</v>
          </cell>
          <cell r="G1826">
            <v>42.57</v>
          </cell>
          <cell r="H1826">
            <v>36.18</v>
          </cell>
          <cell r="I1826">
            <v>42.99</v>
          </cell>
          <cell r="J1826">
            <v>32.61</v>
          </cell>
          <cell r="K1826">
            <v>28.35</v>
          </cell>
          <cell r="L1826">
            <v>42.31</v>
          </cell>
        </row>
        <row r="1827">
          <cell r="B1827">
            <v>2674</v>
          </cell>
          <cell r="C1827" t="str">
            <v>ELETRODUTO DE PVC RIGIDO ROSCAVEL DE 3/4", SEM LUVA</v>
          </cell>
          <cell r="D1827" t="str">
            <v>M</v>
          </cell>
          <cell r="E1827" t="str">
            <v>CR</v>
          </cell>
          <cell r="F1827">
            <v>6.62</v>
          </cell>
          <cell r="G1827">
            <v>6.22</v>
          </cell>
          <cell r="H1827">
            <v>5.29</v>
          </cell>
          <cell r="I1827">
            <v>6.29</v>
          </cell>
          <cell r="J1827">
            <v>4.7699999999999996</v>
          </cell>
          <cell r="K1827">
            <v>4.1399999999999997</v>
          </cell>
          <cell r="L1827">
            <v>6.19</v>
          </cell>
        </row>
        <row r="1828">
          <cell r="B1828">
            <v>2683</v>
          </cell>
          <cell r="C1828" t="str">
            <v>ELETRODUTO DE PVC RIGIDO ROSCAVEL DE 4", SEM LUVA</v>
          </cell>
          <cell r="D1828" t="str">
            <v>M</v>
          </cell>
          <cell r="E1828" t="str">
            <v>CR</v>
          </cell>
          <cell r="F1828">
            <v>71.37</v>
          </cell>
          <cell r="G1828">
            <v>67.08</v>
          </cell>
          <cell r="H1828">
            <v>57.01</v>
          </cell>
          <cell r="I1828">
            <v>67.75</v>
          </cell>
          <cell r="J1828">
            <v>51.38</v>
          </cell>
          <cell r="K1828">
            <v>44.67</v>
          </cell>
          <cell r="L1828">
            <v>66.67</v>
          </cell>
        </row>
        <row r="1829">
          <cell r="B1829">
            <v>2676</v>
          </cell>
          <cell r="C1829" t="str">
            <v>ELETRODUTO DE PVC RIGIDO SOLDAVEL, CLASSE B, DE 20 MM</v>
          </cell>
          <cell r="D1829" t="str">
            <v>M</v>
          </cell>
          <cell r="E1829" t="str">
            <v>CR</v>
          </cell>
          <cell r="F1829">
            <v>3.09</v>
          </cell>
          <cell r="G1829">
            <v>2.91</v>
          </cell>
          <cell r="H1829">
            <v>2.4700000000000002</v>
          </cell>
          <cell r="I1829">
            <v>2.94</v>
          </cell>
          <cell r="J1829">
            <v>2.2200000000000002</v>
          </cell>
          <cell r="K1829">
            <v>1.93</v>
          </cell>
          <cell r="L1829">
            <v>2.89</v>
          </cell>
        </row>
        <row r="1830">
          <cell r="B1830">
            <v>2678</v>
          </cell>
          <cell r="C1830" t="str">
            <v>ELETRODUTO DE PVC RIGIDO SOLDAVEL, CLASSE B, DE 25 MM</v>
          </cell>
          <cell r="D1830" t="str">
            <v>M</v>
          </cell>
          <cell r="E1830" t="str">
            <v>CR</v>
          </cell>
          <cell r="F1830">
            <v>3.87</v>
          </cell>
          <cell r="G1830">
            <v>3.64</v>
          </cell>
          <cell r="H1830">
            <v>3.09</v>
          </cell>
          <cell r="I1830">
            <v>3.68</v>
          </cell>
          <cell r="J1830">
            <v>2.79</v>
          </cell>
          <cell r="K1830">
            <v>2.42</v>
          </cell>
          <cell r="L1830">
            <v>3.62</v>
          </cell>
        </row>
        <row r="1831">
          <cell r="B1831">
            <v>2679</v>
          </cell>
          <cell r="C1831" t="str">
            <v>ELETRODUTO DE PVC RIGIDO SOLDAVEL, CLASSE B, DE 32 MM</v>
          </cell>
          <cell r="D1831" t="str">
            <v>M</v>
          </cell>
          <cell r="E1831" t="str">
            <v>CR</v>
          </cell>
          <cell r="F1831">
            <v>5.97</v>
          </cell>
          <cell r="G1831">
            <v>5.61</v>
          </cell>
          <cell r="H1831">
            <v>4.7699999999999996</v>
          </cell>
          <cell r="I1831">
            <v>5.67</v>
          </cell>
          <cell r="J1831">
            <v>4.3</v>
          </cell>
          <cell r="K1831">
            <v>3.74</v>
          </cell>
          <cell r="L1831">
            <v>5.58</v>
          </cell>
        </row>
        <row r="1832">
          <cell r="B1832">
            <v>12070</v>
          </cell>
          <cell r="C1832" t="str">
            <v>ELETRODUTO DE PVC RIGIDO SOLDAVEL, CLASSE B, DE 40 MM</v>
          </cell>
          <cell r="D1832" t="str">
            <v>M</v>
          </cell>
          <cell r="E1832" t="str">
            <v>CR</v>
          </cell>
          <cell r="F1832">
            <v>8.31</v>
          </cell>
          <cell r="G1832">
            <v>7.81</v>
          </cell>
          <cell r="H1832">
            <v>6.64</v>
          </cell>
          <cell r="I1832">
            <v>7.89</v>
          </cell>
          <cell r="J1832">
            <v>5.98</v>
          </cell>
          <cell r="K1832">
            <v>5.2</v>
          </cell>
          <cell r="L1832">
            <v>7.77</v>
          </cell>
        </row>
        <row r="1833">
          <cell r="B1833">
            <v>2675</v>
          </cell>
          <cell r="C1833" t="str">
            <v>ELETRODUTO DE PVC RIGIDO SOLDAVEL, CLASSE B, DE 50 MM</v>
          </cell>
          <cell r="D1833" t="str">
            <v>M</v>
          </cell>
          <cell r="E1833" t="str">
            <v>CR</v>
          </cell>
          <cell r="F1833">
            <v>10.81</v>
          </cell>
          <cell r="G1833">
            <v>10.16</v>
          </cell>
          <cell r="H1833">
            <v>8.6300000000000008</v>
          </cell>
          <cell r="I1833">
            <v>10.26</v>
          </cell>
          <cell r="J1833">
            <v>7.78</v>
          </cell>
          <cell r="K1833">
            <v>6.76</v>
          </cell>
          <cell r="L1833">
            <v>10.1</v>
          </cell>
        </row>
        <row r="1834">
          <cell r="B1834">
            <v>12067</v>
          </cell>
          <cell r="C1834" t="str">
            <v>ELETRODUTO DE PVC RIGIDO SOLDAVEL, CLASSE B, DE 60 MM</v>
          </cell>
          <cell r="D1834" t="str">
            <v>M</v>
          </cell>
          <cell r="E1834" t="str">
            <v>CR</v>
          </cell>
          <cell r="F1834">
            <v>14.66</v>
          </cell>
          <cell r="G1834">
            <v>13.78</v>
          </cell>
          <cell r="H1834">
            <v>11.71</v>
          </cell>
          <cell r="I1834">
            <v>13.92</v>
          </cell>
          <cell r="J1834">
            <v>10.55</v>
          </cell>
          <cell r="K1834">
            <v>9.18</v>
          </cell>
          <cell r="L1834">
            <v>13.7</v>
          </cell>
        </row>
        <row r="1835">
          <cell r="B1835">
            <v>21128</v>
          </cell>
          <cell r="C1835" t="str">
            <v>ELETRODUTO EM ACO GALVANIZADO ELETROLITICO, LEVE, DIAMETRO 3/4", PAREDE DE 0,90 MM</v>
          </cell>
          <cell r="D1835" t="str">
            <v>M</v>
          </cell>
          <cell r="E1835" t="str">
            <v>C</v>
          </cell>
          <cell r="F1835">
            <v>10.67</v>
          </cell>
          <cell r="G1835"/>
          <cell r="H1835"/>
          <cell r="I1835">
            <v>9.67</v>
          </cell>
          <cell r="J1835">
            <v>7.55</v>
          </cell>
          <cell r="K1835"/>
          <cell r="L1835">
            <v>8.24</v>
          </cell>
        </row>
        <row r="1836">
          <cell r="B1836">
            <v>40400</v>
          </cell>
          <cell r="C1836" t="str">
            <v>ELETRODUTO FLEXIVEL PLANO EM PEAD, COR PRETA E LARANJA, DIAMETRO 25 MM</v>
          </cell>
          <cell r="D1836" t="str">
            <v>M</v>
          </cell>
          <cell r="E1836" t="str">
            <v>CR</v>
          </cell>
          <cell r="F1836"/>
          <cell r="G1836">
            <v>2.34</v>
          </cell>
          <cell r="H1836"/>
          <cell r="I1836">
            <v>2.25</v>
          </cell>
          <cell r="J1836">
            <v>1.79</v>
          </cell>
          <cell r="K1836"/>
          <cell r="L1836">
            <v>1.76</v>
          </cell>
        </row>
        <row r="1837">
          <cell r="B1837">
            <v>40401</v>
          </cell>
          <cell r="C1837" t="str">
            <v>ELETRODUTO FLEXIVEL PLANO EM PEAD, COR PRETA E LARANJA, DIAMETRO 32 MM</v>
          </cell>
          <cell r="D1837" t="str">
            <v>M</v>
          </cell>
          <cell r="E1837" t="str">
            <v>CR</v>
          </cell>
          <cell r="F1837"/>
          <cell r="G1837">
            <v>3.45</v>
          </cell>
          <cell r="H1837"/>
          <cell r="I1837">
            <v>3.32</v>
          </cell>
          <cell r="J1837">
            <v>2.64</v>
          </cell>
          <cell r="K1837"/>
          <cell r="L1837">
            <v>2.59</v>
          </cell>
        </row>
        <row r="1838">
          <cell r="B1838">
            <v>40402</v>
          </cell>
          <cell r="C1838" t="str">
            <v>ELETRODUTO FLEXIVEL PLANO EM PEAD, COR PRETA E LARANJA, DIAMETRO 40 MM</v>
          </cell>
          <cell r="D1838" t="str">
            <v>M</v>
          </cell>
          <cell r="E1838" t="str">
            <v>CR</v>
          </cell>
          <cell r="F1838"/>
          <cell r="G1838">
            <v>4.43</v>
          </cell>
          <cell r="H1838"/>
          <cell r="I1838">
            <v>4.26</v>
          </cell>
          <cell r="J1838">
            <v>3.39</v>
          </cell>
          <cell r="K1838"/>
          <cell r="L1838">
            <v>3.33</v>
          </cell>
        </row>
        <row r="1839">
          <cell r="B1839">
            <v>21137</v>
          </cell>
          <cell r="C1839" t="str">
            <v>ELETRODUTO FLEXIVEL, EM FITA DE ACO GALVANIZADO, REVESTIDO COM PVC PRETO, DIAMETRO EXTERNO DE 15 MM, DN = 3/8", TIPO SEALTUBO</v>
          </cell>
          <cell r="D1839" t="str">
            <v>M</v>
          </cell>
          <cell r="E1839" t="str">
            <v>CR</v>
          </cell>
          <cell r="F1839">
            <v>10.92</v>
          </cell>
          <cell r="G1839"/>
          <cell r="H1839"/>
          <cell r="I1839">
            <v>9.9</v>
          </cell>
          <cell r="J1839">
            <v>7.73</v>
          </cell>
          <cell r="K1839"/>
          <cell r="L1839">
            <v>8.43</v>
          </cell>
        </row>
        <row r="1840">
          <cell r="B1840">
            <v>2504</v>
          </cell>
          <cell r="C1840" t="str">
            <v>ELETRODUTO FLEXIVEL, EM FITA DE ACO GALVANIZADO, REVESTIDO COM PVC PRETO, DIAMETRO EXTERNO DE 25 MM, DN = 3/4", TIPO SEALTUBO</v>
          </cell>
          <cell r="D1840" t="str">
            <v>M</v>
          </cell>
          <cell r="E1840" t="str">
            <v>CR</v>
          </cell>
          <cell r="F1840">
            <v>11.84</v>
          </cell>
          <cell r="G1840"/>
          <cell r="H1840"/>
          <cell r="I1840">
            <v>10.73</v>
          </cell>
          <cell r="J1840">
            <v>8.3699999999999992</v>
          </cell>
          <cell r="K1840"/>
          <cell r="L1840">
            <v>9.14</v>
          </cell>
        </row>
        <row r="1841">
          <cell r="B1841">
            <v>2501</v>
          </cell>
          <cell r="C1841" t="str">
            <v>ELETRODUTO FLEXIVEL, EM FITA DE ACO GALVANIZADO, REVESTIDO COM PVC PRETO, DIAMETRO EXTERNO DE 32 MM, DN = 1", TIPO SEALTUBO</v>
          </cell>
          <cell r="D1841" t="str">
            <v>M</v>
          </cell>
          <cell r="E1841" t="str">
            <v>CR</v>
          </cell>
          <cell r="F1841">
            <v>15.52</v>
          </cell>
          <cell r="G1841"/>
          <cell r="H1841"/>
          <cell r="I1841">
            <v>14.07</v>
          </cell>
          <cell r="J1841">
            <v>10.98</v>
          </cell>
          <cell r="K1841"/>
          <cell r="L1841">
            <v>11.99</v>
          </cell>
        </row>
        <row r="1842">
          <cell r="B1842">
            <v>2502</v>
          </cell>
          <cell r="C1842" t="str">
            <v>ELETRODUTO FLEXIVEL, EM FITA DE ACO GALVANIZADO, REVESTIDO COM PVC PRETO, DIAMETRO EXTERNO DE 40 MM, DN = 1 1/4", TIPO SEALTUBO</v>
          </cell>
          <cell r="D1842" t="str">
            <v>M</v>
          </cell>
          <cell r="E1842" t="str">
            <v>CR</v>
          </cell>
          <cell r="F1842">
            <v>23.43</v>
          </cell>
          <cell r="G1842"/>
          <cell r="H1842"/>
          <cell r="I1842">
            <v>21.23</v>
          </cell>
          <cell r="J1842">
            <v>16.57</v>
          </cell>
          <cell r="K1842"/>
          <cell r="L1842">
            <v>18.09</v>
          </cell>
        </row>
        <row r="1843">
          <cell r="B1843">
            <v>2503</v>
          </cell>
          <cell r="C1843" t="str">
            <v>ELETRODUTO FLEXIVEL, EM FITA DE ACO GALVANIZADO, REVESTIDO COM PVC PRETO, DIAMETRO EXTERNO DE 50 MM, DN = 1 1/2", TIPO SEALTUBO</v>
          </cell>
          <cell r="D1843" t="str">
            <v>M</v>
          </cell>
          <cell r="E1843" t="str">
            <v>CR</v>
          </cell>
          <cell r="F1843">
            <v>30.15</v>
          </cell>
          <cell r="G1843"/>
          <cell r="H1843"/>
          <cell r="I1843">
            <v>27.32</v>
          </cell>
          <cell r="J1843">
            <v>21.33</v>
          </cell>
          <cell r="K1843"/>
          <cell r="L1843">
            <v>23.28</v>
          </cell>
        </row>
        <row r="1844">
          <cell r="B1844">
            <v>2500</v>
          </cell>
          <cell r="C1844" t="str">
            <v>ELETRODUTO FLEXIVEL, EM FITA DE ACO GALVANIZADO, REVESTIDO COM PVC PRETO, DIAMETRO EXTERNO DE 60 MM, DN = 2", TIPO SEALTUBO</v>
          </cell>
          <cell r="D1844" t="str">
            <v>M</v>
          </cell>
          <cell r="E1844" t="str">
            <v>CR</v>
          </cell>
          <cell r="F1844">
            <v>40.159999999999997</v>
          </cell>
          <cell r="G1844"/>
          <cell r="H1844"/>
          <cell r="I1844">
            <v>36.39</v>
          </cell>
          <cell r="J1844">
            <v>28.41</v>
          </cell>
          <cell r="K1844"/>
          <cell r="L1844">
            <v>31.01</v>
          </cell>
        </row>
        <row r="1845">
          <cell r="B1845">
            <v>2505</v>
          </cell>
          <cell r="C1845" t="str">
            <v>ELETRODUTO FLEXIVEL, EM FITA DE ACO GALVANIZADO, REVESTIDO COM PVC PRETO, DIAMETRO EXTERNO DE 75 MM, DN = 2 1/2", TIPO SEALTUBO</v>
          </cell>
          <cell r="D1845" t="str">
            <v>M</v>
          </cell>
          <cell r="E1845" t="str">
            <v>CR</v>
          </cell>
          <cell r="F1845">
            <v>62.59</v>
          </cell>
          <cell r="G1845"/>
          <cell r="H1845"/>
          <cell r="I1845">
            <v>56.72</v>
          </cell>
          <cell r="J1845">
            <v>44.28</v>
          </cell>
          <cell r="K1845"/>
          <cell r="L1845">
            <v>48.33</v>
          </cell>
        </row>
        <row r="1846">
          <cell r="B1846">
            <v>12056</v>
          </cell>
          <cell r="C1846" t="str">
            <v>ELETRODUTO FLEXIVEL, EM FITA DE ACO GALVANIZADO, SEM REVESTIMENTO, DIAMETRO NOMINAL 1 1/2"</v>
          </cell>
          <cell r="D1846" t="str">
            <v>M</v>
          </cell>
          <cell r="E1846" t="str">
            <v>CR</v>
          </cell>
          <cell r="F1846">
            <v>25.29</v>
          </cell>
          <cell r="G1846"/>
          <cell r="H1846"/>
          <cell r="I1846">
            <v>22.92</v>
          </cell>
          <cell r="J1846">
            <v>17.89</v>
          </cell>
          <cell r="K1846"/>
          <cell r="L1846">
            <v>19.53</v>
          </cell>
        </row>
        <row r="1847">
          <cell r="B1847">
            <v>12057</v>
          </cell>
          <cell r="C1847" t="str">
            <v>ELETRODUTO FLEXIVEL, EM FITA DE ACO GALVANIZADO, SEM REVESTIMENTO, DIAMETRO NOMINAL 1 1/4"</v>
          </cell>
          <cell r="D1847" t="str">
            <v>M</v>
          </cell>
          <cell r="E1847" t="str">
            <v>CR</v>
          </cell>
          <cell r="F1847">
            <v>21.48</v>
          </cell>
          <cell r="G1847"/>
          <cell r="H1847"/>
          <cell r="I1847">
            <v>19.47</v>
          </cell>
          <cell r="J1847">
            <v>15.2</v>
          </cell>
          <cell r="K1847"/>
          <cell r="L1847">
            <v>16.59</v>
          </cell>
        </row>
        <row r="1848">
          <cell r="B1848">
            <v>12058</v>
          </cell>
          <cell r="C1848" t="str">
            <v>ELETRODUTO FLEXIVEL, EM FITA DE ACO GALVANIZADO, SEM REVESTIMENTO, DIAMETRO NOMINAL 1"</v>
          </cell>
          <cell r="D1848" t="str">
            <v>M</v>
          </cell>
          <cell r="E1848" t="str">
            <v>CR</v>
          </cell>
          <cell r="F1848">
            <v>13.39</v>
          </cell>
          <cell r="G1848"/>
          <cell r="H1848"/>
          <cell r="I1848">
            <v>12.13</v>
          </cell>
          <cell r="J1848">
            <v>9.4700000000000006</v>
          </cell>
          <cell r="K1848"/>
          <cell r="L1848">
            <v>10.34</v>
          </cell>
        </row>
        <row r="1849">
          <cell r="B1849">
            <v>12059</v>
          </cell>
          <cell r="C1849" t="str">
            <v>ELETRODUTO FLEXIVEL, EM FITA DE ACO GALVANIZADO, SEM REVESTIMENTO, DIAMETRO NOMINAL 1/2"</v>
          </cell>
          <cell r="D1849" t="str">
            <v>M</v>
          </cell>
          <cell r="E1849" t="str">
            <v>CR</v>
          </cell>
          <cell r="F1849">
            <v>7.53</v>
          </cell>
          <cell r="G1849"/>
          <cell r="H1849"/>
          <cell r="I1849">
            <v>6.83</v>
          </cell>
          <cell r="J1849">
            <v>5.33</v>
          </cell>
          <cell r="K1849"/>
          <cell r="L1849">
            <v>5.82</v>
          </cell>
        </row>
        <row r="1850">
          <cell r="B1850">
            <v>12060</v>
          </cell>
          <cell r="C1850" t="str">
            <v>ELETRODUTO FLEXIVEL, EM FITA DE ACO GALVANIZADO, SEM REVESTIMENTO, DIAMETRO NOMINAL 2 1/2"</v>
          </cell>
          <cell r="D1850" t="str">
            <v>M</v>
          </cell>
          <cell r="E1850" t="str">
            <v>CR</v>
          </cell>
          <cell r="F1850">
            <v>55.81</v>
          </cell>
          <cell r="G1850"/>
          <cell r="H1850"/>
          <cell r="I1850">
            <v>50.58</v>
          </cell>
          <cell r="J1850">
            <v>39.49</v>
          </cell>
          <cell r="K1850"/>
          <cell r="L1850">
            <v>43.1</v>
          </cell>
        </row>
        <row r="1851">
          <cell r="B1851">
            <v>12061</v>
          </cell>
          <cell r="C1851" t="str">
            <v>ELETRODUTO FLEXIVEL, EM FITA DE ACO GALVANIZADO, SEM REVESTIMENTO, DIAMETRO NOMINAL 2"</v>
          </cell>
          <cell r="D1851" t="str">
            <v>M</v>
          </cell>
          <cell r="E1851" t="str">
            <v>CR</v>
          </cell>
          <cell r="F1851">
            <v>34.08</v>
          </cell>
          <cell r="G1851"/>
          <cell r="H1851"/>
          <cell r="I1851">
            <v>30.88</v>
          </cell>
          <cell r="J1851">
            <v>24.11</v>
          </cell>
          <cell r="K1851"/>
          <cell r="L1851">
            <v>26.31</v>
          </cell>
        </row>
        <row r="1852">
          <cell r="B1852">
            <v>12062</v>
          </cell>
          <cell r="C1852" t="str">
            <v>ELETRODUTO FLEXIVEL, EM FITA DE ACO GALVANIZADO, SEM REVESTIMENTO, DIAMETRO NOMINAL 3"</v>
          </cell>
          <cell r="D1852" t="str">
            <v>M</v>
          </cell>
          <cell r="E1852" t="str">
            <v>CR</v>
          </cell>
          <cell r="F1852">
            <v>62.84</v>
          </cell>
          <cell r="G1852"/>
          <cell r="H1852"/>
          <cell r="I1852">
            <v>56.95</v>
          </cell>
          <cell r="J1852">
            <v>44.47</v>
          </cell>
          <cell r="K1852"/>
          <cell r="L1852">
            <v>48.53</v>
          </cell>
        </row>
        <row r="1853">
          <cell r="B1853">
            <v>2687</v>
          </cell>
          <cell r="C1853" t="str">
            <v>ELETRODUTO PVC FLEXIVEL CORRUGADO, COR AMARELA, DE 16 MM</v>
          </cell>
          <cell r="D1853" t="str">
            <v>M</v>
          </cell>
          <cell r="E1853" t="str">
            <v>CR</v>
          </cell>
          <cell r="F1853">
            <v>2.7</v>
          </cell>
          <cell r="G1853">
            <v>2.54</v>
          </cell>
          <cell r="H1853">
            <v>2.16</v>
          </cell>
          <cell r="I1853">
            <v>2.56</v>
          </cell>
          <cell r="J1853">
            <v>1.94</v>
          </cell>
          <cell r="K1853">
            <v>1.69</v>
          </cell>
          <cell r="L1853">
            <v>2.52</v>
          </cell>
        </row>
        <row r="1854">
          <cell r="B1854">
            <v>2689</v>
          </cell>
          <cell r="C1854" t="str">
            <v>ELETRODUTO PVC FLEXIVEL CORRUGADO, COR AMARELA, DE 20 MM</v>
          </cell>
          <cell r="D1854" t="str">
            <v>M</v>
          </cell>
          <cell r="E1854" t="str">
            <v>CR</v>
          </cell>
          <cell r="F1854">
            <v>3.21</v>
          </cell>
          <cell r="G1854">
            <v>3.02</v>
          </cell>
          <cell r="H1854">
            <v>2.57</v>
          </cell>
          <cell r="I1854">
            <v>3.05</v>
          </cell>
          <cell r="J1854">
            <v>2.31</v>
          </cell>
          <cell r="K1854">
            <v>2.0099999999999998</v>
          </cell>
          <cell r="L1854">
            <v>3</v>
          </cell>
        </row>
        <row r="1855">
          <cell r="B1855">
            <v>2688</v>
          </cell>
          <cell r="C1855" t="str">
            <v>ELETRODUTO PVC FLEXIVEL CORRUGADO, COR AMARELA, DE 25 MM</v>
          </cell>
          <cell r="D1855" t="str">
            <v>M</v>
          </cell>
          <cell r="E1855" t="str">
            <v>CR</v>
          </cell>
          <cell r="F1855">
            <v>3.48</v>
          </cell>
          <cell r="G1855">
            <v>3.27</v>
          </cell>
          <cell r="H1855">
            <v>2.78</v>
          </cell>
          <cell r="I1855">
            <v>3.3</v>
          </cell>
          <cell r="J1855">
            <v>2.5099999999999998</v>
          </cell>
          <cell r="K1855">
            <v>2.1800000000000002</v>
          </cell>
          <cell r="L1855">
            <v>3.25</v>
          </cell>
        </row>
        <row r="1856">
          <cell r="B1856">
            <v>2690</v>
          </cell>
          <cell r="C1856" t="str">
            <v>ELETRODUTO PVC FLEXIVEL CORRUGADO, COR AMARELA, DE 32 MM</v>
          </cell>
          <cell r="D1856" t="str">
            <v>M</v>
          </cell>
          <cell r="E1856" t="str">
            <v>CR</v>
          </cell>
          <cell r="F1856">
            <v>5.96</v>
          </cell>
          <cell r="G1856">
            <v>5.6</v>
          </cell>
          <cell r="H1856">
            <v>4.76</v>
          </cell>
          <cell r="I1856">
            <v>5.66</v>
          </cell>
          <cell r="J1856">
            <v>4.29</v>
          </cell>
          <cell r="K1856">
            <v>3.73</v>
          </cell>
          <cell r="L1856">
            <v>5.57</v>
          </cell>
        </row>
        <row r="1857">
          <cell r="B1857">
            <v>39243</v>
          </cell>
          <cell r="C1857" t="str">
            <v>ELETRODUTO PVC FLEXIVEL CORRUGADO, REFORCADO, COR LARANJA, DE 20 MM, PARA LAJES E PISOS</v>
          </cell>
          <cell r="D1857" t="str">
            <v>M</v>
          </cell>
          <cell r="E1857" t="str">
            <v>CR</v>
          </cell>
          <cell r="F1857">
            <v>3.93</v>
          </cell>
          <cell r="G1857">
            <v>3.69</v>
          </cell>
          <cell r="H1857">
            <v>3.14</v>
          </cell>
          <cell r="I1857">
            <v>3.73</v>
          </cell>
          <cell r="J1857">
            <v>2.83</v>
          </cell>
          <cell r="K1857">
            <v>2.46</v>
          </cell>
          <cell r="L1857">
            <v>3.67</v>
          </cell>
        </row>
        <row r="1858">
          <cell r="B1858">
            <v>39244</v>
          </cell>
          <cell r="C1858" t="str">
            <v>ELETRODUTO PVC FLEXIVEL CORRUGADO, REFORCADO, COR LARANJA, DE 25 MM, PARA LAJES E PISOS</v>
          </cell>
          <cell r="D1858" t="str">
            <v>M</v>
          </cell>
          <cell r="E1858" t="str">
            <v>CR</v>
          </cell>
          <cell r="F1858">
            <v>5.31</v>
          </cell>
          <cell r="G1858">
            <v>4.99</v>
          </cell>
          <cell r="H1858">
            <v>4.24</v>
          </cell>
          <cell r="I1858">
            <v>5.04</v>
          </cell>
          <cell r="J1858">
            <v>3.82</v>
          </cell>
          <cell r="K1858">
            <v>3.32</v>
          </cell>
          <cell r="L1858">
            <v>4.96</v>
          </cell>
        </row>
        <row r="1859">
          <cell r="B1859">
            <v>39245</v>
          </cell>
          <cell r="C1859" t="str">
            <v>ELETRODUTO PVC FLEXIVEL CORRUGADO, REFORCADO, COR LARANJA, DE 32 MM, PARA LAJES E PISOS</v>
          </cell>
          <cell r="D1859" t="str">
            <v>M</v>
          </cell>
          <cell r="E1859" t="str">
            <v>CR</v>
          </cell>
          <cell r="F1859">
            <v>10.210000000000001</v>
          </cell>
          <cell r="G1859">
            <v>9.6</v>
          </cell>
          <cell r="H1859">
            <v>8.16</v>
          </cell>
          <cell r="I1859">
            <v>9.6999999999999993</v>
          </cell>
          <cell r="J1859">
            <v>7.35</v>
          </cell>
          <cell r="K1859">
            <v>6.39</v>
          </cell>
          <cell r="L1859">
            <v>9.5399999999999991</v>
          </cell>
        </row>
        <row r="1860">
          <cell r="B1860">
            <v>39255</v>
          </cell>
          <cell r="C1860" t="str">
            <v>ELETRODUTO/CONDULETE DE PVC RIGIDO, LISO, COR CINZA, DE 1", PARA INSTALACOES APARENTES (NBR 5410)</v>
          </cell>
          <cell r="D1860" t="str">
            <v>M</v>
          </cell>
          <cell r="E1860" t="str">
            <v>CR</v>
          </cell>
          <cell r="F1860">
            <v>28.27</v>
          </cell>
          <cell r="G1860">
            <v>26.57</v>
          </cell>
          <cell r="H1860">
            <v>22.58</v>
          </cell>
          <cell r="I1860">
            <v>26.84</v>
          </cell>
          <cell r="J1860">
            <v>20.350000000000001</v>
          </cell>
          <cell r="K1860">
            <v>17.690000000000001</v>
          </cell>
          <cell r="L1860">
            <v>26.41</v>
          </cell>
        </row>
        <row r="1861">
          <cell r="B1861">
            <v>39254</v>
          </cell>
          <cell r="C1861" t="str">
            <v>ELETRODUTO/CONDULETE DE PVC RIGIDO, LISO, COR CINZA, DE 1/2", PARA INSTALACOES APARENTES (NBR 5410)</v>
          </cell>
          <cell r="D1861" t="str">
            <v>M</v>
          </cell>
          <cell r="E1861" t="str">
            <v>CR</v>
          </cell>
          <cell r="F1861">
            <v>15.28</v>
          </cell>
          <cell r="G1861">
            <v>14.36</v>
          </cell>
          <cell r="H1861">
            <v>12.2</v>
          </cell>
          <cell r="I1861">
            <v>14.5</v>
          </cell>
          <cell r="J1861">
            <v>11</v>
          </cell>
          <cell r="K1861">
            <v>9.56</v>
          </cell>
          <cell r="L1861">
            <v>14.27</v>
          </cell>
        </row>
        <row r="1862">
          <cell r="B1862">
            <v>39253</v>
          </cell>
          <cell r="C1862" t="str">
            <v>ELETRODUTO/CONDULETE DE PVC RIGIDO, LISO, COR CINZA, DE 3/4", PARA INSTALACOES APARENTES (NBR 5410)</v>
          </cell>
          <cell r="D1862" t="str">
            <v>M</v>
          </cell>
          <cell r="E1862" t="str">
            <v>CR</v>
          </cell>
          <cell r="F1862">
            <v>19.47</v>
          </cell>
          <cell r="G1862">
            <v>18.3</v>
          </cell>
          <cell r="H1862">
            <v>15.55</v>
          </cell>
          <cell r="I1862">
            <v>18.48</v>
          </cell>
          <cell r="J1862">
            <v>14.02</v>
          </cell>
          <cell r="K1862">
            <v>12.19</v>
          </cell>
          <cell r="L1862">
            <v>18.190000000000001</v>
          </cell>
        </row>
        <row r="1863">
          <cell r="B1863">
            <v>39246</v>
          </cell>
          <cell r="C1863" t="str">
            <v>ELETRODUTO/DUTO PEAD FLEXIVEL PAREDE SIMPLES, CORRUGACAO HELICOIDAL, COR PRETA, SEM ROSCA, DE 1 1/2", CRC 680 N, PARA CABEAMENTO SUBTERRANEO (NBR 15715)</v>
          </cell>
          <cell r="D1863" t="str">
            <v>M</v>
          </cell>
          <cell r="E1863" t="str">
            <v>CR</v>
          </cell>
          <cell r="F1863"/>
          <cell r="G1863">
            <v>6</v>
          </cell>
          <cell r="H1863"/>
          <cell r="I1863">
            <v>5.77</v>
          </cell>
          <cell r="J1863">
            <v>4.59</v>
          </cell>
          <cell r="K1863"/>
          <cell r="L1863">
            <v>4.5</v>
          </cell>
        </row>
        <row r="1864">
          <cell r="B1864">
            <v>39247</v>
          </cell>
          <cell r="C1864" t="str">
            <v>ELETRODUTO/DUTO PEAD FLEXIVEL PAREDE SIMPLES, CORRUGACAO HELICOIDAL, COR PRETA, SEM ROSCA, DE 1 1/4", CRC 680 N, PARA CABEAMENTO SUBTERRANEO (NBR 15715)</v>
          </cell>
          <cell r="D1864" t="str">
            <v>M</v>
          </cell>
          <cell r="E1864" t="str">
            <v>CR</v>
          </cell>
          <cell r="F1864"/>
          <cell r="G1864">
            <v>5.23</v>
          </cell>
          <cell r="H1864"/>
          <cell r="I1864">
            <v>5.03</v>
          </cell>
          <cell r="J1864">
            <v>4.01</v>
          </cell>
          <cell r="K1864"/>
          <cell r="L1864">
            <v>3.93</v>
          </cell>
        </row>
        <row r="1865">
          <cell r="B1865">
            <v>2446</v>
          </cell>
          <cell r="C1865" t="str">
            <v>ELETRODUTO/DUTO PEAD FLEXIVEL PAREDE SIMPLES, CORRUGACAO HELICOIDAL, COR PRETA, SEM ROSCA, DE 2", CRC 680 N, PARA CABEAMENTO SUBTERRANEO (NBR 15715)</v>
          </cell>
          <cell r="D1865" t="str">
            <v>M</v>
          </cell>
          <cell r="E1865" t="str">
            <v>C</v>
          </cell>
          <cell r="F1865"/>
          <cell r="G1865">
            <v>8.61</v>
          </cell>
          <cell r="H1865"/>
          <cell r="I1865">
            <v>8.2799999999999994</v>
          </cell>
          <cell r="J1865">
            <v>6.6</v>
          </cell>
          <cell r="K1865"/>
          <cell r="L1865">
            <v>6.47</v>
          </cell>
        </row>
        <row r="1866">
          <cell r="B1866">
            <v>2442</v>
          </cell>
          <cell r="C1866" t="str">
            <v>ELETRODUTO/DUTO PEAD FLEXIVEL PAREDE SIMPLES, CORRUGACAO HELICOIDAL, COR PRETA, SEM ROSCA, DE 3", CRC 680 N, PARA CABEAMENTO SUBTERRANEO (NBR 15715)</v>
          </cell>
          <cell r="D1866" t="str">
            <v>M</v>
          </cell>
          <cell r="E1866" t="str">
            <v>CR</v>
          </cell>
          <cell r="F1866"/>
          <cell r="G1866">
            <v>12.06</v>
          </cell>
          <cell r="H1866"/>
          <cell r="I1866">
            <v>11.6</v>
          </cell>
          <cell r="J1866">
            <v>9.24</v>
          </cell>
          <cell r="K1866"/>
          <cell r="L1866">
            <v>9.06</v>
          </cell>
        </row>
        <row r="1867">
          <cell r="B1867">
            <v>39248</v>
          </cell>
          <cell r="C1867" t="str">
            <v>ELETRODUTO/DUTO PEAD FLEXIVEL PAREDE SIMPLES, CORRUGACAO HELICOIDAL, COR PRETA, SEM ROSCA, DE 4", CRC 680 N, PARA CABEAMENTO SUBTERRANEO (NBR 15715)</v>
          </cell>
          <cell r="D1867" t="str">
            <v>M</v>
          </cell>
          <cell r="E1867" t="str">
            <v>CR</v>
          </cell>
          <cell r="F1867"/>
          <cell r="G1867">
            <v>16.809999999999999</v>
          </cell>
          <cell r="H1867"/>
          <cell r="I1867">
            <v>16.170000000000002</v>
          </cell>
          <cell r="J1867">
            <v>12.88</v>
          </cell>
          <cell r="K1867"/>
          <cell r="L1867">
            <v>12.63</v>
          </cell>
        </row>
        <row r="1868">
          <cell r="B1868">
            <v>2438</v>
          </cell>
          <cell r="C1868" t="str">
            <v>ELETROTECNICO (HORISTA)</v>
          </cell>
          <cell r="D1868" t="str">
            <v>H</v>
          </cell>
          <cell r="E1868" t="str">
            <v>CR</v>
          </cell>
          <cell r="F1868">
            <v>26.85</v>
          </cell>
          <cell r="G1868">
            <v>28.83</v>
          </cell>
          <cell r="H1868">
            <v>43.92</v>
          </cell>
          <cell r="I1868">
            <v>26.44</v>
          </cell>
          <cell r="J1868">
            <v>31.5</v>
          </cell>
          <cell r="K1868">
            <v>33</v>
          </cell>
          <cell r="L1868">
            <v>30.04</v>
          </cell>
        </row>
        <row r="1869">
          <cell r="B1869">
            <v>40922</v>
          </cell>
          <cell r="C1869" t="str">
            <v>ELETROTECNICO (MENSALISTA)</v>
          </cell>
          <cell r="D1869" t="str">
            <v>MES</v>
          </cell>
          <cell r="E1869" t="str">
            <v>CR</v>
          </cell>
          <cell r="F1869">
            <v>4700.08</v>
          </cell>
          <cell r="G1869">
            <v>5028.01</v>
          </cell>
          <cell r="H1869">
            <v>7708.88</v>
          </cell>
          <cell r="I1869">
            <v>4599.76</v>
          </cell>
          <cell r="J1869">
            <v>5505.99</v>
          </cell>
          <cell r="K1869">
            <v>5809.19</v>
          </cell>
          <cell r="L1869">
            <v>5348.55</v>
          </cell>
        </row>
        <row r="1870">
          <cell r="B1870">
            <v>44342</v>
          </cell>
          <cell r="C1870" t="str">
            <v>EMENDA INTERNA, TIPO U, BASE LISA, PARA ELETROCALHA, EM CHAPA DE ACO GALVANIZADO ESPESSURA #14, 700 X 50 MM (L X A)</v>
          </cell>
          <cell r="D1870" t="str">
            <v>UN</v>
          </cell>
          <cell r="E1870" t="str">
            <v>CR</v>
          </cell>
          <cell r="F1870"/>
          <cell r="G1870"/>
          <cell r="H1870">
            <v>21.48</v>
          </cell>
          <cell r="I1870">
            <v>23.09</v>
          </cell>
          <cell r="J1870"/>
          <cell r="K1870"/>
          <cell r="L1870"/>
        </row>
        <row r="1871">
          <cell r="B1871">
            <v>44343</v>
          </cell>
          <cell r="C1871" t="str">
            <v>EMENDA INTERNA, TIPO U, BASE LISA, PARA ELETROCALHA, EM CHAPA DE ACO GALVANIZADO ESPESSURA #14, 800 X 50 MM (L X A)</v>
          </cell>
          <cell r="D1871" t="str">
            <v>UN</v>
          </cell>
          <cell r="E1871" t="str">
            <v>CR</v>
          </cell>
          <cell r="F1871"/>
          <cell r="G1871"/>
          <cell r="H1871">
            <v>23.28</v>
          </cell>
          <cell r="I1871">
            <v>25.02</v>
          </cell>
          <cell r="J1871"/>
          <cell r="K1871"/>
          <cell r="L1871"/>
        </row>
        <row r="1872">
          <cell r="B1872">
            <v>44340</v>
          </cell>
          <cell r="C1872" t="str">
            <v>EMENDA INTERNA, TIPO U, BASE LISA, PARA ELETROCALHA, EM CHAPA DE ACO GALVANIZADO ESPESSURA #16, 500 X 50 MM (L X A)</v>
          </cell>
          <cell r="D1872" t="str">
            <v>UN</v>
          </cell>
          <cell r="E1872" t="str">
            <v>CR</v>
          </cell>
          <cell r="F1872"/>
          <cell r="G1872"/>
          <cell r="H1872">
            <v>15.18</v>
          </cell>
          <cell r="I1872">
            <v>16.32</v>
          </cell>
          <cell r="J1872"/>
          <cell r="K1872"/>
          <cell r="L1872"/>
        </row>
        <row r="1873">
          <cell r="B1873">
            <v>44341</v>
          </cell>
          <cell r="C1873" t="str">
            <v>EMENDA INTERNA, TIPO U, BASE LISA, PARA ELETROCALHA, EM CHAPA DE ACO GALVANIZADO ESPESSURA #16, 600 X 50 MM (L X A)</v>
          </cell>
          <cell r="D1873" t="str">
            <v>UN</v>
          </cell>
          <cell r="E1873" t="str">
            <v>CR</v>
          </cell>
          <cell r="F1873"/>
          <cell r="G1873"/>
          <cell r="H1873">
            <v>17.57</v>
          </cell>
          <cell r="I1873">
            <v>18.88</v>
          </cell>
          <cell r="J1873"/>
          <cell r="K1873"/>
          <cell r="L1873"/>
        </row>
        <row r="1874">
          <cell r="B1874">
            <v>44338</v>
          </cell>
          <cell r="C1874" t="str">
            <v>EMENDA INTERNA, TIPO U, BASE LISA, PARA ELETROCALHA, EM CHAPA DE ACO GALVANIZADO ESPESSURA #18, 300 X 50 MM (L X A)</v>
          </cell>
          <cell r="D1874" t="str">
            <v>UN</v>
          </cell>
          <cell r="E1874" t="str">
            <v>CR</v>
          </cell>
          <cell r="F1874"/>
          <cell r="G1874"/>
          <cell r="H1874">
            <v>8.69</v>
          </cell>
          <cell r="I1874">
            <v>9.34</v>
          </cell>
          <cell r="J1874"/>
          <cell r="K1874"/>
          <cell r="L1874"/>
        </row>
        <row r="1875">
          <cell r="B1875">
            <v>44339</v>
          </cell>
          <cell r="C1875" t="str">
            <v>EMENDA INTERNA, TIPO U, BASE LISA, PARA ELETROCALHA, EM CHAPA DE ACO GALVANIZADO ESPESSURA #18, 400 X 50 MM (L X A)</v>
          </cell>
          <cell r="D1875" t="str">
            <v>UN</v>
          </cell>
          <cell r="E1875" t="str">
            <v>CR</v>
          </cell>
          <cell r="F1875"/>
          <cell r="G1875"/>
          <cell r="H1875">
            <v>10.17</v>
          </cell>
          <cell r="I1875">
            <v>10.93</v>
          </cell>
          <cell r="J1875"/>
          <cell r="K1875"/>
          <cell r="L1875"/>
        </row>
        <row r="1876">
          <cell r="B1876">
            <v>44336</v>
          </cell>
          <cell r="C1876" t="str">
            <v>EMENDA INTERNA, TIPO U, BASE LISA, PARA ELETROCALHA, EM CHAPA DE ACO GALVANIZADO ESPESSURA #22, 100 X 50 MM (L X A)</v>
          </cell>
          <cell r="D1876" t="str">
            <v>UN</v>
          </cell>
          <cell r="E1876" t="str">
            <v>CR</v>
          </cell>
          <cell r="F1876"/>
          <cell r="G1876"/>
          <cell r="H1876">
            <v>2.96</v>
          </cell>
          <cell r="I1876">
            <v>3.18</v>
          </cell>
          <cell r="J1876"/>
          <cell r="K1876"/>
          <cell r="L1876"/>
        </row>
        <row r="1877">
          <cell r="B1877">
            <v>41834</v>
          </cell>
          <cell r="C1877" t="str">
            <v>EMENDA INTERNA, TIPO U, BASE LISA, PARA ELETROCALHA, EM CHAPA DE ACO GALVANIZADO ESPESSURA #22, 125 X 50 MM (L X A)</v>
          </cell>
          <cell r="D1877" t="str">
            <v>UN</v>
          </cell>
          <cell r="E1877" t="str">
            <v>CR</v>
          </cell>
          <cell r="F1877"/>
          <cell r="G1877"/>
          <cell r="H1877">
            <v>3.73</v>
          </cell>
          <cell r="I1877">
            <v>4.01</v>
          </cell>
          <cell r="J1877"/>
          <cell r="K1877"/>
          <cell r="L1877"/>
        </row>
        <row r="1878">
          <cell r="B1878">
            <v>44337</v>
          </cell>
          <cell r="C1878" t="str">
            <v>EMENDA INTERNA, TIPO U, BASE LISA, PARA ELETROCALHA, EM CHAPA DE ACO GALVANIZADO ESPESSURA #22, 150 X 50 MM (L X A)</v>
          </cell>
          <cell r="D1878" t="str">
            <v>UN</v>
          </cell>
          <cell r="E1878" t="str">
            <v>CR</v>
          </cell>
          <cell r="F1878"/>
          <cell r="G1878"/>
          <cell r="H1878">
            <v>3.73</v>
          </cell>
          <cell r="I1878">
            <v>4.01</v>
          </cell>
          <cell r="J1878"/>
          <cell r="K1878"/>
          <cell r="L1878"/>
        </row>
        <row r="1879">
          <cell r="B1879">
            <v>43964</v>
          </cell>
          <cell r="C1879" t="str">
            <v>EMENDA INTERNA, TIPO U, BASE LISA, PARA ELETROCALHA, EM CHAPA DE ACO GALVANIZADO ESPESSURA #22, 200 X 50 MM (L X A)</v>
          </cell>
          <cell r="D1879" t="str">
            <v>UN</v>
          </cell>
          <cell r="E1879" t="str">
            <v>CR</v>
          </cell>
          <cell r="F1879"/>
          <cell r="G1879"/>
          <cell r="H1879">
            <v>3.93</v>
          </cell>
          <cell r="I1879">
            <v>4.2300000000000004</v>
          </cell>
          <cell r="J1879"/>
          <cell r="K1879"/>
          <cell r="L1879"/>
        </row>
        <row r="1880">
          <cell r="B1880">
            <v>44334</v>
          </cell>
          <cell r="C1880" t="str">
            <v>EMENDA INTERNA, TIPO U, BASE LISA, PARA ELETROCALHA, EM CHAPA DE ACO GALVANIZADO ESPESSURA #22, 250 X 50 MM (L X A)</v>
          </cell>
          <cell r="D1880" t="str">
            <v>UN</v>
          </cell>
          <cell r="E1880" t="str">
            <v>CR</v>
          </cell>
          <cell r="F1880"/>
          <cell r="G1880"/>
          <cell r="H1880">
            <v>4.97</v>
          </cell>
          <cell r="I1880">
            <v>5.34</v>
          </cell>
          <cell r="J1880"/>
          <cell r="K1880"/>
          <cell r="L1880"/>
        </row>
        <row r="1881">
          <cell r="B1881">
            <v>44344</v>
          </cell>
          <cell r="C1881" t="str">
            <v>EMENDA INTERNA, TIPO U, BASE LISA, PARA ELETROCALHA, EM CHAPA DE ACO GALVANIZADO ESPESSURA #22, 50 X 50 MM (L X A)</v>
          </cell>
          <cell r="D1881" t="str">
            <v>UN</v>
          </cell>
          <cell r="E1881" t="str">
            <v>CR</v>
          </cell>
          <cell r="F1881"/>
          <cell r="G1881"/>
          <cell r="H1881">
            <v>2.66</v>
          </cell>
          <cell r="I1881">
            <v>2.86</v>
          </cell>
          <cell r="J1881"/>
          <cell r="K1881"/>
          <cell r="L1881"/>
        </row>
        <row r="1882">
          <cell r="B1882">
            <v>44335</v>
          </cell>
          <cell r="C1882" t="str">
            <v>EMENDA INTERNA, TIPO U, BASE LISA, PARA ELETROCALHA, EM CHAPA DE ACO GALVANIZADO ESPESSURA #22, 75 X 50 MM (L X A)</v>
          </cell>
          <cell r="D1882" t="str">
            <v>UN</v>
          </cell>
          <cell r="E1882" t="str">
            <v>CR</v>
          </cell>
          <cell r="F1882"/>
          <cell r="G1882"/>
          <cell r="H1882">
            <v>2.87</v>
          </cell>
          <cell r="I1882">
            <v>3.08</v>
          </cell>
          <cell r="J1882"/>
          <cell r="K1882"/>
          <cell r="L1882"/>
        </row>
        <row r="1883">
          <cell r="B1883">
            <v>12624</v>
          </cell>
          <cell r="C1883" t="str">
            <v>EMENDA PARA CALHA PLUVIAL, PVC, DIAMETRO ENTRE 119 E 170 MM, PARA DRENAGEM PLUVIAL PREDIAL</v>
          </cell>
          <cell r="D1883" t="str">
            <v>UN</v>
          </cell>
          <cell r="E1883" t="str">
            <v>CR</v>
          </cell>
          <cell r="F1883">
            <v>36.74</v>
          </cell>
          <cell r="G1883">
            <v>31.43</v>
          </cell>
          <cell r="H1883">
            <v>26.27</v>
          </cell>
          <cell r="I1883">
            <v>27.45</v>
          </cell>
          <cell r="J1883">
            <v>28.65</v>
          </cell>
          <cell r="K1883">
            <v>32.590000000000003</v>
          </cell>
          <cell r="L1883">
            <v>35.86</v>
          </cell>
        </row>
        <row r="1884">
          <cell r="B1884">
            <v>517</v>
          </cell>
          <cell r="C1884" t="str">
            <v>EMULSAO ASFALTICA ANIONICA</v>
          </cell>
          <cell r="D1884" t="str">
            <v>L</v>
          </cell>
          <cell r="E1884" t="str">
            <v>CR</v>
          </cell>
          <cell r="F1884">
            <v>12.71</v>
          </cell>
          <cell r="G1884"/>
          <cell r="H1884"/>
          <cell r="I1884">
            <v>14.4</v>
          </cell>
          <cell r="J1884">
            <v>11.42</v>
          </cell>
          <cell r="K1884"/>
          <cell r="L1884">
            <v>9.09</v>
          </cell>
        </row>
        <row r="1885">
          <cell r="B1885">
            <v>37534</v>
          </cell>
          <cell r="C1885" t="str">
            <v>EMULSAO EXPLOSIVA EM CARTUCHOS DE 1" X 12", DENSIDADE 1.15 G/CM3, INICIACAO ESPOLETA N. 8 / CORDEL</v>
          </cell>
          <cell r="D1885" t="str">
            <v>KG</v>
          </cell>
          <cell r="E1885" t="str">
            <v>CR</v>
          </cell>
          <cell r="F1885"/>
          <cell r="G1885"/>
          <cell r="H1885"/>
          <cell r="I1885"/>
          <cell r="J1885"/>
          <cell r="K1885"/>
          <cell r="L1885"/>
        </row>
        <row r="1886">
          <cell r="B1886">
            <v>37535</v>
          </cell>
          <cell r="C1886" t="str">
            <v>EMULSAO EXPLOSIVA EM CARTUCHOS DE 1" X 24", DENSIDADE 1.15 G/CM3, INICIACAO ESPOLETA N. 8 / CORDEL</v>
          </cell>
          <cell r="D1886" t="str">
            <v>KG</v>
          </cell>
          <cell r="E1886" t="str">
            <v>CR</v>
          </cell>
          <cell r="F1886"/>
          <cell r="G1886"/>
          <cell r="H1886"/>
          <cell r="I1886"/>
          <cell r="J1886"/>
          <cell r="K1886"/>
          <cell r="L1886"/>
        </row>
        <row r="1887">
          <cell r="B1887">
            <v>37533</v>
          </cell>
          <cell r="C1887" t="str">
            <v>EMULSAO EXPLOSIVA EM CARTUCHOS DE 1" X 8", DENSIDADE 1.15 G/CM3, INICIACAO ESPOLETA N. 8 / CORDEL</v>
          </cell>
          <cell r="D1887" t="str">
            <v>KG</v>
          </cell>
          <cell r="E1887" t="str">
            <v>CR</v>
          </cell>
          <cell r="F1887"/>
          <cell r="G1887"/>
          <cell r="H1887"/>
          <cell r="I1887"/>
          <cell r="J1887"/>
          <cell r="K1887"/>
          <cell r="L1887"/>
        </row>
        <row r="1888">
          <cell r="B1888">
            <v>37537</v>
          </cell>
          <cell r="C1888" t="str">
            <v>EMULSAO EXPLOSIVA EM CARTUCHOS DE 2 1/2" X 24", DENSIDADE 1.15 G/CM3, INICIACAO ESPOLETA N. 8 / CORDEL</v>
          </cell>
          <cell r="D1888" t="str">
            <v>KG</v>
          </cell>
          <cell r="E1888" t="str">
            <v>CR</v>
          </cell>
          <cell r="F1888"/>
          <cell r="G1888"/>
          <cell r="H1888"/>
          <cell r="I1888"/>
          <cell r="J1888"/>
          <cell r="K1888"/>
          <cell r="L1888"/>
        </row>
        <row r="1889">
          <cell r="B1889">
            <v>37536</v>
          </cell>
          <cell r="C1889" t="str">
            <v>EMULSAO EXPLOSIVA EM CARTUCHOS DE 2 1/4" X 24", DENSIDADE 1.15 G/CM3, INICIACAO ESPOLETA N. 8 / CORDEL</v>
          </cell>
          <cell r="D1889" t="str">
            <v>KG</v>
          </cell>
          <cell r="E1889" t="str">
            <v>CR</v>
          </cell>
          <cell r="F1889"/>
          <cell r="G1889"/>
          <cell r="H1889"/>
          <cell r="I1889"/>
          <cell r="J1889"/>
          <cell r="K1889"/>
          <cell r="L1889"/>
        </row>
        <row r="1890">
          <cell r="B1890">
            <v>37532</v>
          </cell>
          <cell r="C1890" t="str">
            <v>EMULSAO EXPLOSIVA EM CARTUCHOS DE 2" X 24", DENSIDADE 1.15 G/CM3, INICIACAO ESPOLETA N. 8 / CORDEL</v>
          </cell>
          <cell r="D1890" t="str">
            <v>KG</v>
          </cell>
          <cell r="E1890" t="str">
            <v>C</v>
          </cell>
          <cell r="F1890"/>
          <cell r="G1890"/>
          <cell r="H1890"/>
          <cell r="I1890"/>
          <cell r="J1890"/>
          <cell r="K1890"/>
          <cell r="L1890"/>
        </row>
        <row r="1891">
          <cell r="B1891">
            <v>2696</v>
          </cell>
          <cell r="C1891" t="str">
            <v>ENCANADOR OU BOMBEIRO HIDRAULICO (HORISTA)</v>
          </cell>
          <cell r="D1891" t="str">
            <v>H</v>
          </cell>
          <cell r="E1891" t="str">
            <v>C</v>
          </cell>
          <cell r="F1891">
            <v>23.38</v>
          </cell>
          <cell r="G1891">
            <v>25.61</v>
          </cell>
          <cell r="H1891">
            <v>21.67</v>
          </cell>
          <cell r="I1891">
            <v>21.32</v>
          </cell>
          <cell r="J1891">
            <v>24.29</v>
          </cell>
          <cell r="K1891">
            <v>21.86</v>
          </cell>
          <cell r="L1891">
            <v>23.15</v>
          </cell>
        </row>
        <row r="1892">
          <cell r="B1892">
            <v>40928</v>
          </cell>
          <cell r="C1892" t="str">
            <v>ENCANADOR OU BOMBEIRO HIDRAULICO (MENSALISTA)</v>
          </cell>
          <cell r="D1892" t="str">
            <v>MES</v>
          </cell>
          <cell r="E1892" t="str">
            <v>CR</v>
          </cell>
          <cell r="F1892">
            <v>4090.52</v>
          </cell>
          <cell r="G1892">
            <v>4464.4799999999996</v>
          </cell>
          <cell r="H1892">
            <v>3802.69</v>
          </cell>
          <cell r="I1892">
            <v>3707.64</v>
          </cell>
          <cell r="J1892">
            <v>4243.8100000000004</v>
          </cell>
          <cell r="K1892">
            <v>3847.23</v>
          </cell>
          <cell r="L1892">
            <v>4120.0200000000004</v>
          </cell>
        </row>
        <row r="1893">
          <cell r="B1893">
            <v>4083</v>
          </cell>
          <cell r="C1893" t="str">
            <v>ENCARREGADO GERAL DE OBRAS (HORISTA)</v>
          </cell>
          <cell r="D1893" t="str">
            <v>H</v>
          </cell>
          <cell r="E1893" t="str">
            <v>C</v>
          </cell>
          <cell r="F1893">
            <v>36.22</v>
          </cell>
          <cell r="G1893">
            <v>25.61</v>
          </cell>
          <cell r="H1893">
            <v>40.43</v>
          </cell>
          <cell r="I1893">
            <v>24.72</v>
          </cell>
          <cell r="J1893">
            <v>37.6</v>
          </cell>
          <cell r="K1893">
            <v>25.67</v>
          </cell>
          <cell r="L1893">
            <v>23.15</v>
          </cell>
        </row>
        <row r="1894">
          <cell r="B1894">
            <v>40818</v>
          </cell>
          <cell r="C1894" t="str">
            <v>ENCARREGADO GERAL DE OBRAS (MENSALISTA)</v>
          </cell>
          <cell r="D1894" t="str">
            <v>MES</v>
          </cell>
          <cell r="E1894" t="str">
            <v>CR</v>
          </cell>
          <cell r="F1894">
            <v>6336.59</v>
          </cell>
          <cell r="G1894">
            <v>4464.4799999999996</v>
          </cell>
          <cell r="H1894">
            <v>7094.34</v>
          </cell>
          <cell r="I1894">
            <v>4298.7700000000004</v>
          </cell>
          <cell r="J1894">
            <v>6567.26</v>
          </cell>
          <cell r="K1894">
            <v>4518.79</v>
          </cell>
          <cell r="L1894">
            <v>4120.0200000000004</v>
          </cell>
        </row>
        <row r="1895">
          <cell r="B1895">
            <v>43146</v>
          </cell>
          <cell r="C1895" t="str">
            <v>ENDURECEDOR MINERAL DE BASE CIMENTICIA PARA PISO DE CONCRETO</v>
          </cell>
          <cell r="D1895" t="str">
            <v>KG</v>
          </cell>
          <cell r="E1895" t="str">
            <v>CR</v>
          </cell>
          <cell r="F1895">
            <v>13.23</v>
          </cell>
          <cell r="G1895">
            <v>11.84</v>
          </cell>
          <cell r="H1895"/>
          <cell r="I1895">
            <v>10.32</v>
          </cell>
          <cell r="J1895">
            <v>8.34</v>
          </cell>
          <cell r="K1895">
            <v>10.34</v>
          </cell>
          <cell r="L1895">
            <v>10.32</v>
          </cell>
        </row>
        <row r="1896">
          <cell r="B1896">
            <v>2705</v>
          </cell>
          <cell r="C1896" t="str">
            <v>ENERGIA ELETRICA ATE 2000 KWH INDUSTRIAL, SEM DEMANDA</v>
          </cell>
          <cell r="D1896" t="str">
            <v>KWH</v>
          </cell>
          <cell r="E1896" t="str">
            <v>CR</v>
          </cell>
          <cell r="F1896">
            <v>1.1299999999999999</v>
          </cell>
          <cell r="G1896">
            <v>1.04</v>
          </cell>
          <cell r="H1896">
            <v>0.98</v>
          </cell>
          <cell r="I1896">
            <v>1.01</v>
          </cell>
          <cell r="J1896">
            <v>1.1000000000000001</v>
          </cell>
          <cell r="K1896">
            <v>0.91</v>
          </cell>
          <cell r="L1896">
            <v>0.72</v>
          </cell>
        </row>
        <row r="1897">
          <cell r="B1897">
            <v>14250</v>
          </cell>
          <cell r="C1897" t="str">
            <v>ENERGIA ELETRICA COMERCIAL, BAIXA TENSAO, RELATIVA AO CONSUMO DE ATE 100 KWH, INCLUINDO ICMS, PIS/PASEP E COFINS</v>
          </cell>
          <cell r="D1897" t="str">
            <v>KWH</v>
          </cell>
          <cell r="E1897" t="str">
            <v>C</v>
          </cell>
          <cell r="F1897">
            <v>1.1499999999999999</v>
          </cell>
          <cell r="G1897">
            <v>1.06</v>
          </cell>
          <cell r="H1897">
            <v>1</v>
          </cell>
          <cell r="I1897">
            <v>1.03</v>
          </cell>
          <cell r="J1897">
            <v>1.1200000000000001</v>
          </cell>
          <cell r="K1897">
            <v>0.93</v>
          </cell>
          <cell r="L1897">
            <v>0.74</v>
          </cell>
        </row>
        <row r="1898">
          <cell r="B1898">
            <v>11683</v>
          </cell>
          <cell r="C1898" t="str">
            <v>ENGATE / RABICHO FLEXIVEL INOX 1/2" X 30 CM</v>
          </cell>
          <cell r="D1898" t="str">
            <v>UN</v>
          </cell>
          <cell r="E1898" t="str">
            <v>CR</v>
          </cell>
          <cell r="F1898">
            <v>33.89</v>
          </cell>
          <cell r="G1898"/>
          <cell r="H1898"/>
          <cell r="I1898">
            <v>53.92</v>
          </cell>
          <cell r="J1898">
            <v>34.1</v>
          </cell>
          <cell r="K1898">
            <v>53.87</v>
          </cell>
          <cell r="L1898">
            <v>32.770000000000003</v>
          </cell>
        </row>
        <row r="1899">
          <cell r="B1899">
            <v>11684</v>
          </cell>
          <cell r="C1899" t="str">
            <v>ENGATE / RABICHO FLEXIVEL INOX 1/2" X 40 CM</v>
          </cell>
          <cell r="D1899" t="str">
            <v>UN</v>
          </cell>
          <cell r="E1899" t="str">
            <v>CR</v>
          </cell>
          <cell r="F1899">
            <v>37.1</v>
          </cell>
          <cell r="G1899"/>
          <cell r="H1899"/>
          <cell r="I1899">
            <v>59.02</v>
          </cell>
          <cell r="J1899">
            <v>37.33</v>
          </cell>
          <cell r="K1899">
            <v>58.96</v>
          </cell>
          <cell r="L1899">
            <v>35.869999999999997</v>
          </cell>
        </row>
        <row r="1900">
          <cell r="B1900">
            <v>6141</v>
          </cell>
          <cell r="C1900" t="str">
            <v>ENGATE/RABICHO FLEXIVEL PLASTICO (PVC OU ABS) BRANCO 1/2" X 30 CM</v>
          </cell>
          <cell r="D1900" t="str">
            <v>UN</v>
          </cell>
          <cell r="E1900" t="str">
            <v>CR</v>
          </cell>
          <cell r="F1900">
            <v>5.0199999999999996</v>
          </cell>
          <cell r="G1900">
            <v>5.1100000000000003</v>
          </cell>
          <cell r="H1900">
            <v>5.81</v>
          </cell>
          <cell r="I1900">
            <v>6.44</v>
          </cell>
          <cell r="J1900">
            <v>4.5</v>
          </cell>
          <cell r="K1900">
            <v>5.68</v>
          </cell>
          <cell r="L1900">
            <v>5.1100000000000003</v>
          </cell>
        </row>
        <row r="1901">
          <cell r="B1901">
            <v>11681</v>
          </cell>
          <cell r="C1901" t="str">
            <v>ENGATE/RABICHO FLEXIVEL PLASTICO (PVC OU ABS) BRANCO 1/2" X 40 CM</v>
          </cell>
          <cell r="D1901" t="str">
            <v>UN</v>
          </cell>
          <cell r="E1901" t="str">
            <v>CR</v>
          </cell>
          <cell r="F1901">
            <v>6.33</v>
          </cell>
          <cell r="G1901">
            <v>6.44</v>
          </cell>
          <cell r="H1901">
            <v>7.32</v>
          </cell>
          <cell r="I1901">
            <v>8.1199999999999992</v>
          </cell>
          <cell r="J1901">
            <v>5.67</v>
          </cell>
          <cell r="K1901">
            <v>7.16</v>
          </cell>
          <cell r="L1901">
            <v>6.44</v>
          </cell>
        </row>
        <row r="1902">
          <cell r="B1902">
            <v>2706</v>
          </cell>
          <cell r="C1902" t="str">
            <v>ENGENHEIRO CIVIL DE OBRA JUNIOR (HORISTA)</v>
          </cell>
          <cell r="D1902" t="str">
            <v>H</v>
          </cell>
          <cell r="E1902" t="str">
            <v>C</v>
          </cell>
          <cell r="F1902">
            <v>133.15</v>
          </cell>
          <cell r="G1902">
            <v>135.35</v>
          </cell>
          <cell r="H1902">
            <v>134.12</v>
          </cell>
          <cell r="I1902">
            <v>134.76</v>
          </cell>
          <cell r="J1902">
            <v>136.36000000000001</v>
          </cell>
          <cell r="K1902">
            <v>135.03</v>
          </cell>
          <cell r="L1902">
            <v>131.57</v>
          </cell>
        </row>
        <row r="1903">
          <cell r="B1903">
            <v>40811</v>
          </cell>
          <cell r="C1903" t="str">
            <v>ENGENHEIRO CIVIL DE OBRA JUNIOR (MENSALISTA)</v>
          </cell>
          <cell r="D1903" t="str">
            <v>MES</v>
          </cell>
          <cell r="E1903" t="str">
            <v>CR</v>
          </cell>
          <cell r="F1903">
            <v>23289.96</v>
          </cell>
          <cell r="G1903">
            <v>23595.85</v>
          </cell>
          <cell r="H1903">
            <v>23533.84</v>
          </cell>
          <cell r="I1903">
            <v>23431.88</v>
          </cell>
          <cell r="J1903">
            <v>23816.31</v>
          </cell>
          <cell r="K1903">
            <v>23762.57</v>
          </cell>
          <cell r="L1903">
            <v>23415.35</v>
          </cell>
        </row>
        <row r="1904">
          <cell r="B1904">
            <v>2707</v>
          </cell>
          <cell r="C1904" t="str">
            <v>ENGENHEIRO CIVIL DE OBRA PLENO (HORISTA)</v>
          </cell>
          <cell r="D1904" t="str">
            <v>H</v>
          </cell>
          <cell r="E1904" t="str">
            <v>CR</v>
          </cell>
          <cell r="F1904">
            <v>139.76</v>
          </cell>
          <cell r="G1904">
            <v>142.07</v>
          </cell>
          <cell r="H1904">
            <v>140.78</v>
          </cell>
          <cell r="I1904">
            <v>141.44999999999999</v>
          </cell>
          <cell r="J1904">
            <v>141.13</v>
          </cell>
          <cell r="K1904">
            <v>146.88999999999999</v>
          </cell>
          <cell r="L1904">
            <v>155.71</v>
          </cell>
        </row>
        <row r="1905">
          <cell r="B1905">
            <v>40813</v>
          </cell>
          <cell r="C1905" t="str">
            <v>ENGENHEIRO CIVIL DE OBRA PLENO (MENSALISTA)</v>
          </cell>
          <cell r="D1905" t="str">
            <v>MES</v>
          </cell>
          <cell r="E1905" t="str">
            <v>CR</v>
          </cell>
          <cell r="F1905">
            <v>24448.05</v>
          </cell>
          <cell r="G1905">
            <v>24769.15</v>
          </cell>
          <cell r="H1905">
            <v>24704.06</v>
          </cell>
          <cell r="I1905">
            <v>24597.03</v>
          </cell>
          <cell r="J1905">
            <v>24652.52</v>
          </cell>
          <cell r="K1905">
            <v>25852.2</v>
          </cell>
          <cell r="L1905">
            <v>27711.53</v>
          </cell>
        </row>
        <row r="1906">
          <cell r="B1906">
            <v>2708</v>
          </cell>
          <cell r="C1906" t="str">
            <v>ENGENHEIRO CIVIL DE OBRA SENIOR (HORISTA)</v>
          </cell>
          <cell r="D1906" t="str">
            <v>H</v>
          </cell>
          <cell r="E1906" t="str">
            <v>CR</v>
          </cell>
          <cell r="F1906">
            <v>166.87</v>
          </cell>
          <cell r="G1906">
            <v>169.63</v>
          </cell>
          <cell r="H1906">
            <v>144.6</v>
          </cell>
          <cell r="I1906">
            <v>168.89</v>
          </cell>
          <cell r="J1906">
            <v>156.02000000000001</v>
          </cell>
          <cell r="K1906">
            <v>171.47</v>
          </cell>
          <cell r="L1906">
            <v>219.07</v>
          </cell>
        </row>
        <row r="1907">
          <cell r="B1907">
            <v>40814</v>
          </cell>
          <cell r="C1907" t="str">
            <v>ENGENHEIRO CIVIL DE OBRA SENIOR (MENSALISTA)</v>
          </cell>
          <cell r="D1907" t="str">
            <v>MES</v>
          </cell>
          <cell r="E1907" t="str">
            <v>CR</v>
          </cell>
          <cell r="F1907">
            <v>29188.03</v>
          </cell>
          <cell r="G1907">
            <v>29571.38</v>
          </cell>
          <cell r="H1907">
            <v>25374.71</v>
          </cell>
          <cell r="I1907">
            <v>29365.89</v>
          </cell>
          <cell r="J1907">
            <v>27251.15</v>
          </cell>
          <cell r="K1907">
            <v>30176.720000000001</v>
          </cell>
          <cell r="L1907">
            <v>38989.040000000001</v>
          </cell>
        </row>
        <row r="1908">
          <cell r="B1908">
            <v>38403</v>
          </cell>
          <cell r="C1908" t="str">
            <v>ENXADA ESTREITA, EM ACO, *25 X 23* CM, COM CABO DE MADEIRA DE *150* CM</v>
          </cell>
          <cell r="D1908" t="str">
            <v>UN</v>
          </cell>
          <cell r="E1908" t="str">
            <v>CR</v>
          </cell>
          <cell r="F1908">
            <v>74.48</v>
          </cell>
          <cell r="G1908">
            <v>58.65</v>
          </cell>
          <cell r="H1908"/>
          <cell r="I1908">
            <v>70.63</v>
          </cell>
          <cell r="J1908">
            <v>56.82</v>
          </cell>
          <cell r="K1908"/>
          <cell r="L1908">
            <v>64.5</v>
          </cell>
        </row>
        <row r="1909">
          <cell r="B1909">
            <v>43482</v>
          </cell>
          <cell r="C1909" t="str">
            <v>EPI - FAMILIA ALMOXARIFE - HORISTA (ENCARGOS COMPLEMENTARES - COLETADO CAIXA)</v>
          </cell>
          <cell r="D1909" t="str">
            <v>H</v>
          </cell>
          <cell r="E1909" t="str">
            <v>C</v>
          </cell>
          <cell r="F1909">
            <v>0.74</v>
          </cell>
          <cell r="G1909">
            <v>0.74</v>
          </cell>
          <cell r="H1909">
            <v>0.74</v>
          </cell>
          <cell r="I1909">
            <v>0.88</v>
          </cell>
          <cell r="J1909">
            <v>0.72</v>
          </cell>
          <cell r="K1909">
            <v>0.76</v>
          </cell>
          <cell r="L1909">
            <v>0.64</v>
          </cell>
        </row>
        <row r="1910">
          <cell r="B1910">
            <v>43494</v>
          </cell>
          <cell r="C1910" t="str">
            <v>EPI - FAMILIA ALMOXARIFE - MENSALISTA (ENCARGOS COMPLEMENTARES - COLETADO CAIXA)</v>
          </cell>
          <cell r="D1910" t="str">
            <v>MES</v>
          </cell>
          <cell r="E1910" t="str">
            <v>C</v>
          </cell>
          <cell r="F1910">
            <v>124.57</v>
          </cell>
          <cell r="G1910">
            <v>122.46</v>
          </cell>
          <cell r="H1910">
            <v>124.49</v>
          </cell>
          <cell r="I1910">
            <v>146.94999999999999</v>
          </cell>
          <cell r="J1910">
            <v>119.19</v>
          </cell>
          <cell r="K1910">
            <v>127.6</v>
          </cell>
          <cell r="L1910">
            <v>109.63</v>
          </cell>
        </row>
        <row r="1911">
          <cell r="B1911">
            <v>43483</v>
          </cell>
          <cell r="C1911" t="str">
            <v>EPI - FAMILIA CARPINTEIRO DE FORMAS - HORISTA (ENCARGOS COMPLEMENTARES - COLETADO CAIXA)</v>
          </cell>
          <cell r="D1911" t="str">
            <v>H</v>
          </cell>
          <cell r="E1911" t="str">
            <v>C</v>
          </cell>
          <cell r="F1911">
            <v>1.43</v>
          </cell>
          <cell r="G1911">
            <v>1.43</v>
          </cell>
          <cell r="H1911">
            <v>1.44</v>
          </cell>
          <cell r="I1911">
            <v>1.71</v>
          </cell>
          <cell r="J1911">
            <v>1.39</v>
          </cell>
          <cell r="K1911">
            <v>1.48</v>
          </cell>
          <cell r="L1911">
            <v>1.24</v>
          </cell>
        </row>
        <row r="1912">
          <cell r="B1912">
            <v>43495</v>
          </cell>
          <cell r="C1912" t="str">
            <v>EPI - FAMILIA CARPINTEIRO DE FORMAS - MENSALISTA (ENCARGOS COMPLEMENTARES - COLETADO CAIXA)</v>
          </cell>
          <cell r="D1912" t="str">
            <v>MES</v>
          </cell>
          <cell r="E1912" t="str">
            <v>C</v>
          </cell>
          <cell r="F1912">
            <v>241.21</v>
          </cell>
          <cell r="G1912">
            <v>237.1</v>
          </cell>
          <cell r="H1912">
            <v>240.95</v>
          </cell>
          <cell r="I1912">
            <v>284.5</v>
          </cell>
          <cell r="J1912">
            <v>230.75</v>
          </cell>
          <cell r="K1912">
            <v>247.02</v>
          </cell>
          <cell r="L1912">
            <v>212.22</v>
          </cell>
        </row>
        <row r="1913">
          <cell r="B1913">
            <v>43484</v>
          </cell>
          <cell r="C1913" t="str">
            <v>EPI - FAMILIA ELETRICISTA - HORISTA (ENCARGOS COMPLEMENTARES - COLETADO CAIXA)</v>
          </cell>
          <cell r="D1913" t="str">
            <v>H</v>
          </cell>
          <cell r="E1913" t="str">
            <v>C</v>
          </cell>
          <cell r="F1913">
            <v>1.37</v>
          </cell>
          <cell r="G1913">
            <v>1.36</v>
          </cell>
          <cell r="H1913">
            <v>1.37</v>
          </cell>
          <cell r="I1913">
            <v>1.63</v>
          </cell>
          <cell r="J1913">
            <v>1.33</v>
          </cell>
          <cell r="K1913">
            <v>1.41</v>
          </cell>
          <cell r="L1913">
            <v>1.18</v>
          </cell>
        </row>
        <row r="1914">
          <cell r="B1914">
            <v>43496</v>
          </cell>
          <cell r="C1914" t="str">
            <v>EPI - FAMILIA ELETRICISTA - MENSALISTA (ENCARGOS COMPLEMENTARES - COLETADO CAIXA)</v>
          </cell>
          <cell r="D1914" t="str">
            <v>MES</v>
          </cell>
          <cell r="E1914" t="str">
            <v>C</v>
          </cell>
          <cell r="F1914">
            <v>229.98</v>
          </cell>
          <cell r="G1914">
            <v>226.13</v>
          </cell>
          <cell r="H1914">
            <v>229.76</v>
          </cell>
          <cell r="I1914">
            <v>271.33</v>
          </cell>
          <cell r="J1914">
            <v>220.02</v>
          </cell>
          <cell r="K1914">
            <v>235.54</v>
          </cell>
          <cell r="L1914">
            <v>202.34</v>
          </cell>
        </row>
        <row r="1915">
          <cell r="B1915">
            <v>43485</v>
          </cell>
          <cell r="C1915" t="str">
            <v>EPI - FAMILIA ENCANADOR - HORISTA (ENCARGOS COMPLEMENTARES - COLETADO CAIXA)</v>
          </cell>
          <cell r="D1915" t="str">
            <v>H</v>
          </cell>
          <cell r="E1915" t="str">
            <v>C</v>
          </cell>
          <cell r="F1915">
            <v>1.22</v>
          </cell>
          <cell r="G1915">
            <v>1.22</v>
          </cell>
          <cell r="H1915">
            <v>1.23</v>
          </cell>
          <cell r="I1915">
            <v>1.46</v>
          </cell>
          <cell r="J1915">
            <v>1.19</v>
          </cell>
          <cell r="K1915">
            <v>1.26</v>
          </cell>
          <cell r="L1915">
            <v>1.06</v>
          </cell>
        </row>
        <row r="1916">
          <cell r="B1916">
            <v>43497</v>
          </cell>
          <cell r="C1916" t="str">
            <v>EPI - FAMILIA ENCANADOR - MENSALISTA (ENCARGOS COMPLEMENTARES - COLETADO CAIXA)</v>
          </cell>
          <cell r="D1916" t="str">
            <v>MES</v>
          </cell>
          <cell r="E1916" t="str">
            <v>C</v>
          </cell>
          <cell r="F1916">
            <v>205.74</v>
          </cell>
          <cell r="G1916">
            <v>202.29</v>
          </cell>
          <cell r="H1916">
            <v>205.62</v>
          </cell>
          <cell r="I1916">
            <v>242.75</v>
          </cell>
          <cell r="J1916">
            <v>196.85</v>
          </cell>
          <cell r="K1916">
            <v>210.75</v>
          </cell>
          <cell r="L1916">
            <v>181.06</v>
          </cell>
        </row>
        <row r="1917">
          <cell r="B1917">
            <v>43487</v>
          </cell>
          <cell r="C1917" t="str">
            <v>EPI - FAMILIA ENCARREGADO GERAL - HORISTA (ENCARGOS COMPLEMENTARES - COLETADO CAIXA)</v>
          </cell>
          <cell r="D1917" t="str">
            <v>H</v>
          </cell>
          <cell r="E1917" t="str">
            <v>C</v>
          </cell>
          <cell r="F1917">
            <v>1.26</v>
          </cell>
          <cell r="G1917">
            <v>1.26</v>
          </cell>
          <cell r="H1917">
            <v>1.27</v>
          </cell>
          <cell r="I1917">
            <v>1.51</v>
          </cell>
          <cell r="J1917">
            <v>1.23</v>
          </cell>
          <cell r="K1917">
            <v>1.3</v>
          </cell>
          <cell r="L1917">
            <v>1.0900000000000001</v>
          </cell>
        </row>
        <row r="1918">
          <cell r="B1918">
            <v>43499</v>
          </cell>
          <cell r="C1918" t="str">
            <v>EPI - FAMILIA ENCARREGADO GERAL - MENSALISTA (ENCARGOS COMPLEMENTARES - COLETADO CAIXA)</v>
          </cell>
          <cell r="D1918" t="str">
            <v>MES</v>
          </cell>
          <cell r="E1918" t="str">
            <v>C</v>
          </cell>
          <cell r="F1918">
            <v>212.6</v>
          </cell>
          <cell r="G1918">
            <v>208.98</v>
          </cell>
          <cell r="H1918">
            <v>212.36</v>
          </cell>
          <cell r="I1918">
            <v>250.76</v>
          </cell>
          <cell r="J1918">
            <v>203.38</v>
          </cell>
          <cell r="K1918">
            <v>217.73</v>
          </cell>
          <cell r="L1918">
            <v>187.04</v>
          </cell>
        </row>
        <row r="1919">
          <cell r="B1919">
            <v>43486</v>
          </cell>
          <cell r="C1919" t="str">
            <v>EPI - FAMILIA ENGENHEIRO CIVIL - HORISTA (ENCARGOS COMPLEMENTARES - COLETADO CAIXA)</v>
          </cell>
          <cell r="D1919" t="str">
            <v>H</v>
          </cell>
          <cell r="E1919" t="str">
            <v>C</v>
          </cell>
          <cell r="F1919">
            <v>0.91</v>
          </cell>
          <cell r="G1919">
            <v>0.9</v>
          </cell>
          <cell r="H1919">
            <v>0.91</v>
          </cell>
          <cell r="I1919">
            <v>1.0900000000000001</v>
          </cell>
          <cell r="J1919">
            <v>0.88</v>
          </cell>
          <cell r="K1919">
            <v>0.94</v>
          </cell>
          <cell r="L1919">
            <v>0.78</v>
          </cell>
        </row>
        <row r="1920">
          <cell r="B1920">
            <v>43498</v>
          </cell>
          <cell r="C1920" t="str">
            <v>EPI - FAMILIA ENGENHEIRO CIVIL - MENSALISTA (ENCARGOS COMPLEMENTARES - COLETADO CAIXA)</v>
          </cell>
          <cell r="D1920" t="str">
            <v>MES</v>
          </cell>
          <cell r="E1920" t="str">
            <v>C</v>
          </cell>
          <cell r="F1920">
            <v>153.04</v>
          </cell>
          <cell r="G1920">
            <v>150.44</v>
          </cell>
          <cell r="H1920">
            <v>152.93</v>
          </cell>
          <cell r="I1920">
            <v>180.52</v>
          </cell>
          <cell r="J1920">
            <v>146.41999999999999</v>
          </cell>
          <cell r="K1920">
            <v>156.75</v>
          </cell>
          <cell r="L1920">
            <v>134.68</v>
          </cell>
        </row>
        <row r="1921">
          <cell r="B1921">
            <v>43488</v>
          </cell>
          <cell r="C1921" t="str">
            <v>EPI - FAMILIA OPERADOR ESCAVADEIRA - HORISTA (ENCARGOS COMPLEMENTARES - COLETADO CAIXA)</v>
          </cell>
          <cell r="D1921" t="str">
            <v>H</v>
          </cell>
          <cell r="E1921" t="str">
            <v>C</v>
          </cell>
          <cell r="F1921">
            <v>0.91</v>
          </cell>
          <cell r="G1921">
            <v>0.91</v>
          </cell>
          <cell r="H1921">
            <v>0.92</v>
          </cell>
          <cell r="I1921">
            <v>1.0900000000000001</v>
          </cell>
          <cell r="J1921">
            <v>0.89</v>
          </cell>
          <cell r="K1921">
            <v>0.94</v>
          </cell>
          <cell r="L1921">
            <v>0.79</v>
          </cell>
        </row>
        <row r="1922">
          <cell r="B1922">
            <v>43500</v>
          </cell>
          <cell r="C1922" t="str">
            <v>EPI - FAMILIA OPERADOR ESCAVADEIRA - MENSALISTA (ENCARGOS COMPLEMENTARES - COLETADO CAIXA)</v>
          </cell>
          <cell r="D1922" t="str">
            <v>MES</v>
          </cell>
          <cell r="E1922" t="str">
            <v>C</v>
          </cell>
          <cell r="F1922">
            <v>153.99</v>
          </cell>
          <cell r="G1922">
            <v>151.38</v>
          </cell>
          <cell r="H1922">
            <v>153.80000000000001</v>
          </cell>
          <cell r="I1922">
            <v>181.64</v>
          </cell>
          <cell r="J1922">
            <v>147.31</v>
          </cell>
          <cell r="K1922">
            <v>157.69999999999999</v>
          </cell>
          <cell r="L1922">
            <v>135.47</v>
          </cell>
        </row>
        <row r="1923">
          <cell r="B1923">
            <v>43489</v>
          </cell>
          <cell r="C1923" t="str">
            <v>EPI - FAMILIA PEDREIRO - HORISTA (ENCARGOS COMPLEMENTARES - COLETADO CAIXA)</v>
          </cell>
          <cell r="D1923" t="str">
            <v>H</v>
          </cell>
          <cell r="E1923" t="str">
            <v>C</v>
          </cell>
          <cell r="F1923">
            <v>1.46</v>
          </cell>
          <cell r="G1923">
            <v>1.45</v>
          </cell>
          <cell r="H1923">
            <v>1.46</v>
          </cell>
          <cell r="I1923">
            <v>1.74</v>
          </cell>
          <cell r="J1923">
            <v>1.41</v>
          </cell>
          <cell r="K1923">
            <v>1.5</v>
          </cell>
          <cell r="L1923">
            <v>1.26</v>
          </cell>
        </row>
        <row r="1924">
          <cell r="B1924">
            <v>43501</v>
          </cell>
          <cell r="C1924" t="str">
            <v>EPI - FAMILIA PEDREIRO - MENSALISTA (ENCARGOS COMPLEMENTARES - COLETADO CAIXA)</v>
          </cell>
          <cell r="D1924" t="str">
            <v>MES</v>
          </cell>
          <cell r="E1924" t="str">
            <v>C</v>
          </cell>
          <cell r="F1924">
            <v>245.1</v>
          </cell>
          <cell r="G1924">
            <v>240.98</v>
          </cell>
          <cell r="H1924">
            <v>244.86</v>
          </cell>
          <cell r="I1924">
            <v>289.16000000000003</v>
          </cell>
          <cell r="J1924">
            <v>234.48</v>
          </cell>
          <cell r="K1924">
            <v>251.03</v>
          </cell>
          <cell r="L1924">
            <v>215.64</v>
          </cell>
        </row>
        <row r="1925">
          <cell r="B1925">
            <v>43490</v>
          </cell>
          <cell r="C1925" t="str">
            <v>EPI - FAMILIA PINTOR - HORISTA (ENCARGOS COMPLEMENTARES - COLETADO CAIXA)</v>
          </cell>
          <cell r="D1925" t="str">
            <v>H</v>
          </cell>
          <cell r="E1925" t="str">
            <v>C</v>
          </cell>
          <cell r="F1925">
            <v>1.85</v>
          </cell>
          <cell r="G1925">
            <v>1.85</v>
          </cell>
          <cell r="H1925">
            <v>1.86</v>
          </cell>
          <cell r="I1925">
            <v>2.21</v>
          </cell>
          <cell r="J1925">
            <v>1.8</v>
          </cell>
          <cell r="K1925">
            <v>1.91</v>
          </cell>
          <cell r="L1925">
            <v>1.6</v>
          </cell>
        </row>
        <row r="1926">
          <cell r="B1926">
            <v>43502</v>
          </cell>
          <cell r="C1926" t="str">
            <v>EPI - FAMILIA PINTOR - MENSALISTA (ENCARGOS COMPLEMENTARES - COLETADO CAIXA)</v>
          </cell>
          <cell r="D1926" t="str">
            <v>MES</v>
          </cell>
          <cell r="E1926" t="str">
            <v>C</v>
          </cell>
          <cell r="F1926">
            <v>311.52</v>
          </cell>
          <cell r="G1926">
            <v>306.26</v>
          </cell>
          <cell r="H1926">
            <v>311.25</v>
          </cell>
          <cell r="I1926">
            <v>367.51</v>
          </cell>
          <cell r="J1926">
            <v>298.02999999999997</v>
          </cell>
          <cell r="K1926">
            <v>319.05</v>
          </cell>
          <cell r="L1926">
            <v>274.08999999999997</v>
          </cell>
        </row>
        <row r="1927">
          <cell r="B1927">
            <v>43491</v>
          </cell>
          <cell r="C1927" t="str">
            <v>EPI - FAMILIA SERVENTE - HORISTA (ENCARGOS COMPLEMENTARES - COLETADO CAIXA)</v>
          </cell>
          <cell r="D1927" t="str">
            <v>H</v>
          </cell>
          <cell r="E1927" t="str">
            <v>C</v>
          </cell>
          <cell r="F1927">
            <v>1.53</v>
          </cell>
          <cell r="G1927">
            <v>1.52</v>
          </cell>
          <cell r="H1927">
            <v>1.53</v>
          </cell>
          <cell r="I1927">
            <v>1.82</v>
          </cell>
          <cell r="J1927">
            <v>1.48</v>
          </cell>
          <cell r="K1927">
            <v>1.57</v>
          </cell>
          <cell r="L1927">
            <v>1.32</v>
          </cell>
        </row>
        <row r="1928">
          <cell r="B1928">
            <v>43503</v>
          </cell>
          <cell r="C1928" t="str">
            <v>EPI - FAMILIA SERVENTE - MENSALISTA (ENCARGOS COMPLEMENTARES - COLETADO CAIXA)</v>
          </cell>
          <cell r="D1928" t="str">
            <v>MES</v>
          </cell>
          <cell r="E1928" t="str">
            <v>C</v>
          </cell>
          <cell r="F1928">
            <v>256.62</v>
          </cell>
          <cell r="G1928">
            <v>252.31</v>
          </cell>
          <cell r="H1928">
            <v>256.38</v>
          </cell>
          <cell r="I1928">
            <v>302.75</v>
          </cell>
          <cell r="J1928">
            <v>245.51</v>
          </cell>
          <cell r="K1928">
            <v>262.83</v>
          </cell>
          <cell r="L1928">
            <v>225.78</v>
          </cell>
        </row>
        <row r="1929">
          <cell r="B1929">
            <v>43492</v>
          </cell>
          <cell r="C1929" t="str">
            <v>EPI - FAMILIA SOLDADOR - HORISTA (ENCARGOS COMPLEMENTARES - COLETADO CAIXA)</v>
          </cell>
          <cell r="D1929" t="str">
            <v>H</v>
          </cell>
          <cell r="E1929" t="str">
            <v>C</v>
          </cell>
          <cell r="F1929">
            <v>2.2200000000000002</v>
          </cell>
          <cell r="G1929">
            <v>2.21</v>
          </cell>
          <cell r="H1929">
            <v>2.23</v>
          </cell>
          <cell r="I1929">
            <v>2.65</v>
          </cell>
          <cell r="J1929">
            <v>2.16</v>
          </cell>
          <cell r="K1929">
            <v>2.29</v>
          </cell>
          <cell r="L1929">
            <v>1.92</v>
          </cell>
        </row>
        <row r="1930">
          <cell r="B1930">
            <v>43504</v>
          </cell>
          <cell r="C1930" t="str">
            <v>EPI - FAMILIA SOLDADOR - MENSALISTA (ENCARGOS COMPLEMENTARES - COLETADO CAIXA)</v>
          </cell>
          <cell r="D1930" t="str">
            <v>MES</v>
          </cell>
          <cell r="E1930" t="str">
            <v>C</v>
          </cell>
          <cell r="F1930">
            <v>373.43</v>
          </cell>
          <cell r="G1930">
            <v>367.05</v>
          </cell>
          <cell r="H1930">
            <v>373.09</v>
          </cell>
          <cell r="I1930">
            <v>440.46</v>
          </cell>
          <cell r="J1930">
            <v>357.26</v>
          </cell>
          <cell r="K1930">
            <v>382.44</v>
          </cell>
          <cell r="L1930">
            <v>328.57</v>
          </cell>
        </row>
        <row r="1931">
          <cell r="B1931">
            <v>43493</v>
          </cell>
          <cell r="C1931" t="str">
            <v>EPI - FAMILIA TOPOGRAFO - HORISTA (ENCARGOS COMPLEMENTARES - COLETADO CAIXA)</v>
          </cell>
          <cell r="D1931" t="str">
            <v>H</v>
          </cell>
          <cell r="E1931" t="str">
            <v>C</v>
          </cell>
          <cell r="F1931">
            <v>0.74</v>
          </cell>
          <cell r="G1931">
            <v>0.74</v>
          </cell>
          <cell r="H1931">
            <v>0.74</v>
          </cell>
          <cell r="I1931">
            <v>0.88</v>
          </cell>
          <cell r="J1931">
            <v>0.72</v>
          </cell>
          <cell r="K1931">
            <v>0.76</v>
          </cell>
          <cell r="L1931">
            <v>0.64</v>
          </cell>
        </row>
        <row r="1932">
          <cell r="B1932">
            <v>43505</v>
          </cell>
          <cell r="C1932" t="str">
            <v>EPI - FAMILIA TOPOGRAFO - MENSALISTA (ENCARGOS COMPLEMENTARES - COLETADO CAIXA)</v>
          </cell>
          <cell r="D1932" t="str">
            <v>MES</v>
          </cell>
          <cell r="E1932" t="str">
            <v>C</v>
          </cell>
          <cell r="F1932">
            <v>124.57</v>
          </cell>
          <cell r="G1932">
            <v>122.46</v>
          </cell>
          <cell r="H1932">
            <v>124.49</v>
          </cell>
          <cell r="I1932">
            <v>146.94999999999999</v>
          </cell>
          <cell r="J1932">
            <v>119.19</v>
          </cell>
          <cell r="K1932">
            <v>127.6</v>
          </cell>
          <cell r="L1932">
            <v>109.63</v>
          </cell>
        </row>
        <row r="1933">
          <cell r="B1933">
            <v>38476</v>
          </cell>
          <cell r="C1933" t="str">
            <v>ESCADA DUPLA DE ABRIR EM ALUMINIO, COM SAPATAS DE BORRACHA, *2,30* X *0,57* M (ALTURA UTIL X LARGURA MINIMA), MODELO PINTOR, 8 DEGRAUS, CAPACIDADE *100* KG</v>
          </cell>
          <cell r="D1933" t="str">
            <v>UN</v>
          </cell>
          <cell r="E1933" t="str">
            <v>CR</v>
          </cell>
          <cell r="F1933">
            <v>285.06</v>
          </cell>
          <cell r="G1933">
            <v>224.48</v>
          </cell>
          <cell r="H1933"/>
          <cell r="I1933">
            <v>270.31</v>
          </cell>
          <cell r="J1933">
            <v>217.48</v>
          </cell>
          <cell r="K1933"/>
          <cell r="L1933">
            <v>246.85</v>
          </cell>
        </row>
        <row r="1934">
          <cell r="B1934">
            <v>38477</v>
          </cell>
          <cell r="C1934" t="str">
            <v>ESCADA EXTENSIVEL EM ALUMINIO, COM SAPATAS DE BORRACHA, ALTURA FECHADA 3,60 M, ALTURA ESTENDIDA DE 6,0 A 6,30 M, LARGURA MINIMA DE 35 CM, CACIDADE *120* KG</v>
          </cell>
          <cell r="D1934" t="str">
            <v>UN</v>
          </cell>
          <cell r="E1934" t="str">
            <v>CR</v>
          </cell>
          <cell r="F1934">
            <v>755.86</v>
          </cell>
          <cell r="G1934">
            <v>595.24</v>
          </cell>
          <cell r="H1934"/>
          <cell r="I1934">
            <v>716.76</v>
          </cell>
          <cell r="J1934">
            <v>576.66999999999996</v>
          </cell>
          <cell r="K1934"/>
          <cell r="L1934">
            <v>654.54</v>
          </cell>
        </row>
        <row r="1935">
          <cell r="B1935">
            <v>45112</v>
          </cell>
          <cell r="C1935" t="str">
            <v>ESCAVADEIRA HIDRAULICA DE BRACO LONGO (LONGO ALCANCE) SOBRE ESTEIRAS, CACAMBA 0,52 M3, PESO OPERACIONAL 24 T, POTENCIA LIQUIDA 155 HP</v>
          </cell>
          <cell r="D1935" t="str">
            <v>UN</v>
          </cell>
          <cell r="E1935" t="str">
            <v>CR</v>
          </cell>
          <cell r="F1935">
            <v>1171351.3500000001</v>
          </cell>
          <cell r="G1935"/>
          <cell r="H1935"/>
          <cell r="I1935"/>
          <cell r="J1935">
            <v>982633.63</v>
          </cell>
          <cell r="K1935"/>
          <cell r="L1935"/>
        </row>
        <row r="1936">
          <cell r="B1936">
            <v>14525</v>
          </cell>
          <cell r="C1936" t="str">
            <v>ESCAVADEIRA HIDRAULICA SOBRE ESTEIRAS COM CACAMBA DE 1,20 M3, PESO OPERACIONAL 21 T, POTENCIA BRUTA 155 HP</v>
          </cell>
          <cell r="D1936" t="str">
            <v>UN</v>
          </cell>
          <cell r="E1936" t="str">
            <v>CR</v>
          </cell>
          <cell r="F1936">
            <v>1018378.35</v>
          </cell>
          <cell r="G1936"/>
          <cell r="H1936"/>
          <cell r="I1936"/>
          <cell r="J1936">
            <v>854306.28</v>
          </cell>
          <cell r="K1936"/>
          <cell r="L1936"/>
        </row>
        <row r="1937">
          <cell r="B1937">
            <v>10685</v>
          </cell>
          <cell r="C1937" t="str">
            <v>ESCAVADEIRA HIDRAULICA SOBRE ESTEIRAS, CACAMBA 0,80M3, PESO OPERACIONAL 17T, POTENCIA BRUTA 111HP</v>
          </cell>
          <cell r="D1937" t="str">
            <v>UN</v>
          </cell>
          <cell r="E1937" t="str">
            <v>C</v>
          </cell>
          <cell r="F1937">
            <v>900000</v>
          </cell>
          <cell r="G1937"/>
          <cell r="H1937"/>
          <cell r="I1937"/>
          <cell r="J1937">
            <v>755000</v>
          </cell>
          <cell r="K1937"/>
          <cell r="L1937"/>
        </row>
        <row r="1938">
          <cell r="B1938">
            <v>40636</v>
          </cell>
          <cell r="C1938" t="str">
            <v>ESCAVADEIRA HIDRAULICA SOBRE ESTEIRAS, CAPACIDADE DA CACAMBA ENTRE 1,20 E 1,50 M3, PESO OPERACIONAL ENTRE 20,00 E 22,00 TON, POTENCIA LIQUIDA ENTRE 150 E 155 HP, EQUIPADA COM CLAMSHELL</v>
          </cell>
          <cell r="D1938" t="str">
            <v>UN</v>
          </cell>
          <cell r="E1938" t="str">
            <v>CR</v>
          </cell>
          <cell r="F1938">
            <v>1246273.83</v>
          </cell>
          <cell r="G1938"/>
          <cell r="H1938"/>
          <cell r="I1938"/>
          <cell r="J1938">
            <v>1045485.26</v>
          </cell>
          <cell r="K1938"/>
          <cell r="L1938"/>
        </row>
        <row r="1939">
          <cell r="B1939">
            <v>4111</v>
          </cell>
          <cell r="C1939" t="str">
            <v>ESCORA PRE-MOLDADA EM CONCRETO, *10 X 10* CM, H = 2,30M</v>
          </cell>
          <cell r="D1939" t="str">
            <v>UN</v>
          </cell>
          <cell r="E1939" t="str">
            <v>CR</v>
          </cell>
          <cell r="F1939">
            <v>77.34</v>
          </cell>
          <cell r="G1939">
            <v>60.88</v>
          </cell>
          <cell r="H1939">
            <v>48.12</v>
          </cell>
          <cell r="I1939">
            <v>61.87</v>
          </cell>
          <cell r="J1939">
            <v>40.9</v>
          </cell>
          <cell r="K1939">
            <v>49.29</v>
          </cell>
          <cell r="L1939">
            <v>57.63</v>
          </cell>
        </row>
        <row r="1940">
          <cell r="B1940">
            <v>44538</v>
          </cell>
          <cell r="C1940" t="str">
            <v>ESCOVA CIRCULAR EM ACO LATONADO, 6 X 1" (DIAMETRO X ESPESSURA), FURO DE 1 1/4", FIO ONDULADO *0,30* MM</v>
          </cell>
          <cell r="D1940" t="str">
            <v>UN</v>
          </cell>
          <cell r="E1940" t="str">
            <v>CR</v>
          </cell>
          <cell r="F1940">
            <v>62.71</v>
          </cell>
          <cell r="G1940">
            <v>49.39</v>
          </cell>
          <cell r="H1940"/>
          <cell r="I1940">
            <v>59.47</v>
          </cell>
          <cell r="J1940">
            <v>47.84</v>
          </cell>
          <cell r="K1940"/>
          <cell r="L1940">
            <v>54.31</v>
          </cell>
        </row>
        <row r="1941">
          <cell r="B1941">
            <v>12</v>
          </cell>
          <cell r="C1941" t="str">
            <v>ESCOVA DE ACO, COM CABO, *4 X 15* FILEIRAS DE CERDAS</v>
          </cell>
          <cell r="D1941" t="str">
            <v>UN</v>
          </cell>
          <cell r="E1941" t="str">
            <v>CR</v>
          </cell>
          <cell r="F1941">
            <v>7.9</v>
          </cell>
          <cell r="G1941">
            <v>6.22</v>
          </cell>
          <cell r="H1941"/>
          <cell r="I1941">
            <v>7.49</v>
          </cell>
          <cell r="J1941">
            <v>6.03</v>
          </cell>
          <cell r="K1941"/>
          <cell r="L1941">
            <v>6.84</v>
          </cell>
        </row>
        <row r="1942">
          <cell r="B1942">
            <v>37554</v>
          </cell>
          <cell r="C1942" t="str">
            <v>ESGUICHO JATO REGULAVEL, TIPO ELKHART, ENGATE RAPIDO 1 1/2", PARA COMBATE A INCENDIO</v>
          </cell>
          <cell r="D1942" t="str">
            <v>UN</v>
          </cell>
          <cell r="E1942" t="str">
            <v>CR</v>
          </cell>
          <cell r="F1942">
            <v>182.02</v>
          </cell>
          <cell r="G1942">
            <v>281.85000000000002</v>
          </cell>
          <cell r="H1942">
            <v>252.49</v>
          </cell>
          <cell r="I1942"/>
          <cell r="J1942">
            <v>335.55</v>
          </cell>
          <cell r="K1942">
            <v>237.81</v>
          </cell>
          <cell r="L1942">
            <v>211.38</v>
          </cell>
        </row>
        <row r="1943">
          <cell r="B1943">
            <v>37555</v>
          </cell>
          <cell r="C1943" t="str">
            <v>ESGUICHO JATO REGULAVEL, TIPO ELKHART, ENGATE RAPIDO 2 1/2", PARA COMBATE A INCENDIO</v>
          </cell>
          <cell r="D1943" t="str">
            <v>UN</v>
          </cell>
          <cell r="E1943" t="str">
            <v>CR</v>
          </cell>
          <cell r="F1943">
            <v>221.42</v>
          </cell>
          <cell r="G1943">
            <v>342.85</v>
          </cell>
          <cell r="H1943">
            <v>307.14</v>
          </cell>
          <cell r="I1943"/>
          <cell r="J1943">
            <v>408.18</v>
          </cell>
          <cell r="K1943">
            <v>289.27999999999997</v>
          </cell>
          <cell r="L1943">
            <v>257.14</v>
          </cell>
        </row>
        <row r="1944">
          <cell r="B1944">
            <v>10902</v>
          </cell>
          <cell r="C1944" t="str">
            <v>ESGUICHO TIPO JATO SOLIDO, EM LATAO, ENGATE RAPIDO 1 1/2" X 13 MM, PARA MANGUEIRA EM INSTALACAO PREDIAL COMBATE A INCENDIO</v>
          </cell>
          <cell r="D1944" t="str">
            <v>UN</v>
          </cell>
          <cell r="E1944" t="str">
            <v>CR</v>
          </cell>
          <cell r="F1944">
            <v>55.56</v>
          </cell>
          <cell r="G1944">
            <v>86.03</v>
          </cell>
          <cell r="H1944">
            <v>77.069999999999993</v>
          </cell>
          <cell r="I1944"/>
          <cell r="J1944">
            <v>102.42</v>
          </cell>
          <cell r="K1944">
            <v>72.59</v>
          </cell>
          <cell r="L1944">
            <v>64.52</v>
          </cell>
        </row>
        <row r="1945">
          <cell r="B1945">
            <v>20965</v>
          </cell>
          <cell r="C1945" t="str">
            <v>ESGUICHO TIPO JATO SOLIDO, EM LATAO, ENGATE RAPIDO 1 1/2" X 16 MM, PARA MANGUEIRA EM INSTALACAO PREDIAL COMBATE A INCENDIO</v>
          </cell>
          <cell r="D1945" t="str">
            <v>UN</v>
          </cell>
          <cell r="E1945" t="str">
            <v>CR</v>
          </cell>
          <cell r="F1945">
            <v>56.08</v>
          </cell>
          <cell r="G1945">
            <v>86.83</v>
          </cell>
          <cell r="H1945">
            <v>77.78</v>
          </cell>
          <cell r="I1945"/>
          <cell r="J1945">
            <v>103.37</v>
          </cell>
          <cell r="K1945">
            <v>73.260000000000005</v>
          </cell>
          <cell r="L1945">
            <v>65.12</v>
          </cell>
        </row>
        <row r="1946">
          <cell r="B1946">
            <v>20966</v>
          </cell>
          <cell r="C1946" t="str">
            <v>ESGUICHO TIPO JATO SOLIDO, EM LATAO, ENGATE RAPIDO 1 1/2" X 19 MM, PARA MANGUEIRA EM INSTALACAO PREDIAL COMBATE A INCENDIO</v>
          </cell>
          <cell r="D1946" t="str">
            <v>UN</v>
          </cell>
          <cell r="E1946" t="str">
            <v>CR</v>
          </cell>
          <cell r="F1946">
            <v>60.38</v>
          </cell>
          <cell r="G1946">
            <v>93.49</v>
          </cell>
          <cell r="H1946">
            <v>83.75</v>
          </cell>
          <cell r="I1946"/>
          <cell r="J1946">
            <v>111.31</v>
          </cell>
          <cell r="K1946">
            <v>78.88</v>
          </cell>
          <cell r="L1946">
            <v>70.12</v>
          </cell>
        </row>
        <row r="1947">
          <cell r="B1947">
            <v>10903</v>
          </cell>
          <cell r="C1947" t="str">
            <v>ESGUICHO TIPO JATO SOLIDO, EM LATAO, ENGATE RAPIDO 2 1/2" X 13 MM, PARA MANGUEIRA EM INSTALACAO PREDIAL COMBATE A INCENDIO</v>
          </cell>
          <cell r="D1947" t="str">
            <v>UN</v>
          </cell>
          <cell r="E1947" t="str">
            <v>CR</v>
          </cell>
          <cell r="F1947">
            <v>91.52</v>
          </cell>
          <cell r="G1947">
            <v>141.71</v>
          </cell>
          <cell r="H1947">
            <v>126.95</v>
          </cell>
          <cell r="I1947"/>
          <cell r="J1947">
            <v>168.71</v>
          </cell>
          <cell r="K1947">
            <v>119.57</v>
          </cell>
          <cell r="L1947">
            <v>106.28</v>
          </cell>
        </row>
        <row r="1948">
          <cell r="B1948">
            <v>20967</v>
          </cell>
          <cell r="C1948" t="str">
            <v>ESGUICHO TIPO JATO SOLIDO, EM LATAO, ENGATE RAPIDO 2 1/2" X 16 MM, PARA MANGUEIRA EM INSTALACAO PREDIAL COMBATE A INCENDIO</v>
          </cell>
          <cell r="D1948" t="str">
            <v>UN</v>
          </cell>
          <cell r="E1948" t="str">
            <v>CR</v>
          </cell>
          <cell r="F1948">
            <v>91.52</v>
          </cell>
          <cell r="G1948">
            <v>141.71</v>
          </cell>
          <cell r="H1948">
            <v>126.95</v>
          </cell>
          <cell r="I1948"/>
          <cell r="J1948">
            <v>168.71</v>
          </cell>
          <cell r="K1948">
            <v>119.57</v>
          </cell>
          <cell r="L1948">
            <v>106.28</v>
          </cell>
        </row>
        <row r="1949">
          <cell r="B1949">
            <v>20968</v>
          </cell>
          <cell r="C1949" t="str">
            <v>ESGUICHO TIPO JATO SOLIDO, EM LATAO, ENGATE RAPIDO 2 1/2" X 19 MM, PARA MANGUEIRA EM INSTALACAO PREDIAL COMBATE A INCENDIO</v>
          </cell>
          <cell r="D1949" t="str">
            <v>UN</v>
          </cell>
          <cell r="E1949" t="str">
            <v>CR</v>
          </cell>
          <cell r="F1949">
            <v>100.38</v>
          </cell>
          <cell r="G1949">
            <v>155.41999999999999</v>
          </cell>
          <cell r="H1949">
            <v>139.22999999999999</v>
          </cell>
          <cell r="I1949"/>
          <cell r="J1949">
            <v>185.04</v>
          </cell>
          <cell r="K1949">
            <v>131.13999999999999</v>
          </cell>
          <cell r="L1949">
            <v>116.57</v>
          </cell>
        </row>
        <row r="1950">
          <cell r="B1950">
            <v>39017</v>
          </cell>
          <cell r="C1950" t="str">
            <v>ESPACADOR / DISTANCIADOR CIRCULAR COM ENTRADA LATERAL, EM PLASTICO, PARA VERGALHAO *4,2 A 12,5* MM, COBRIMENTO 20 MM</v>
          </cell>
          <cell r="D1950" t="str">
            <v>UN</v>
          </cell>
          <cell r="E1950" t="str">
            <v>CR</v>
          </cell>
          <cell r="F1950"/>
          <cell r="G1950"/>
          <cell r="H1950"/>
          <cell r="I1950"/>
          <cell r="J1950">
            <v>0.2</v>
          </cell>
          <cell r="K1950"/>
          <cell r="L1950"/>
        </row>
        <row r="1951">
          <cell r="B1951">
            <v>39315</v>
          </cell>
          <cell r="C1951" t="str">
            <v>ESPACADOR / DISTANCIADOR TIPO GARRA DUPLA, EM PLASTICO, COBRIMENTO *20* MM, PARA FERRAGENS DE LAJES E FUNDO DE VIGAS</v>
          </cell>
          <cell r="D1951" t="str">
            <v>UN</v>
          </cell>
          <cell r="E1951" t="str">
            <v>CR</v>
          </cell>
          <cell r="F1951"/>
          <cell r="G1951"/>
          <cell r="H1951"/>
          <cell r="I1951"/>
          <cell r="J1951">
            <v>0.33</v>
          </cell>
          <cell r="K1951"/>
          <cell r="L1951"/>
        </row>
        <row r="1952">
          <cell r="B1952">
            <v>39016</v>
          </cell>
          <cell r="C1952" t="str">
            <v>ESPACADOR / DISTANCIADOR TIPO PINO EM PLASTICO, PARA VERGALHAO ATE 10 MM, PARA APOIO DE ARMADURA</v>
          </cell>
          <cell r="D1952" t="str">
            <v>UN</v>
          </cell>
          <cell r="E1952" t="str">
            <v>CR</v>
          </cell>
          <cell r="F1952"/>
          <cell r="G1952"/>
          <cell r="H1952"/>
          <cell r="I1952"/>
          <cell r="J1952">
            <v>0.33</v>
          </cell>
          <cell r="K1952"/>
          <cell r="L1952"/>
        </row>
        <row r="1953">
          <cell r="B1953">
            <v>39481</v>
          </cell>
          <cell r="C1953" t="str">
            <v>ESPACADOR OU DISTANCIADOR, EM PLASTICO, TIPO APOIO DE CORDOALHA (CARANGUEJO), PARA ARMADURA NEGATIVA E PROTENSAO, COBRIMENTO 50 MM</v>
          </cell>
          <cell r="D1953" t="str">
            <v>UN</v>
          </cell>
          <cell r="E1953" t="str">
            <v>CR</v>
          </cell>
          <cell r="F1953"/>
          <cell r="G1953"/>
          <cell r="H1953"/>
          <cell r="I1953"/>
          <cell r="J1953">
            <v>1.61</v>
          </cell>
          <cell r="K1953"/>
          <cell r="L1953"/>
        </row>
        <row r="1954">
          <cell r="B1954">
            <v>39013</v>
          </cell>
          <cell r="C1954" t="str">
            <v>ESPACADOR/SEPARADOR /CENTRALIZADOR DE BARRA DE ACO, PLASTICO, (CHUMBADOR TIPO CARAMBOLA - CB), DIAMETRO INTERNO ATE 20 MM</v>
          </cell>
          <cell r="D1954" t="str">
            <v>UN</v>
          </cell>
          <cell r="E1954" t="str">
            <v>CR</v>
          </cell>
          <cell r="F1954"/>
          <cell r="G1954"/>
          <cell r="H1954"/>
          <cell r="I1954"/>
          <cell r="J1954">
            <v>1.37</v>
          </cell>
          <cell r="K1954"/>
          <cell r="L1954"/>
        </row>
        <row r="1955">
          <cell r="B1955">
            <v>44919</v>
          </cell>
          <cell r="C1955" t="str">
            <v>ESPACADOR/SEPARADOR /CENTRALIZADOR DE BARRA DE ACO, PLASTICO, (CHUMBADOR TIPO CARAMBOLA - CB), DIAMETRO INTERNO ENTRE 25 A 32 MM</v>
          </cell>
          <cell r="D1955" t="str">
            <v>UN</v>
          </cell>
          <cell r="E1955" t="str">
            <v>CR</v>
          </cell>
          <cell r="F1955"/>
          <cell r="G1955"/>
          <cell r="H1955"/>
          <cell r="I1955"/>
          <cell r="J1955">
            <v>2.57</v>
          </cell>
          <cell r="K1955"/>
          <cell r="L1955"/>
        </row>
        <row r="1956">
          <cell r="B1956">
            <v>40433</v>
          </cell>
          <cell r="C1956" t="str">
            <v>ESPACADOR/SEPARADOR DE CORDOALHA TIPO DISCO 12 FUROS DE 14 MM, PARA TIRANTES</v>
          </cell>
          <cell r="D1956" t="str">
            <v>UN</v>
          </cell>
          <cell r="E1956" t="str">
            <v>CR</v>
          </cell>
          <cell r="F1956"/>
          <cell r="G1956"/>
          <cell r="H1956"/>
          <cell r="I1956"/>
          <cell r="J1956">
            <v>1.42</v>
          </cell>
          <cell r="K1956"/>
          <cell r="L1956"/>
        </row>
        <row r="1957">
          <cell r="B1957">
            <v>20219</v>
          </cell>
          <cell r="C1957" t="str">
            <v>ESPARGIDOR DE ASFALTO PRESSURIZADO, REBOCAVEL, TANQUE DE 2500 L, PNEUMATICO, COM MOTOR A GASOLINA 3,4HP</v>
          </cell>
          <cell r="D1957" t="str">
            <v>UN</v>
          </cell>
          <cell r="E1957" t="str">
            <v>C</v>
          </cell>
          <cell r="F1957"/>
          <cell r="G1957"/>
          <cell r="H1957"/>
          <cell r="I1957"/>
          <cell r="J1957"/>
          <cell r="K1957"/>
          <cell r="L1957"/>
        </row>
        <row r="1958">
          <cell r="B1958">
            <v>36484</v>
          </cell>
          <cell r="C1958" t="str">
            <v>ESPARGIDOR DE ASFALTO PRESSURIZADO, TANQUE 6 M3 COM ISOLACAO TERMICA, AQUECIDO COM 2 MACARICOS, COM BARRA ESPARGIDORA 3,60 M, A SER MONTADO SOBRE CAMINHAO</v>
          </cell>
          <cell r="D1958" t="str">
            <v>UN</v>
          </cell>
          <cell r="E1958" t="str">
            <v>CR</v>
          </cell>
          <cell r="F1958"/>
          <cell r="G1958"/>
          <cell r="H1958"/>
          <cell r="I1958"/>
          <cell r="J1958"/>
          <cell r="K1958"/>
          <cell r="L1958"/>
        </row>
        <row r="1959">
          <cell r="B1959">
            <v>38368</v>
          </cell>
          <cell r="C1959" t="str">
            <v>ESPATULA DE PLASTICO LISA, LARGURA *10* CM</v>
          </cell>
          <cell r="D1959" t="str">
            <v>UN</v>
          </cell>
          <cell r="E1959" t="str">
            <v>CR</v>
          </cell>
          <cell r="F1959">
            <v>5.22</v>
          </cell>
          <cell r="G1959">
            <v>5.73</v>
          </cell>
          <cell r="H1959"/>
          <cell r="I1959">
            <v>6.07</v>
          </cell>
          <cell r="J1959">
            <v>6.73</v>
          </cell>
          <cell r="K1959"/>
          <cell r="L1959">
            <v>8.6300000000000008</v>
          </cell>
        </row>
        <row r="1960">
          <cell r="B1960">
            <v>38367</v>
          </cell>
          <cell r="C1960" t="str">
            <v>ESPATULA EM ACO INOX COM CABO DE MADEIRA E LARGURA DE *8* CM</v>
          </cell>
          <cell r="D1960" t="str">
            <v>UN</v>
          </cell>
          <cell r="E1960" t="str">
            <v>CR</v>
          </cell>
          <cell r="F1960">
            <v>14.11</v>
          </cell>
          <cell r="G1960">
            <v>11.11</v>
          </cell>
          <cell r="H1960"/>
          <cell r="I1960">
            <v>13.38</v>
          </cell>
          <cell r="J1960">
            <v>10.77</v>
          </cell>
          <cell r="K1960"/>
          <cell r="L1960">
            <v>12.22</v>
          </cell>
        </row>
        <row r="1961">
          <cell r="B1961">
            <v>38091</v>
          </cell>
          <cell r="C1961" t="str">
            <v>ESPELHO / PLACA CEGA 4" X 2", PARA INSTALACAO DE TOMADAS E INTERRUPTORES</v>
          </cell>
          <cell r="D1961" t="str">
            <v>UN</v>
          </cell>
          <cell r="E1961" t="str">
            <v>CR</v>
          </cell>
          <cell r="F1961">
            <v>3.43</v>
          </cell>
          <cell r="G1961">
            <v>3.43</v>
          </cell>
          <cell r="H1961">
            <v>2.61</v>
          </cell>
          <cell r="I1961">
            <v>3.05</v>
          </cell>
          <cell r="J1961">
            <v>1.73</v>
          </cell>
          <cell r="K1961">
            <v>2.95</v>
          </cell>
          <cell r="L1961">
            <v>3.67</v>
          </cell>
        </row>
        <row r="1962">
          <cell r="B1962">
            <v>38095</v>
          </cell>
          <cell r="C1962" t="str">
            <v>ESPELHO / PLACA CEGA 4" X 4", PARA INSTALACAO DE TOMADAS E INTERRUPTORES</v>
          </cell>
          <cell r="D1962" t="str">
            <v>UN</v>
          </cell>
          <cell r="E1962" t="str">
            <v>CR</v>
          </cell>
          <cell r="F1962">
            <v>7.26</v>
          </cell>
          <cell r="G1962">
            <v>7.26</v>
          </cell>
          <cell r="H1962">
            <v>5.53</v>
          </cell>
          <cell r="I1962">
            <v>6.45</v>
          </cell>
          <cell r="J1962">
            <v>3.66</v>
          </cell>
          <cell r="K1962">
            <v>6.25</v>
          </cell>
          <cell r="L1962">
            <v>7.76</v>
          </cell>
        </row>
        <row r="1963">
          <cell r="B1963">
            <v>38092</v>
          </cell>
          <cell r="C1963" t="str">
            <v>ESPELHO / PLACA DE 1 POSTO 4" X 2", PARA INSTALACAO DE TOMADAS E INTERRUPTORES</v>
          </cell>
          <cell r="D1963" t="str">
            <v>UN</v>
          </cell>
          <cell r="E1963" t="str">
            <v>CR</v>
          </cell>
          <cell r="F1963">
            <v>3.25</v>
          </cell>
          <cell r="G1963">
            <v>3.25</v>
          </cell>
          <cell r="H1963">
            <v>2.4700000000000002</v>
          </cell>
          <cell r="I1963">
            <v>2.89</v>
          </cell>
          <cell r="J1963">
            <v>1.64</v>
          </cell>
          <cell r="K1963">
            <v>2.8</v>
          </cell>
          <cell r="L1963">
            <v>3.48</v>
          </cell>
        </row>
        <row r="1964">
          <cell r="B1964">
            <v>38093</v>
          </cell>
          <cell r="C1964" t="str">
            <v>ESPELHO / PLACA DE 2 POSTOS 4" X 2", PARA INSTALACAO DE TOMADAS E INTERRUPTORES</v>
          </cell>
          <cell r="D1964" t="str">
            <v>UN</v>
          </cell>
          <cell r="E1964" t="str">
            <v>CR</v>
          </cell>
          <cell r="F1964">
            <v>3.36</v>
          </cell>
          <cell r="G1964">
            <v>3.36</v>
          </cell>
          <cell r="H1964">
            <v>2.56</v>
          </cell>
          <cell r="I1964">
            <v>2.99</v>
          </cell>
          <cell r="J1964">
            <v>1.69</v>
          </cell>
          <cell r="K1964">
            <v>2.9</v>
          </cell>
          <cell r="L1964">
            <v>3.6</v>
          </cell>
        </row>
        <row r="1965">
          <cell r="B1965">
            <v>38096</v>
          </cell>
          <cell r="C1965" t="str">
            <v>ESPELHO / PLACA DE 2 POSTOS 4" X 4", PARA INSTALACAO DE TOMADAS E INTERRUPTORES</v>
          </cell>
          <cell r="D1965" t="str">
            <v>UN</v>
          </cell>
          <cell r="E1965" t="str">
            <v>CR</v>
          </cell>
          <cell r="F1965">
            <v>7.81</v>
          </cell>
          <cell r="G1965">
            <v>7.81</v>
          </cell>
          <cell r="H1965">
            <v>5.94</v>
          </cell>
          <cell r="I1965">
            <v>6.94</v>
          </cell>
          <cell r="J1965">
            <v>3.94</v>
          </cell>
          <cell r="K1965">
            <v>6.72</v>
          </cell>
          <cell r="L1965">
            <v>8.35</v>
          </cell>
        </row>
        <row r="1966">
          <cell r="B1966">
            <v>38094</v>
          </cell>
          <cell r="C1966" t="str">
            <v>ESPELHO / PLACA DE 3 POSTOS 4" X 2", PARA INSTALACAO DE TOMADAS E INTERRUPTORES</v>
          </cell>
          <cell r="D1966" t="str">
            <v>UN</v>
          </cell>
          <cell r="E1966" t="str">
            <v>CR</v>
          </cell>
          <cell r="F1966">
            <v>4.12</v>
          </cell>
          <cell r="G1966">
            <v>4.12</v>
          </cell>
          <cell r="H1966">
            <v>3.14</v>
          </cell>
          <cell r="I1966">
            <v>3.66</v>
          </cell>
          <cell r="J1966">
            <v>2.08</v>
          </cell>
          <cell r="K1966">
            <v>3.55</v>
          </cell>
          <cell r="L1966">
            <v>4.4000000000000004</v>
          </cell>
        </row>
        <row r="1967">
          <cell r="B1967">
            <v>38097</v>
          </cell>
          <cell r="C1967" t="str">
            <v>ESPELHO / PLACA DE 4 POSTOS 4" X 4", PARA INSTALACAO DE TOMADAS E INTERRUPTORES</v>
          </cell>
          <cell r="D1967" t="str">
            <v>UN</v>
          </cell>
          <cell r="E1967" t="str">
            <v>CR</v>
          </cell>
          <cell r="F1967">
            <v>8.3699999999999992</v>
          </cell>
          <cell r="G1967">
            <v>8.3699999999999992</v>
          </cell>
          <cell r="H1967">
            <v>6.37</v>
          </cell>
          <cell r="I1967">
            <v>7.44</v>
          </cell>
          <cell r="J1967">
            <v>4.22</v>
          </cell>
          <cell r="K1967">
            <v>7.21</v>
          </cell>
          <cell r="L1967">
            <v>8.9499999999999993</v>
          </cell>
        </row>
        <row r="1968">
          <cell r="B1968">
            <v>38098</v>
          </cell>
          <cell r="C1968" t="str">
            <v>ESPELHO / PLACA DE 6 POSTOS 4" X 4", PARA INSTALACAO DE TOMADAS E INTERRUPTORES</v>
          </cell>
          <cell r="D1968" t="str">
            <v>UN</v>
          </cell>
          <cell r="E1968" t="str">
            <v>CR</v>
          </cell>
          <cell r="F1968">
            <v>8.3699999999999992</v>
          </cell>
          <cell r="G1968">
            <v>8.3699999999999992</v>
          </cell>
          <cell r="H1968">
            <v>6.37</v>
          </cell>
          <cell r="I1968">
            <v>7.44</v>
          </cell>
          <cell r="J1968">
            <v>4.22</v>
          </cell>
          <cell r="K1968">
            <v>7.21</v>
          </cell>
          <cell r="L1968">
            <v>8.9499999999999993</v>
          </cell>
        </row>
        <row r="1969">
          <cell r="B1969">
            <v>11186</v>
          </cell>
          <cell r="C1969" t="str">
            <v>ESPELHO CRISTAL E = 4 MM</v>
          </cell>
          <cell r="D1969" t="str">
            <v>M2</v>
          </cell>
          <cell r="E1969" t="str">
            <v>CR</v>
          </cell>
          <cell r="F1969">
            <v>575.59</v>
          </cell>
          <cell r="G1969">
            <v>516</v>
          </cell>
          <cell r="H1969">
            <v>584.08000000000004</v>
          </cell>
          <cell r="I1969">
            <v>860</v>
          </cell>
          <cell r="J1969">
            <v>573.33000000000004</v>
          </cell>
          <cell r="K1969"/>
          <cell r="L1969">
            <v>425.7</v>
          </cell>
        </row>
        <row r="1970">
          <cell r="B1970">
            <v>11558</v>
          </cell>
          <cell r="C1970" t="str">
            <v>ESPELHO, RETO OU CURVO, EM LATAO CROMADO, ESPESSURA ATE 6 MM, LARGURA *40*MM, ALTURA *180*MM - PARA FECHADURA DE EMBUTIR</v>
          </cell>
          <cell r="D1970" t="str">
            <v>PAR</v>
          </cell>
          <cell r="E1970" t="str">
            <v>CR</v>
          </cell>
          <cell r="F1970">
            <v>15.77</v>
          </cell>
          <cell r="G1970">
            <v>14.34</v>
          </cell>
          <cell r="H1970">
            <v>16.059999999999999</v>
          </cell>
          <cell r="I1970">
            <v>13.98</v>
          </cell>
          <cell r="J1970">
            <v>14.84</v>
          </cell>
          <cell r="K1970">
            <v>15.7</v>
          </cell>
          <cell r="L1970">
            <v>14.34</v>
          </cell>
        </row>
        <row r="1971">
          <cell r="B1971">
            <v>11557</v>
          </cell>
          <cell r="C1971" t="str">
            <v>ESPELHO, RETO OU CURVO, EM LATAO CROMADO, ESPESSURA MINIMA 6 MM, LARGURA *43*MM, ALTURA *230*MM - PARA FECHADURA DE EMBUTIR</v>
          </cell>
          <cell r="D1971" t="str">
            <v>PAR</v>
          </cell>
          <cell r="E1971" t="str">
            <v>CR</v>
          </cell>
          <cell r="F1971">
            <v>39.92</v>
          </cell>
          <cell r="G1971">
            <v>36.29</v>
          </cell>
          <cell r="H1971">
            <v>40.65</v>
          </cell>
          <cell r="I1971">
            <v>35.39</v>
          </cell>
          <cell r="J1971">
            <v>37.56</v>
          </cell>
          <cell r="K1971">
            <v>39.74</v>
          </cell>
          <cell r="L1971">
            <v>36.29</v>
          </cell>
        </row>
        <row r="1972">
          <cell r="B1972">
            <v>2759</v>
          </cell>
          <cell r="C1972" t="str">
            <v>ESPOLETA SIMPLES N 8.</v>
          </cell>
          <cell r="D1972" t="str">
            <v>UN</v>
          </cell>
          <cell r="E1972" t="str">
            <v>C</v>
          </cell>
          <cell r="F1972"/>
          <cell r="G1972"/>
          <cell r="H1972"/>
          <cell r="I1972"/>
          <cell r="J1972"/>
          <cell r="K1972"/>
          <cell r="L1972"/>
        </row>
        <row r="1973">
          <cell r="B1973">
            <v>38124</v>
          </cell>
          <cell r="C1973" t="str">
            <v>ESPUMA EXPANSIVA DE POLIURETANO, APLICACAO MANUAL - 500 ML</v>
          </cell>
          <cell r="D1973" t="str">
            <v>UN</v>
          </cell>
          <cell r="E1973" t="str">
            <v>C</v>
          </cell>
          <cell r="F1973">
            <v>27.9</v>
          </cell>
          <cell r="G1973">
            <v>26.48</v>
          </cell>
          <cell r="H1973">
            <v>24.9</v>
          </cell>
          <cell r="I1973">
            <v>31.41</v>
          </cell>
          <cell r="J1973">
            <v>32.950000000000003</v>
          </cell>
          <cell r="K1973">
            <v>30</v>
          </cell>
          <cell r="L1973">
            <v>24.89</v>
          </cell>
        </row>
        <row r="1974">
          <cell r="B1974">
            <v>38380</v>
          </cell>
          <cell r="C1974" t="str">
            <v>ESQUADRO DE ACO 12" (300 MM), CABO DE ALUMINIO</v>
          </cell>
          <cell r="D1974" t="str">
            <v>UN</v>
          </cell>
          <cell r="E1974" t="str">
            <v>CR</v>
          </cell>
          <cell r="F1974">
            <v>23.48</v>
          </cell>
          <cell r="G1974">
            <v>18.489999999999998</v>
          </cell>
          <cell r="H1974"/>
          <cell r="I1974">
            <v>22.27</v>
          </cell>
          <cell r="J1974">
            <v>17.91</v>
          </cell>
          <cell r="K1974"/>
          <cell r="L1974">
            <v>20.329999999999998</v>
          </cell>
        </row>
        <row r="1975">
          <cell r="B1975">
            <v>45278</v>
          </cell>
          <cell r="C1975" t="str">
            <v>ESQUADRO PARA SOLDA, EM ALUMINIO, 65 MM, COM DUAS MORSAS (GRAMPO SARGENTO)</v>
          </cell>
          <cell r="D1975" t="str">
            <v>UN</v>
          </cell>
          <cell r="E1975" t="str">
            <v>CR</v>
          </cell>
          <cell r="F1975"/>
          <cell r="G1975">
            <v>124.99</v>
          </cell>
          <cell r="H1975"/>
          <cell r="I1975">
            <v>127.14</v>
          </cell>
          <cell r="J1975">
            <v>168.29</v>
          </cell>
          <cell r="K1975">
            <v>128.81</v>
          </cell>
          <cell r="L1975">
            <v>103.44</v>
          </cell>
        </row>
        <row r="1976">
          <cell r="B1976">
            <v>42429</v>
          </cell>
          <cell r="C1976" t="str">
            <v>ESQUI TRIPLO, EM TUBO DE ACO CARBONO, PINTURA NO PROCESSO ELETROSTATICO - EQUIPAMENTO DE GINASTICA PARA ACADEMIA AO AR LIVRE / ACADEMIA DA TERCEIRA IDADE - ATI</v>
          </cell>
          <cell r="D1976" t="str">
            <v>UN</v>
          </cell>
          <cell r="E1976" t="str">
            <v>CR</v>
          </cell>
          <cell r="F1976"/>
          <cell r="G1976"/>
          <cell r="H1976"/>
          <cell r="I1976"/>
          <cell r="J1976"/>
          <cell r="K1976"/>
          <cell r="L1976"/>
        </row>
        <row r="1977">
          <cell r="B1977">
            <v>38538</v>
          </cell>
          <cell r="C1977" t="str">
            <v>ESTACA PRE-MOLDADA MACICA DE CONCRETO VIBRADO ARMADO, PARA CARGA DE 25 T, SECAO QUADRADA DE *16 X 16*, COM ANEL METALICO INCORPORADO A PECA (SOMENTE FORNECIMENTO)</v>
          </cell>
          <cell r="D1977" t="str">
            <v>M</v>
          </cell>
          <cell r="E1977" t="str">
            <v>C</v>
          </cell>
          <cell r="F1977"/>
          <cell r="G1977"/>
          <cell r="H1977"/>
          <cell r="I1977"/>
          <cell r="J1977"/>
          <cell r="K1977"/>
          <cell r="L1977"/>
        </row>
        <row r="1978">
          <cell r="B1978">
            <v>38539</v>
          </cell>
          <cell r="C1978" t="str">
            <v>ESTACA PRE-MOLDADA MACICA DE CONCRETO VIBRADO ARMADO, PARA CARGA DE 50 T, SECAO QUADRADA, COM ANEL METALICO INCORPORADO A PECA (SOMENTE FORNECIMENTO)</v>
          </cell>
          <cell r="D1978" t="str">
            <v>M</v>
          </cell>
          <cell r="E1978" t="str">
            <v>CR</v>
          </cell>
          <cell r="F1978"/>
          <cell r="G1978"/>
          <cell r="H1978"/>
          <cell r="I1978"/>
          <cell r="J1978"/>
          <cell r="K1978"/>
          <cell r="L1978"/>
        </row>
        <row r="1979">
          <cell r="B1979">
            <v>38540</v>
          </cell>
          <cell r="C1979" t="str">
            <v>ESTACA PRE-MOLDADA VAZADA DE CONCRETO CENTRIFUGADO, PARA CARGA DE 100 T, SECAO CIRCULAR, COM ANEL METALICO INCORPORADO A PECA (SOMENTE FORNECIMENTO)</v>
          </cell>
          <cell r="D1979" t="str">
            <v>M</v>
          </cell>
          <cell r="E1979" t="str">
            <v>CR</v>
          </cell>
          <cell r="F1979"/>
          <cell r="G1979"/>
          <cell r="H1979"/>
          <cell r="I1979"/>
          <cell r="J1979"/>
          <cell r="K1979"/>
          <cell r="L1979"/>
        </row>
        <row r="1980">
          <cell r="B1980">
            <v>38384</v>
          </cell>
          <cell r="C1980" t="str">
            <v>ESTILETE DE METAL, LAMINA 18 MM</v>
          </cell>
          <cell r="D1980" t="str">
            <v>UN</v>
          </cell>
          <cell r="E1980" t="str">
            <v>CR</v>
          </cell>
          <cell r="F1980">
            <v>16.91</v>
          </cell>
          <cell r="G1980">
            <v>13.32</v>
          </cell>
          <cell r="H1980"/>
          <cell r="I1980">
            <v>16.03</v>
          </cell>
          <cell r="J1980">
            <v>12.9</v>
          </cell>
          <cell r="K1980"/>
          <cell r="L1980">
            <v>14.64</v>
          </cell>
        </row>
        <row r="1981">
          <cell r="B1981">
            <v>13</v>
          </cell>
          <cell r="C1981" t="str">
            <v>ESTOPA</v>
          </cell>
          <cell r="D1981" t="str">
            <v>KG</v>
          </cell>
          <cell r="E1981" t="str">
            <v>CR</v>
          </cell>
          <cell r="F1981">
            <v>19.93</v>
          </cell>
          <cell r="G1981">
            <v>16.940000000000001</v>
          </cell>
          <cell r="H1981">
            <v>12.78</v>
          </cell>
          <cell r="I1981">
            <v>17.190000000000001</v>
          </cell>
          <cell r="J1981">
            <v>16.84</v>
          </cell>
          <cell r="K1981">
            <v>14.2</v>
          </cell>
          <cell r="L1981">
            <v>19.93</v>
          </cell>
        </row>
        <row r="1982">
          <cell r="B1982">
            <v>2762</v>
          </cell>
          <cell r="C1982" t="str">
            <v>ESTOPIM SIMPLES</v>
          </cell>
          <cell r="D1982" t="str">
            <v>M</v>
          </cell>
          <cell r="E1982" t="str">
            <v>CR</v>
          </cell>
          <cell r="F1982"/>
          <cell r="G1982"/>
          <cell r="H1982"/>
          <cell r="I1982"/>
          <cell r="J1982"/>
          <cell r="K1982"/>
          <cell r="L1982"/>
        </row>
        <row r="1983">
          <cell r="B1983">
            <v>21142</v>
          </cell>
          <cell r="C1983" t="str">
            <v>ESTRIBO COM PARAFUSO EM CHAPA DE FERRO FUNDIDO DE 2" X 3/16" X 35 CM, SECAO "U", PARA MADEIRAMENTO DE TELHADO</v>
          </cell>
          <cell r="D1983" t="str">
            <v>UN</v>
          </cell>
          <cell r="E1983" t="str">
            <v>CR</v>
          </cell>
          <cell r="F1983">
            <v>26.63</v>
          </cell>
          <cell r="G1983">
            <v>32.520000000000003</v>
          </cell>
          <cell r="H1983"/>
          <cell r="I1983">
            <v>54.45</v>
          </cell>
          <cell r="J1983">
            <v>30.64</v>
          </cell>
          <cell r="K1983">
            <v>27.57</v>
          </cell>
          <cell r="L1983"/>
        </row>
        <row r="1984">
          <cell r="B1984">
            <v>37372</v>
          </cell>
          <cell r="C1984" t="str">
            <v>EXAMES - HORISTA (COLETADO CAIXA - ENCARGOS COMPLEMENTARES)</v>
          </cell>
          <cell r="D1984" t="str">
            <v>H</v>
          </cell>
          <cell r="E1984" t="str">
            <v>C</v>
          </cell>
          <cell r="F1984">
            <v>1.32</v>
          </cell>
          <cell r="G1984">
            <v>1.4</v>
          </cell>
          <cell r="H1984">
            <v>1.29</v>
          </cell>
          <cell r="I1984">
            <v>1.3</v>
          </cell>
          <cell r="J1984">
            <v>1.49</v>
          </cell>
          <cell r="K1984">
            <v>1.48</v>
          </cell>
          <cell r="L1984">
            <v>1.31</v>
          </cell>
        </row>
        <row r="1985">
          <cell r="B1985">
            <v>40863</v>
          </cell>
          <cell r="C1985" t="str">
            <v>EXAMES - MENSALISTA (COLETADO CAIXA - ENCARGOS COMPLEMENTARES)</v>
          </cell>
          <cell r="D1985" t="str">
            <v>MES</v>
          </cell>
          <cell r="E1985" t="str">
            <v>C</v>
          </cell>
          <cell r="F1985">
            <v>220.7</v>
          </cell>
          <cell r="G1985">
            <v>231.86</v>
          </cell>
          <cell r="H1985">
            <v>215.3</v>
          </cell>
          <cell r="I1985">
            <v>215.81</v>
          </cell>
          <cell r="J1985">
            <v>246.06</v>
          </cell>
          <cell r="K1985">
            <v>247.07</v>
          </cell>
          <cell r="L1985">
            <v>222.54</v>
          </cell>
        </row>
        <row r="1986">
          <cell r="B1986">
            <v>38475</v>
          </cell>
          <cell r="C1986" t="str">
            <v>EXTENSAO DE SOLDA 201 ACETILENO, E = *1,5 A 2,5* MM (N2)</v>
          </cell>
          <cell r="D1986" t="str">
            <v>UN</v>
          </cell>
          <cell r="E1986" t="str">
            <v>CR</v>
          </cell>
          <cell r="F1986"/>
          <cell r="G1986">
            <v>66.010000000000005</v>
          </cell>
          <cell r="H1986"/>
          <cell r="I1986">
            <v>67.14</v>
          </cell>
          <cell r="J1986">
            <v>88.88</v>
          </cell>
          <cell r="K1986">
            <v>68.02</v>
          </cell>
          <cell r="L1986">
            <v>54.62</v>
          </cell>
        </row>
        <row r="1987">
          <cell r="B1987">
            <v>38474</v>
          </cell>
          <cell r="C1987" t="str">
            <v>EXTENSAO DE SOLDA 201 GLP, E = *2,5 A 4,0* MM (N4)</v>
          </cell>
          <cell r="D1987" t="str">
            <v>UN</v>
          </cell>
          <cell r="E1987" t="str">
            <v>CR</v>
          </cell>
          <cell r="F1987"/>
          <cell r="G1987">
            <v>66.92</v>
          </cell>
          <cell r="H1987"/>
          <cell r="I1987">
            <v>68.069999999999993</v>
          </cell>
          <cell r="J1987">
            <v>90.11</v>
          </cell>
          <cell r="K1987">
            <v>68.959999999999994</v>
          </cell>
          <cell r="L1987">
            <v>55.38</v>
          </cell>
        </row>
        <row r="1988">
          <cell r="B1988">
            <v>10886</v>
          </cell>
          <cell r="C1988" t="str">
            <v>EXTINTOR DE INCENDIO PORTATIL COM CARGA DE AGUA PRESSURIZADA DE 10 L, CLASSE A</v>
          </cell>
          <cell r="D1988" t="str">
            <v>UN</v>
          </cell>
          <cell r="E1988" t="str">
            <v>CR</v>
          </cell>
          <cell r="F1988">
            <v>245</v>
          </cell>
          <cell r="G1988">
            <v>227.5</v>
          </cell>
          <cell r="H1988">
            <v>210</v>
          </cell>
          <cell r="I1988">
            <v>415.62</v>
          </cell>
          <cell r="J1988">
            <v>249.37</v>
          </cell>
          <cell r="K1988">
            <v>249.37</v>
          </cell>
          <cell r="L1988">
            <v>194.68</v>
          </cell>
        </row>
        <row r="1989">
          <cell r="B1989">
            <v>10888</v>
          </cell>
          <cell r="C1989" t="str">
            <v>EXTINTOR DE INCENDIO PORTATIL COM CARGA DE GAS CARBONICO CO2 DE 4 KG, CLASSE BC</v>
          </cell>
          <cell r="D1989" t="str">
            <v>UN</v>
          </cell>
          <cell r="E1989" t="str">
            <v>CR</v>
          </cell>
          <cell r="F1989">
            <v>775.38</v>
          </cell>
          <cell r="G1989">
            <v>719.99</v>
          </cell>
          <cell r="H1989">
            <v>664.61</v>
          </cell>
          <cell r="I1989">
            <v>1315.38</v>
          </cell>
          <cell r="J1989">
            <v>789.23</v>
          </cell>
          <cell r="K1989">
            <v>789.23</v>
          </cell>
          <cell r="L1989">
            <v>616.15</v>
          </cell>
        </row>
        <row r="1990">
          <cell r="B1990">
            <v>10889</v>
          </cell>
          <cell r="C1990" t="str">
            <v>EXTINTOR DE INCENDIO PORTATIL COM CARGA DE GAS CARBONICO CO2 DE 6 KG, CLASSE BC</v>
          </cell>
          <cell r="D1990" t="str">
            <v>UN</v>
          </cell>
          <cell r="E1990" t="str">
            <v>CR</v>
          </cell>
          <cell r="F1990">
            <v>840</v>
          </cell>
          <cell r="G1990">
            <v>780</v>
          </cell>
          <cell r="H1990">
            <v>720</v>
          </cell>
          <cell r="I1990">
            <v>1425</v>
          </cell>
          <cell r="J1990">
            <v>855</v>
          </cell>
          <cell r="K1990">
            <v>855</v>
          </cell>
          <cell r="L1990">
            <v>667.5</v>
          </cell>
        </row>
        <row r="1991">
          <cell r="B1991">
            <v>10890</v>
          </cell>
          <cell r="C1991" t="str">
            <v>EXTINTOR DE INCENDIO PORTATIL COM CARGA DE PO QUIMICO SECO (PQS) DE 12 KG, CLASSE BC</v>
          </cell>
          <cell r="D1991" t="str">
            <v>UN</v>
          </cell>
          <cell r="E1991" t="str">
            <v>CR</v>
          </cell>
          <cell r="F1991">
            <v>387.69</v>
          </cell>
          <cell r="G1991">
            <v>359.99</v>
          </cell>
          <cell r="H1991">
            <v>332.3</v>
          </cell>
          <cell r="I1991">
            <v>657.69</v>
          </cell>
          <cell r="J1991">
            <v>394.61</v>
          </cell>
          <cell r="K1991">
            <v>394.61</v>
          </cell>
          <cell r="L1991">
            <v>308.07</v>
          </cell>
        </row>
        <row r="1992">
          <cell r="B1992">
            <v>10891</v>
          </cell>
          <cell r="C1992" t="str">
            <v>EXTINTOR DE INCENDIO PORTATIL COM CARGA DE PO QUIMICO SECO (PQS) DE 4 KG, CLASSE BC</v>
          </cell>
          <cell r="D1992" t="str">
            <v>UN</v>
          </cell>
          <cell r="E1992" t="str">
            <v>CR</v>
          </cell>
          <cell r="F1992">
            <v>236.92</v>
          </cell>
          <cell r="G1992">
            <v>219.99</v>
          </cell>
          <cell r="H1992">
            <v>203.07</v>
          </cell>
          <cell r="I1992">
            <v>401.92</v>
          </cell>
          <cell r="J1992">
            <v>241.15</v>
          </cell>
          <cell r="K1992">
            <v>241.15</v>
          </cell>
          <cell r="L1992">
            <v>188.26</v>
          </cell>
        </row>
        <row r="1993">
          <cell r="B1993">
            <v>10892</v>
          </cell>
          <cell r="C1993" t="str">
            <v>EXTINTOR DE INCENDIO PORTATIL COM CARGA DE PO QUIMICO SECO (PQS) DE 6 KG, CLASSE BC</v>
          </cell>
          <cell r="D1993" t="str">
            <v>UN</v>
          </cell>
          <cell r="E1993" t="str">
            <v>C</v>
          </cell>
          <cell r="F1993">
            <v>280</v>
          </cell>
          <cell r="G1993">
            <v>260</v>
          </cell>
          <cell r="H1993">
            <v>240</v>
          </cell>
          <cell r="I1993">
            <v>475</v>
          </cell>
          <cell r="J1993">
            <v>285</v>
          </cell>
          <cell r="K1993">
            <v>285</v>
          </cell>
          <cell r="L1993">
            <v>222.5</v>
          </cell>
        </row>
        <row r="1994">
          <cell r="B1994">
            <v>20977</v>
          </cell>
          <cell r="C1994" t="str">
            <v>EXTINTOR DE INCENDIO PORTATIL COM CARGA DE PO QUIMICO SECO (PQS) DE 8 KG, CLASSE BC</v>
          </cell>
          <cell r="D1994" t="str">
            <v>UN</v>
          </cell>
          <cell r="E1994" t="str">
            <v>CR</v>
          </cell>
          <cell r="F1994">
            <v>333.84</v>
          </cell>
          <cell r="G1994">
            <v>309.99</v>
          </cell>
          <cell r="H1994">
            <v>286.14999999999998</v>
          </cell>
          <cell r="I1994">
            <v>566.34</v>
          </cell>
          <cell r="J1994">
            <v>339.8</v>
          </cell>
          <cell r="K1994">
            <v>339.8</v>
          </cell>
          <cell r="L1994">
            <v>265.27999999999997</v>
          </cell>
        </row>
        <row r="1995">
          <cell r="B1995">
            <v>3073</v>
          </cell>
          <cell r="C1995" t="str">
            <v>EXTREMIDADE PVC PBA, BF, JE, DN 100/ DE 110 MM</v>
          </cell>
          <cell r="D1995" t="str">
            <v>UN</v>
          </cell>
          <cell r="E1995" t="str">
            <v>CR</v>
          </cell>
          <cell r="F1995">
            <v>216.29</v>
          </cell>
          <cell r="G1995">
            <v>194.94</v>
          </cell>
          <cell r="H1995"/>
          <cell r="I1995">
            <v>197.94</v>
          </cell>
          <cell r="J1995">
            <v>153.31</v>
          </cell>
          <cell r="K1995"/>
          <cell r="L1995"/>
        </row>
        <row r="1996">
          <cell r="B1996">
            <v>3074</v>
          </cell>
          <cell r="C1996" t="str">
            <v>EXTREMIDADE PVC PBA, BF, JE, DN 75/ DE 85 MM</v>
          </cell>
          <cell r="D1996" t="str">
            <v>UN</v>
          </cell>
          <cell r="E1996" t="str">
            <v>CR</v>
          </cell>
          <cell r="F1996">
            <v>136.55000000000001</v>
          </cell>
          <cell r="G1996">
            <v>123.07</v>
          </cell>
          <cell r="H1996"/>
          <cell r="I1996">
            <v>124.96</v>
          </cell>
          <cell r="J1996">
            <v>96.79</v>
          </cell>
          <cell r="K1996"/>
          <cell r="L1996"/>
        </row>
        <row r="1997">
          <cell r="B1997">
            <v>3076</v>
          </cell>
          <cell r="C1997" t="str">
            <v>EXTREMIDADE PVC PBA, PF, JE, DN 100 / DE 110 MM</v>
          </cell>
          <cell r="D1997" t="str">
            <v>UN</v>
          </cell>
          <cell r="E1997" t="str">
            <v>CR</v>
          </cell>
          <cell r="F1997">
            <v>177.81</v>
          </cell>
          <cell r="G1997">
            <v>160.26</v>
          </cell>
          <cell r="H1997"/>
          <cell r="I1997">
            <v>162.72</v>
          </cell>
          <cell r="J1997">
            <v>126.04</v>
          </cell>
          <cell r="K1997"/>
          <cell r="L1997"/>
        </row>
        <row r="1998">
          <cell r="B1998">
            <v>3075</v>
          </cell>
          <cell r="C1998" t="str">
            <v>EXTREMIDADE PVC PBA, PF, JE, DN 75 / DE 85 MM</v>
          </cell>
          <cell r="D1998" t="str">
            <v>UN</v>
          </cell>
          <cell r="E1998" t="str">
            <v>CR</v>
          </cell>
          <cell r="F1998">
            <v>112.37</v>
          </cell>
          <cell r="G1998">
            <v>101.27</v>
          </cell>
          <cell r="H1998"/>
          <cell r="I1998">
            <v>102.83</v>
          </cell>
          <cell r="J1998">
            <v>79.650000000000006</v>
          </cell>
          <cell r="K1998"/>
          <cell r="L1998"/>
        </row>
        <row r="1999">
          <cell r="B1999">
            <v>10781</v>
          </cell>
          <cell r="C1999" t="str">
            <v>EXTREMIDADE/TUBETE PARA HIDROMETRO PVC, COM ROSCA, CURTA, COM BUCHA LATAO, 3/4" OU 1/2"</v>
          </cell>
          <cell r="D1999" t="str">
            <v>UN</v>
          </cell>
          <cell r="E1999" t="str">
            <v>CR</v>
          </cell>
          <cell r="F1999">
            <v>15.24</v>
          </cell>
          <cell r="G1999">
            <v>13.73</v>
          </cell>
          <cell r="H1999"/>
          <cell r="I1999">
            <v>13.94</v>
          </cell>
          <cell r="J1999">
            <v>10.8</v>
          </cell>
          <cell r="K1999"/>
          <cell r="L1999"/>
        </row>
        <row r="2000">
          <cell r="B2000">
            <v>11480</v>
          </cell>
          <cell r="C2000" t="str">
            <v>FECHADURA AUXILIAR DE SEGURANCA PARA PORTA EXTERNA, EM ACO INOX, BROCA DE 45 A 55 MM, LINGUETA COM 3 AVANCOS, INCLUINDO 2 CHAVES TIPO CILINDRO</v>
          </cell>
          <cell r="D2000" t="str">
            <v>CJ</v>
          </cell>
          <cell r="E2000" t="str">
            <v>CR</v>
          </cell>
          <cell r="F2000">
            <v>99.69</v>
          </cell>
          <cell r="G2000">
            <v>129.71</v>
          </cell>
          <cell r="H2000">
            <v>134.57</v>
          </cell>
          <cell r="I2000">
            <v>154.68</v>
          </cell>
          <cell r="J2000">
            <v>140.94</v>
          </cell>
          <cell r="K2000">
            <v>118.37</v>
          </cell>
          <cell r="L2000">
            <v>147.38999999999999</v>
          </cell>
        </row>
        <row r="2001">
          <cell r="B2001">
            <v>43612</v>
          </cell>
          <cell r="C2001" t="str">
            <v>FECHADURA BICO DE PAPAGAIO PARA PORTA DE CORRER EXTERNA, EM ACO INOX COM ACABAMENTO CROMADO, MAQUINA COM 45 MM, INCLUINDO CHAVE TIPO CILINDRO</v>
          </cell>
          <cell r="D2001" t="str">
            <v>CJ</v>
          </cell>
          <cell r="E2001" t="str">
            <v>CR</v>
          </cell>
          <cell r="F2001">
            <v>78.47</v>
          </cell>
          <cell r="G2001">
            <v>102.09</v>
          </cell>
          <cell r="H2001">
            <v>105.92</v>
          </cell>
          <cell r="I2001">
            <v>121.75</v>
          </cell>
          <cell r="J2001">
            <v>110.93</v>
          </cell>
          <cell r="K2001">
            <v>93.17</v>
          </cell>
          <cell r="L2001">
            <v>116.01</v>
          </cell>
        </row>
        <row r="2002">
          <cell r="B2002">
            <v>43613</v>
          </cell>
          <cell r="C2002" t="str">
            <v>FECHADURA BICO DE PAPAGAIO PARA PORTA DE CORRER INTERNA, EM ACO INOX COM ACABAMENTO CROMADO, MAQUINA COM 45 MM, INCLUINDO CHAVE TIPO BIPARTIDA</v>
          </cell>
          <cell r="D2002" t="str">
            <v>CJ</v>
          </cell>
          <cell r="E2002" t="str">
            <v>CR</v>
          </cell>
          <cell r="F2002">
            <v>64.959999999999994</v>
          </cell>
          <cell r="G2002">
            <v>84.52</v>
          </cell>
          <cell r="H2002">
            <v>87.69</v>
          </cell>
          <cell r="I2002">
            <v>100.79</v>
          </cell>
          <cell r="J2002">
            <v>91.84</v>
          </cell>
          <cell r="K2002">
            <v>77.13</v>
          </cell>
          <cell r="L2002">
            <v>96.04</v>
          </cell>
        </row>
        <row r="2003">
          <cell r="B2003">
            <v>11469</v>
          </cell>
          <cell r="C2003" t="str">
            <v>FECHADURA DE EMBUTIR PARA GAVETA E MOVEIS DE MADEIRA, EM ACO INOX COM ACABAMENTO CROMADO, COM ABAS LATERAIS, CILINDRO COM 22 MM DE DIAMETRO, INCLUINDO CHAVE COM PERFIL METALICO E CAPA ESCAMOTEAVEL</v>
          </cell>
          <cell r="D2003" t="str">
            <v>UN</v>
          </cell>
          <cell r="E2003" t="str">
            <v>CR</v>
          </cell>
          <cell r="F2003">
            <v>10.64</v>
          </cell>
          <cell r="G2003">
            <v>13.85</v>
          </cell>
          <cell r="H2003">
            <v>14.36</v>
          </cell>
          <cell r="I2003">
            <v>16.510000000000002</v>
          </cell>
          <cell r="J2003">
            <v>15.04</v>
          </cell>
          <cell r="K2003">
            <v>12.63</v>
          </cell>
          <cell r="L2003">
            <v>15.73</v>
          </cell>
        </row>
        <row r="2004">
          <cell r="B2004">
            <v>11468</v>
          </cell>
          <cell r="C2004" t="str">
            <v>FECHADURA DE SOBREPOR PARA GAVETAS E ARMARIOS, EM ACO INOX COM ACABAMENTO CROMADO, COM CILINDRO DE APROX 20 MM</v>
          </cell>
          <cell r="D2004" t="str">
            <v>UN</v>
          </cell>
          <cell r="E2004" t="str">
            <v>CR</v>
          </cell>
          <cell r="F2004">
            <v>10.65</v>
          </cell>
          <cell r="G2004">
            <v>13.85</v>
          </cell>
          <cell r="H2004">
            <v>14.37</v>
          </cell>
          <cell r="I2004">
            <v>16.52</v>
          </cell>
          <cell r="J2004">
            <v>15.05</v>
          </cell>
          <cell r="K2004">
            <v>12.64</v>
          </cell>
          <cell r="L2004">
            <v>15.74</v>
          </cell>
        </row>
        <row r="2005">
          <cell r="B2005">
            <v>11484</v>
          </cell>
          <cell r="C2005" t="str">
            <v>FECHADURA DE SOBREPOR PARA PORTAO, EM ACO INOX COM ACABAMENTO CROMADO, CAIXA DE 100 MM, INCLUINDO CHAVE TIPO CILINDRO</v>
          </cell>
          <cell r="D2005" t="str">
            <v>UN</v>
          </cell>
          <cell r="E2005" t="str">
            <v>CR</v>
          </cell>
          <cell r="F2005">
            <v>46.77</v>
          </cell>
          <cell r="G2005">
            <v>60.85</v>
          </cell>
          <cell r="H2005">
            <v>63.13</v>
          </cell>
          <cell r="I2005">
            <v>72.569999999999993</v>
          </cell>
          <cell r="J2005">
            <v>66.12</v>
          </cell>
          <cell r="K2005">
            <v>55.53</v>
          </cell>
          <cell r="L2005">
            <v>69.150000000000006</v>
          </cell>
        </row>
        <row r="2006">
          <cell r="B2006">
            <v>38155</v>
          </cell>
          <cell r="C2006" t="str">
            <v>FECHADURA DE SOBREPOR PARA PORTAO, EM ACO INOX COM ACABAMENTO CROMADO, CAIXA DE 100 MM, INCLUINDO CHAVE TIPO TETRA</v>
          </cell>
          <cell r="D2006" t="str">
            <v>UN</v>
          </cell>
          <cell r="E2006" t="str">
            <v>CR</v>
          </cell>
          <cell r="F2006">
            <v>72.61</v>
          </cell>
          <cell r="G2006">
            <v>94.48</v>
          </cell>
          <cell r="H2006">
            <v>98.02</v>
          </cell>
          <cell r="I2006">
            <v>112.67</v>
          </cell>
          <cell r="J2006">
            <v>102.66</v>
          </cell>
          <cell r="K2006">
            <v>86.22</v>
          </cell>
          <cell r="L2006">
            <v>107.36</v>
          </cell>
        </row>
        <row r="2007">
          <cell r="B2007">
            <v>11467</v>
          </cell>
          <cell r="C2007" t="str">
            <v>FECHADURA DE SOBREPOR TIPO CAIXAO, EM FERRO COM ACABAMENTO RESINADO, SEM MACANETA, SEM CILINDRO, INCLUINDO CHAVE TIPO SIMPLES</v>
          </cell>
          <cell r="D2007" t="str">
            <v>UN</v>
          </cell>
          <cell r="E2007" t="str">
            <v>CR</v>
          </cell>
          <cell r="F2007">
            <v>16.59</v>
          </cell>
          <cell r="G2007">
            <v>21.59</v>
          </cell>
          <cell r="H2007">
            <v>22.4</v>
          </cell>
          <cell r="I2007">
            <v>25.74</v>
          </cell>
          <cell r="J2007">
            <v>23.46</v>
          </cell>
          <cell r="K2007">
            <v>19.7</v>
          </cell>
          <cell r="L2007">
            <v>24.53</v>
          </cell>
        </row>
        <row r="2008">
          <cell r="B2008">
            <v>38153</v>
          </cell>
          <cell r="C2008" t="str">
            <v>FECHADURA ESPELHO PARA PORTA DE BANHEIRO, EM ACO INOX (MAQUINA, TESTA E CONTRA-TESTA) E EM ZAMAC (MACANETA, LINGUETA E TRINCOS) COM ACABAMENTO CROMADO, MAQUINA DE 40 MM, INCLUINDO CHAVE TIPO TRANQUETA</v>
          </cell>
          <cell r="D2008" t="str">
            <v>CJ</v>
          </cell>
          <cell r="E2008" t="str">
            <v>CR</v>
          </cell>
          <cell r="F2008">
            <v>42.38</v>
          </cell>
          <cell r="G2008">
            <v>55.14</v>
          </cell>
          <cell r="H2008">
            <v>57.21</v>
          </cell>
          <cell r="I2008">
            <v>65.760000000000005</v>
          </cell>
          <cell r="J2008">
            <v>59.92</v>
          </cell>
          <cell r="K2008">
            <v>50.32</v>
          </cell>
          <cell r="L2008">
            <v>62.66</v>
          </cell>
        </row>
        <row r="2009">
          <cell r="B2009">
            <v>43607</v>
          </cell>
          <cell r="C2009" t="str">
            <v>FECHADURA ESPELHO PARA PORTA DE BANHEIRO, EM ACO INOX (MAQUINA, TESTA E CONTRA-TESTA) E EM ZAMAC (MACANETA, LINGUETA E TRINCOS) COM ACABAMENTO CROMADO, MAQUINA DE 55 MM, INCLUINDO CHAVE TIPO TRANQUETA (CONJUNTO DE FECHADURAS)</v>
          </cell>
          <cell r="D2009" t="str">
            <v>CJ</v>
          </cell>
          <cell r="E2009" t="str">
            <v>CR</v>
          </cell>
          <cell r="F2009">
            <v>80.16</v>
          </cell>
          <cell r="G2009">
            <v>104.3</v>
          </cell>
          <cell r="H2009">
            <v>108.21</v>
          </cell>
          <cell r="I2009">
            <v>124.38</v>
          </cell>
          <cell r="J2009">
            <v>113.33</v>
          </cell>
          <cell r="K2009">
            <v>95.19</v>
          </cell>
          <cell r="L2009">
            <v>118.52</v>
          </cell>
        </row>
        <row r="2010">
          <cell r="B2010">
            <v>3080</v>
          </cell>
          <cell r="C2010" t="str">
            <v>FECHADURA ESPELHO PARA PORTA EXTERNA, EM ACO INOX (MAQUINA, TESTA E CONTRA-TESTA) E EM ZAMAC (MACANETA, LINGUETA E TRINCOS) COM ACABAMENTO CROMADO, MAQUINA DE 40 MM, INCLUINDO CHAVE TIPO CILINDRO</v>
          </cell>
          <cell r="D2010" t="str">
            <v>CJ</v>
          </cell>
          <cell r="E2010" t="str">
            <v>C</v>
          </cell>
          <cell r="F2010">
            <v>53.9</v>
          </cell>
          <cell r="G2010">
            <v>70.13</v>
          </cell>
          <cell r="H2010">
            <v>72.760000000000005</v>
          </cell>
          <cell r="I2010">
            <v>83.63</v>
          </cell>
          <cell r="J2010">
            <v>76.2</v>
          </cell>
          <cell r="K2010">
            <v>64</v>
          </cell>
          <cell r="L2010">
            <v>79.69</v>
          </cell>
        </row>
        <row r="2011">
          <cell r="B2011">
            <v>3081</v>
          </cell>
          <cell r="C2011" t="str">
            <v>FECHADURA ESPELHO PARA PORTA EXTERNA, EM ACO INOX (MAQUINA, TESTA E CONTRA-TESTA) E EM ZAMAC (MACANETA, LINGUETA E TRINCOS) COM ACABAMENTO CROMADO, MAQUINA DE 55 MM, INCLUINDO CHAVE TIPO CILINDRO</v>
          </cell>
          <cell r="D2011" t="str">
            <v>CJ</v>
          </cell>
          <cell r="E2011" t="str">
            <v>CR</v>
          </cell>
          <cell r="F2011">
            <v>106.64</v>
          </cell>
          <cell r="G2011">
            <v>138.75</v>
          </cell>
          <cell r="H2011">
            <v>143.94999999999999</v>
          </cell>
          <cell r="I2011">
            <v>165.46</v>
          </cell>
          <cell r="J2011">
            <v>150.76</v>
          </cell>
          <cell r="K2011">
            <v>126.62</v>
          </cell>
          <cell r="L2011">
            <v>157.66</v>
          </cell>
        </row>
        <row r="2012">
          <cell r="B2012">
            <v>3090</v>
          </cell>
          <cell r="C2012" t="str">
            <v>FECHADURA ESPELHO PARA PORTA INTERNA, EM ACO INOX (MAQUINA, TESTA E CONTRA-TESTA) E EM ZAMAC (MACANETA, LINGUETA E TRINCOS) COM ACABAMENTO CROMADO, MAQUINA DE 40 MM, INCLUINDO CHAVE TIPO INTERNA</v>
          </cell>
          <cell r="D2012" t="str">
            <v>CJ</v>
          </cell>
          <cell r="E2012" t="str">
            <v>CR</v>
          </cell>
          <cell r="F2012">
            <v>48.11</v>
          </cell>
          <cell r="G2012">
            <v>62.59</v>
          </cell>
          <cell r="H2012">
            <v>64.94</v>
          </cell>
          <cell r="I2012">
            <v>74.64</v>
          </cell>
          <cell r="J2012">
            <v>68.010000000000005</v>
          </cell>
          <cell r="K2012">
            <v>57.12</v>
          </cell>
          <cell r="L2012">
            <v>71.13</v>
          </cell>
        </row>
        <row r="2013">
          <cell r="B2013">
            <v>43611</v>
          </cell>
          <cell r="C2013" t="str">
            <v>FECHADURA ESPELHO PARA PORTA INTERNA, EM ACO INOX (MAQUINA, TESTA E CONTRA-TESTA) E EM ZAMAC (MACANETA, LINGUETA E TRINCOS) COM ACABAMENTO CROMADO, MAQUINA DE 55 MM, INCLUINDO CHAVE TIPO INTERNA</v>
          </cell>
          <cell r="D2013" t="str">
            <v>CJ</v>
          </cell>
          <cell r="E2013" t="str">
            <v>CR</v>
          </cell>
          <cell r="F2013">
            <v>79.83</v>
          </cell>
          <cell r="G2013">
            <v>103.87</v>
          </cell>
          <cell r="H2013">
            <v>107.76</v>
          </cell>
          <cell r="I2013">
            <v>123.86</v>
          </cell>
          <cell r="J2013">
            <v>112.86</v>
          </cell>
          <cell r="K2013">
            <v>94.79</v>
          </cell>
          <cell r="L2013">
            <v>118.03</v>
          </cell>
        </row>
        <row r="2014">
          <cell r="B2014">
            <v>3103</v>
          </cell>
          <cell r="C2014" t="str">
            <v>FECHADURA PARA PORTA PIVOTANTE DE VIDRO TEMPERADO, EM ACO INOX COM ACABAMENTO CROMADO, RECORTE PADRAO SANTA MARINA, COM CILINDRO EM LATAO, INCLUINDO CHAVE TIPO CILINDRO</v>
          </cell>
          <cell r="D2014" t="str">
            <v>UN</v>
          </cell>
          <cell r="E2014" t="str">
            <v>CR</v>
          </cell>
          <cell r="F2014">
            <v>39.89</v>
          </cell>
          <cell r="G2014">
            <v>51.9</v>
          </cell>
          <cell r="H2014">
            <v>53.84</v>
          </cell>
          <cell r="I2014">
            <v>61.89</v>
          </cell>
          <cell r="J2014">
            <v>56.39</v>
          </cell>
          <cell r="K2014">
            <v>47.36</v>
          </cell>
          <cell r="L2014">
            <v>58.97</v>
          </cell>
        </row>
        <row r="2015">
          <cell r="B2015">
            <v>3097</v>
          </cell>
          <cell r="C2015" t="str">
            <v>FECHADURA ROSETA REDONDA PARA PORTA DE BANHEIRO, EM ACO INOX (MAQUINA, TESTA E CONTRA-TESTA) E EM ZAMAC (MACANETA, LINGUETA E TRINCOS) COM ACABAMENTO CROMADO, MAQUINA DE 40 MM, INCLUINDO CHAVE TIPO TRANQUETA</v>
          </cell>
          <cell r="D2015" t="str">
            <v>CJ</v>
          </cell>
          <cell r="E2015" t="str">
            <v>CR</v>
          </cell>
          <cell r="F2015">
            <v>60.35</v>
          </cell>
          <cell r="G2015">
            <v>78.52</v>
          </cell>
          <cell r="H2015">
            <v>81.459999999999994</v>
          </cell>
          <cell r="I2015">
            <v>93.63</v>
          </cell>
          <cell r="J2015">
            <v>85.32</v>
          </cell>
          <cell r="K2015">
            <v>71.66</v>
          </cell>
          <cell r="L2015">
            <v>89.22</v>
          </cell>
        </row>
        <row r="2016">
          <cell r="B2016">
            <v>3099</v>
          </cell>
          <cell r="C2016" t="str">
            <v>FECHADURA ROSETA REDONDA PARA PORTA DE BANHEIRO, EM ACO INOX (MAQUINA, TESTA E CONTRA-TESTA) E EM ZAMAC (MACANETA, LINGUETA E TRINCOS) COM ACABAMENTO CROMADO, MAQUINA DE 55 MM, INCLUINDO CHAVE TIPO TRANQUETA</v>
          </cell>
          <cell r="D2016" t="str">
            <v>CJ</v>
          </cell>
          <cell r="E2016" t="str">
            <v>CR</v>
          </cell>
          <cell r="F2016">
            <v>96.63</v>
          </cell>
          <cell r="G2016">
            <v>125.73</v>
          </cell>
          <cell r="H2016">
            <v>130.44</v>
          </cell>
          <cell r="I2016">
            <v>149.93</v>
          </cell>
          <cell r="J2016">
            <v>136.61000000000001</v>
          </cell>
          <cell r="K2016">
            <v>114.74</v>
          </cell>
          <cell r="L2016">
            <v>142.87</v>
          </cell>
        </row>
        <row r="2017">
          <cell r="B2017">
            <v>38151</v>
          </cell>
          <cell r="C2017" t="str">
            <v>FECHADURA ROSETA REDONDA PARA PORTA EXTERNA, EM ACO INOX (MAQUINA, TESTA E CONTRA-TESTA) E EM ZAMAC (MACANETA, LINGUETA E TRINCOS) COM ACABAMENTO CROMADO, MAQUINA DE 40 MM, INCLUINDO CHAVE TIPO CILINDRO</v>
          </cell>
          <cell r="D2017" t="str">
            <v>CJ</v>
          </cell>
          <cell r="E2017" t="str">
            <v>CR</v>
          </cell>
          <cell r="F2017">
            <v>70.05</v>
          </cell>
          <cell r="G2017">
            <v>91.15</v>
          </cell>
          <cell r="H2017">
            <v>94.57</v>
          </cell>
          <cell r="I2017">
            <v>108.69</v>
          </cell>
          <cell r="J2017">
            <v>99.04</v>
          </cell>
          <cell r="K2017">
            <v>83.18</v>
          </cell>
          <cell r="L2017">
            <v>103.57</v>
          </cell>
        </row>
        <row r="2018">
          <cell r="B2018">
            <v>38152</v>
          </cell>
          <cell r="C2018" t="str">
            <v>FECHADURA ROSETA REDONDA PARA PORTA EXTERNA, EM ACO INOX (MAQUINA, TESTA E CONTRA-TESTA) E EM ZAMAC (MACANETA, LINGUETA E TRINCOS) COM ACABAMENTO CROMADO, MAQUINA DE 55 MM, INCLUINDO CHAVE TIPO CILINDRO</v>
          </cell>
          <cell r="D2018" t="str">
            <v>CJ</v>
          </cell>
          <cell r="E2018" t="str">
            <v>CR</v>
          </cell>
          <cell r="F2018">
            <v>113</v>
          </cell>
          <cell r="G2018">
            <v>147.03</v>
          </cell>
          <cell r="H2018">
            <v>152.55000000000001</v>
          </cell>
          <cell r="I2018">
            <v>175.34</v>
          </cell>
          <cell r="J2018">
            <v>159.76</v>
          </cell>
          <cell r="K2018">
            <v>134.18</v>
          </cell>
          <cell r="L2018">
            <v>167.08</v>
          </cell>
        </row>
        <row r="2019">
          <cell r="B2019">
            <v>43610</v>
          </cell>
          <cell r="C2019" t="str">
            <v>FECHADURA ROSETA REDONDA PARA PORTA INTERNA, EM ACO INOX (MAQUINA, TESTA E CONTRA-TESTA) E EM ZAMAC (MACANETA, LINGUETA E TRINCOS) COM ACABAMENTO CROMADO, MAQUINA DE 40 MM, INCLUINDO CHAVE TIPO INTERNA (CONJUNTO DE FECHADURAS)</v>
          </cell>
          <cell r="D2019" t="str">
            <v>CJ</v>
          </cell>
          <cell r="E2019" t="str">
            <v>CR</v>
          </cell>
          <cell r="F2019">
            <v>59.88</v>
          </cell>
          <cell r="G2019">
            <v>77.91</v>
          </cell>
          <cell r="H2019">
            <v>80.83</v>
          </cell>
          <cell r="I2019">
            <v>92.91</v>
          </cell>
          <cell r="J2019">
            <v>84.65</v>
          </cell>
          <cell r="K2019">
            <v>71.099999999999994</v>
          </cell>
          <cell r="L2019">
            <v>88.53</v>
          </cell>
        </row>
        <row r="2020">
          <cell r="B2020">
            <v>3093</v>
          </cell>
          <cell r="C2020" t="str">
            <v>FECHADURA ROSETA REDONDA PARA PORTA INTERNA, EM ACO INOX (MAQUINA, TESTA E CONTRA-TESTA) E EM ZAMAC (MACANETA, LINGUETA E TRINCOS) COM ACABAMENTO CROMADO, MAQUINA DE 55 MM, INCLUINDO CHAVE TIPO INTERNA</v>
          </cell>
          <cell r="D2020" t="str">
            <v>CJ</v>
          </cell>
          <cell r="E2020" t="str">
            <v>CR</v>
          </cell>
          <cell r="F2020">
            <v>96.63</v>
          </cell>
          <cell r="G2020">
            <v>125.73</v>
          </cell>
          <cell r="H2020">
            <v>130.44</v>
          </cell>
          <cell r="I2020">
            <v>149.93</v>
          </cell>
          <cell r="J2020">
            <v>136.61000000000001</v>
          </cell>
          <cell r="K2020">
            <v>114.74</v>
          </cell>
          <cell r="L2020">
            <v>142.87</v>
          </cell>
        </row>
        <row r="2021">
          <cell r="B2021">
            <v>38165</v>
          </cell>
          <cell r="C2021" t="str">
            <v>FECHO / FECHADURA COM PUXADOR CONCHA, COM TRANCA TIPO TRAVA, PARA JANELA / PORTA DE CORRER (INCLUI TESTA, FECHADURA, PUXADOR) - COMPLETA</v>
          </cell>
          <cell r="D2021" t="str">
            <v>CJ</v>
          </cell>
          <cell r="E2021" t="str">
            <v>CR</v>
          </cell>
          <cell r="F2021">
            <v>75.87</v>
          </cell>
          <cell r="G2021">
            <v>68.97</v>
          </cell>
          <cell r="H2021">
            <v>77.25</v>
          </cell>
          <cell r="I2021">
            <v>67.239999999999995</v>
          </cell>
          <cell r="J2021">
            <v>71.38</v>
          </cell>
          <cell r="K2021">
            <v>75.52</v>
          </cell>
          <cell r="L2021">
            <v>68.97</v>
          </cell>
        </row>
        <row r="2022">
          <cell r="B2022">
            <v>38177</v>
          </cell>
          <cell r="C2022" t="str">
            <v>FECHO / TRINCO TIPO AVIAO, EM ZAMAC CROMADO, *60* MM, PARA JANELAS - INCLUI PARAFUSOS</v>
          </cell>
          <cell r="D2022" t="str">
            <v>UN</v>
          </cell>
          <cell r="E2022" t="str">
            <v>CR</v>
          </cell>
          <cell r="F2022">
            <v>22.54</v>
          </cell>
          <cell r="G2022">
            <v>20.49</v>
          </cell>
          <cell r="H2022">
            <v>22.95</v>
          </cell>
          <cell r="I2022">
            <v>19.98</v>
          </cell>
          <cell r="J2022">
            <v>21.21</v>
          </cell>
          <cell r="K2022">
            <v>22.44</v>
          </cell>
          <cell r="L2022">
            <v>20.49</v>
          </cell>
        </row>
        <row r="2023">
          <cell r="B2023">
            <v>11458</v>
          </cell>
          <cell r="C2023" t="str">
            <v>FECHO DE SEGURANCA, TIPO BATOM, EM LATAO / ZAMAC, CROMADO, PARA PORTAS E JANELAS - INCLUI PARAFUSOS</v>
          </cell>
          <cell r="D2023" t="str">
            <v>UN</v>
          </cell>
          <cell r="E2023" t="str">
            <v>CR</v>
          </cell>
          <cell r="F2023">
            <v>26.91</v>
          </cell>
          <cell r="G2023">
            <v>24.47</v>
          </cell>
          <cell r="H2023">
            <v>27.4</v>
          </cell>
          <cell r="I2023">
            <v>23.86</v>
          </cell>
          <cell r="J2023">
            <v>25.32</v>
          </cell>
          <cell r="K2023">
            <v>26.79</v>
          </cell>
          <cell r="L2023">
            <v>24.47</v>
          </cell>
        </row>
        <row r="2024">
          <cell r="B2024">
            <v>3108</v>
          </cell>
          <cell r="C2024" t="str">
            <v>FECHO QUEBRA UNHA, EM LATAO COM ACABAMENTO CROMADO, DE EMBUTIR, COM COMANDO ALAVANCA, ALTURA DE DE 22 CM, LARGURA MINIMA DE 1,90 CM E ESPESSURA MINIMA DE 1,90 MM, PARA PORTAS E JANELAS (INCLUI PARAFUSOS)</v>
          </cell>
          <cell r="D2024" t="str">
            <v>UN</v>
          </cell>
          <cell r="E2024" t="str">
            <v>CR</v>
          </cell>
          <cell r="F2024">
            <v>114.42</v>
          </cell>
          <cell r="G2024">
            <v>104.01</v>
          </cell>
          <cell r="H2024">
            <v>116.5</v>
          </cell>
          <cell r="I2024">
            <v>101.41</v>
          </cell>
          <cell r="J2024">
            <v>107.65</v>
          </cell>
          <cell r="K2024">
            <v>113.9</v>
          </cell>
          <cell r="L2024">
            <v>104.01</v>
          </cell>
        </row>
        <row r="2025">
          <cell r="B2025">
            <v>3105</v>
          </cell>
          <cell r="C2025" t="str">
            <v>FECHO QUEBRA UNHA, EM LATAO COM ACABAMENTO CROMADO, DE EMBUTIR, COM COMANDO ALAVANCA, ALTURA DE DE 40 CM, LARGURA MINIMA DE 1,90 CM E ESPESSURA MINIMA DE 1,90 MM, PARA PORTAS E JANELAS (INCLUI PARAFUSOS)</v>
          </cell>
          <cell r="D2025" t="str">
            <v>UN</v>
          </cell>
          <cell r="E2025" t="str">
            <v>CR</v>
          </cell>
          <cell r="F2025">
            <v>149.65</v>
          </cell>
          <cell r="G2025">
            <v>136.04</v>
          </cell>
          <cell r="H2025">
            <v>152.37</v>
          </cell>
          <cell r="I2025">
            <v>132.63999999999999</v>
          </cell>
          <cell r="J2025">
            <v>140.80000000000001</v>
          </cell>
          <cell r="K2025">
            <v>148.97</v>
          </cell>
          <cell r="L2025">
            <v>136.04</v>
          </cell>
        </row>
        <row r="2026">
          <cell r="B2026">
            <v>38178</v>
          </cell>
          <cell r="C2026" t="str">
            <v>FECHO QUEBRA UNHA, EM LATAO COM ACABAMENTO CROMADO, DE EMBUTIR, COM COMANDO DESLIZANTE, ALTURA DE 12 CM, LARGURA MINIMA DE 1,90 CM E ESPESSURA MINIMA DE 1,90 MM</v>
          </cell>
          <cell r="D2026" t="str">
            <v>UN</v>
          </cell>
          <cell r="E2026" t="str">
            <v>CR</v>
          </cell>
          <cell r="F2026">
            <v>24.8</v>
          </cell>
          <cell r="G2026">
            <v>22.55</v>
          </cell>
          <cell r="H2026">
            <v>25.25</v>
          </cell>
          <cell r="I2026">
            <v>21.98</v>
          </cell>
          <cell r="J2026">
            <v>23.34</v>
          </cell>
          <cell r="K2026">
            <v>24.69</v>
          </cell>
          <cell r="L2026">
            <v>22.55</v>
          </cell>
        </row>
        <row r="2027">
          <cell r="B2027">
            <v>43575</v>
          </cell>
          <cell r="C2027" t="str">
            <v>FECHO QUEBRA UNHA, EM LATAO COM ACABAMENTO CROMADO, DE EMBUTIR, COM COMANDO DESLIZANTE, ALTURA DE 22 CM, LARGURA MINIMA DE 1,90 CM E ESPESSURA MINIMA DE 1,90 MM</v>
          </cell>
          <cell r="D2027" t="str">
            <v>UN</v>
          </cell>
          <cell r="E2027" t="str">
            <v>CR</v>
          </cell>
          <cell r="F2027">
            <v>53.74</v>
          </cell>
          <cell r="G2027">
            <v>48.86</v>
          </cell>
          <cell r="H2027">
            <v>54.72</v>
          </cell>
          <cell r="I2027">
            <v>47.63</v>
          </cell>
          <cell r="J2027">
            <v>50.57</v>
          </cell>
          <cell r="K2027">
            <v>53.5</v>
          </cell>
          <cell r="L2027">
            <v>48.86</v>
          </cell>
        </row>
        <row r="2028">
          <cell r="B2028">
            <v>43577</v>
          </cell>
          <cell r="C2028" t="str">
            <v>FECHO QUEBRA UNHA, EM LATAO COM ACABAMENTO CROMADO, DE EMBUTIR, COM COMANDO DESLIZANTE, ALTURA DE 40 CM, LARGURA MINIMA DE 1,90 CM E ESPESSURA MINIMA DE 1,90 MM</v>
          </cell>
          <cell r="D2028" t="str">
            <v>UN</v>
          </cell>
          <cell r="E2028" t="str">
            <v>CR</v>
          </cell>
          <cell r="F2028">
            <v>93.44</v>
          </cell>
          <cell r="G2028">
            <v>84.94</v>
          </cell>
          <cell r="H2028">
            <v>95.14</v>
          </cell>
          <cell r="I2028">
            <v>82.82</v>
          </cell>
          <cell r="J2028">
            <v>87.92</v>
          </cell>
          <cell r="K2028">
            <v>93.01</v>
          </cell>
          <cell r="L2028">
            <v>84.94</v>
          </cell>
        </row>
        <row r="2029">
          <cell r="B2029">
            <v>43458</v>
          </cell>
          <cell r="C2029" t="str">
            <v>FERRAMENTAS - FAMILIA ALMOXARIFE - HORISTA (ENCARGOS COMPLEMENTARES - COLETADO CAIXA)</v>
          </cell>
          <cell r="D2029" t="str">
            <v>H</v>
          </cell>
          <cell r="E2029" t="str">
            <v>C</v>
          </cell>
          <cell r="F2029">
            <v>0.06</v>
          </cell>
          <cell r="G2029">
            <v>0.04</v>
          </cell>
          <cell r="H2029">
            <v>0.05</v>
          </cell>
          <cell r="I2029">
            <v>0.06</v>
          </cell>
          <cell r="J2029">
            <v>0.04</v>
          </cell>
          <cell r="K2029">
            <v>0.05</v>
          </cell>
          <cell r="L2029">
            <v>0.05</v>
          </cell>
        </row>
        <row r="2030">
          <cell r="B2030">
            <v>43470</v>
          </cell>
          <cell r="C2030" t="str">
            <v>FERRAMENTAS - FAMILIA ALMOXARIFE - MENSALISTA (ENCARGOS COMPLEMENTARES - COLETADO CAIXA)</v>
          </cell>
          <cell r="D2030" t="str">
            <v>MES</v>
          </cell>
          <cell r="E2030" t="str">
            <v>C</v>
          </cell>
          <cell r="F2030">
            <v>10.33</v>
          </cell>
          <cell r="G2030">
            <v>8.01</v>
          </cell>
          <cell r="H2030">
            <v>9.52</v>
          </cell>
          <cell r="I2030">
            <v>10.37</v>
          </cell>
          <cell r="J2030">
            <v>7.91</v>
          </cell>
          <cell r="K2030">
            <v>9.52</v>
          </cell>
          <cell r="L2030">
            <v>9.92</v>
          </cell>
        </row>
        <row r="2031">
          <cell r="B2031">
            <v>43459</v>
          </cell>
          <cell r="C2031" t="str">
            <v>FERRAMENTAS - FAMILIA CARPINTEIRO DE FORMAS - HORISTA (ENCARGOS COMPLEMENTARES - COLETADO CAIXA)</v>
          </cell>
          <cell r="D2031" t="str">
            <v>H</v>
          </cell>
          <cell r="E2031" t="str">
            <v>C</v>
          </cell>
          <cell r="F2031">
            <v>0.3</v>
          </cell>
          <cell r="G2031">
            <v>0.25</v>
          </cell>
          <cell r="H2031">
            <v>0.27</v>
          </cell>
          <cell r="I2031">
            <v>0.3</v>
          </cell>
          <cell r="J2031">
            <v>0.24</v>
          </cell>
          <cell r="K2031">
            <v>0.28000000000000003</v>
          </cell>
          <cell r="L2031">
            <v>0.28999999999999998</v>
          </cell>
        </row>
        <row r="2032">
          <cell r="B2032">
            <v>43471</v>
          </cell>
          <cell r="C2032" t="str">
            <v>FERRAMENTAS - FAMILIA CARPINTEIRO DE FORMAS - MENSALISTA (ENCARGOS COMPLEMENTARES - COLETADO CAIXA)</v>
          </cell>
          <cell r="D2032" t="str">
            <v>MES</v>
          </cell>
          <cell r="E2032" t="str">
            <v>C</v>
          </cell>
          <cell r="F2032">
            <v>51.36</v>
          </cell>
          <cell r="G2032">
            <v>41.58</v>
          </cell>
          <cell r="H2032">
            <v>45.23</v>
          </cell>
          <cell r="I2032">
            <v>49.92</v>
          </cell>
          <cell r="J2032">
            <v>41.29</v>
          </cell>
          <cell r="K2032">
            <v>46.64</v>
          </cell>
          <cell r="L2032">
            <v>50.25</v>
          </cell>
        </row>
        <row r="2033">
          <cell r="B2033">
            <v>43460</v>
          </cell>
          <cell r="C2033" t="str">
            <v>FERRAMENTAS - FAMILIA ELETRICISTA - HORISTA (ENCARGOS COMPLEMENTARES - COLETADO CAIXA)</v>
          </cell>
          <cell r="D2033" t="str">
            <v>H</v>
          </cell>
          <cell r="E2033" t="str">
            <v>C</v>
          </cell>
          <cell r="F2033">
            <v>0.87</v>
          </cell>
          <cell r="G2033">
            <v>0.75</v>
          </cell>
          <cell r="H2033">
            <v>0.83</v>
          </cell>
          <cell r="I2033">
            <v>0.88</v>
          </cell>
          <cell r="J2033">
            <v>0.78</v>
          </cell>
          <cell r="K2033">
            <v>0.88</v>
          </cell>
          <cell r="L2033">
            <v>0.83</v>
          </cell>
        </row>
        <row r="2034">
          <cell r="B2034">
            <v>43472</v>
          </cell>
          <cell r="C2034" t="str">
            <v>FERRAMENTAS - FAMILIA ELETRICISTA - MENSALISTA (ENCARGOS COMPLEMENTARES - COLETADO CAIXA)</v>
          </cell>
          <cell r="D2034" t="str">
            <v>MES</v>
          </cell>
          <cell r="E2034" t="str">
            <v>C</v>
          </cell>
          <cell r="F2034">
            <v>147.30000000000001</v>
          </cell>
          <cell r="G2034">
            <v>125.15</v>
          </cell>
          <cell r="H2034">
            <v>139.51</v>
          </cell>
          <cell r="I2034">
            <v>145.86000000000001</v>
          </cell>
          <cell r="J2034">
            <v>129.65</v>
          </cell>
          <cell r="K2034">
            <v>147.81</v>
          </cell>
          <cell r="L2034">
            <v>142.47999999999999</v>
          </cell>
        </row>
        <row r="2035">
          <cell r="B2035">
            <v>43461</v>
          </cell>
          <cell r="C2035" t="str">
            <v>FERRAMENTAS - FAMILIA ENCANADOR - HORISTA (ENCARGOS COMPLEMENTARES - COLETADO CAIXA)</v>
          </cell>
          <cell r="D2035" t="str">
            <v>H</v>
          </cell>
          <cell r="E2035" t="str">
            <v>C</v>
          </cell>
          <cell r="F2035">
            <v>0.43</v>
          </cell>
          <cell r="G2035">
            <v>0.39</v>
          </cell>
          <cell r="H2035">
            <v>0.41</v>
          </cell>
          <cell r="I2035">
            <v>0.43</v>
          </cell>
          <cell r="J2035">
            <v>0.41</v>
          </cell>
          <cell r="K2035">
            <v>0.46</v>
          </cell>
          <cell r="L2035">
            <v>0.42</v>
          </cell>
        </row>
        <row r="2036">
          <cell r="B2036">
            <v>43473</v>
          </cell>
          <cell r="C2036" t="str">
            <v>FERRAMENTAS - FAMILIA ENCANADOR - MENSALISTA (ENCARGOS COMPLEMENTARES - COLETADO CAIXA)</v>
          </cell>
          <cell r="D2036" t="str">
            <v>MES</v>
          </cell>
          <cell r="E2036" t="str">
            <v>C</v>
          </cell>
          <cell r="F2036">
            <v>73.41</v>
          </cell>
          <cell r="G2036">
            <v>65.06</v>
          </cell>
          <cell r="H2036">
            <v>69.819999999999993</v>
          </cell>
          <cell r="I2036">
            <v>71.36</v>
          </cell>
          <cell r="J2036">
            <v>68.16</v>
          </cell>
          <cell r="K2036">
            <v>76.81</v>
          </cell>
          <cell r="L2036">
            <v>71.75</v>
          </cell>
        </row>
        <row r="2037">
          <cell r="B2037">
            <v>43463</v>
          </cell>
          <cell r="C2037" t="str">
            <v>FERRAMENTAS - FAMILIA ENCARREGADO GERAL - HORISTA (ENCARGOS COMPLEMENTARES - COLETADO CAIXA)</v>
          </cell>
          <cell r="D2037" t="str">
            <v>H</v>
          </cell>
          <cell r="E2037" t="str">
            <v>C</v>
          </cell>
          <cell r="F2037">
            <v>0.12</v>
          </cell>
          <cell r="G2037">
            <v>0.1</v>
          </cell>
          <cell r="H2037">
            <v>0.1</v>
          </cell>
          <cell r="I2037">
            <v>0.12</v>
          </cell>
          <cell r="J2037">
            <v>0.1</v>
          </cell>
          <cell r="K2037">
            <v>0.1</v>
          </cell>
          <cell r="L2037">
            <v>0.12</v>
          </cell>
        </row>
        <row r="2038">
          <cell r="B2038">
            <v>43475</v>
          </cell>
          <cell r="C2038" t="str">
            <v>FERRAMENTAS - FAMILIA ENCARREGADO GERAL - MENSALISTA (ENCARGOS COMPLEMENTARES - COLETADO CAIXA)</v>
          </cell>
          <cell r="D2038" t="str">
            <v>MES</v>
          </cell>
          <cell r="E2038" t="str">
            <v>C</v>
          </cell>
          <cell r="F2038">
            <v>21.31</v>
          </cell>
          <cell r="G2038">
            <v>17.48</v>
          </cell>
          <cell r="H2038">
            <v>17.25</v>
          </cell>
          <cell r="I2038">
            <v>20</v>
          </cell>
          <cell r="J2038">
            <v>17.16</v>
          </cell>
          <cell r="K2038">
            <v>17.89</v>
          </cell>
          <cell r="L2038">
            <v>21.25</v>
          </cell>
        </row>
        <row r="2039">
          <cell r="B2039">
            <v>43462</v>
          </cell>
          <cell r="C2039" t="str">
            <v>FERRAMENTAS - FAMILIA ENGENHEIRO CIVIL - HORISTA (ENCARGOS COMPLEMENTARES - COLETADO CAIXA)</v>
          </cell>
          <cell r="D2039" t="str">
            <v>H</v>
          </cell>
          <cell r="E2039" t="str">
            <v>C</v>
          </cell>
          <cell r="F2039">
            <v>0.02</v>
          </cell>
          <cell r="G2039">
            <v>0.02</v>
          </cell>
          <cell r="H2039">
            <v>0.02</v>
          </cell>
          <cell r="I2039">
            <v>0.02</v>
          </cell>
          <cell r="J2039">
            <v>0.02</v>
          </cell>
          <cell r="K2039">
            <v>0.02</v>
          </cell>
          <cell r="L2039">
            <v>0.02</v>
          </cell>
        </row>
        <row r="2040">
          <cell r="B2040">
            <v>43474</v>
          </cell>
          <cell r="C2040" t="str">
            <v>FERRAMENTAS - FAMILIA ENGENHEIRO CIVIL - MENSALISTA (ENCARGOS COMPLEMENTARES - COLETADO CAIXA)</v>
          </cell>
          <cell r="D2040" t="str">
            <v>MES</v>
          </cell>
          <cell r="E2040" t="str">
            <v>C</v>
          </cell>
          <cell r="F2040">
            <v>4.6900000000000004</v>
          </cell>
          <cell r="G2040">
            <v>3.64</v>
          </cell>
          <cell r="H2040">
            <v>4.33</v>
          </cell>
          <cell r="I2040">
            <v>4.71</v>
          </cell>
          <cell r="J2040">
            <v>3.59</v>
          </cell>
          <cell r="K2040">
            <v>4.33</v>
          </cell>
          <cell r="L2040">
            <v>4.51</v>
          </cell>
        </row>
        <row r="2041">
          <cell r="B2041">
            <v>43464</v>
          </cell>
          <cell r="C2041" t="str">
            <v>FERRAMENTAS - FAMILIA OPERADOR ESCAVADEIRA - HORISTA (ENCARGOS COMPLEMENTARES - COLETADO CAIXA)</v>
          </cell>
          <cell r="D2041" t="str">
            <v>H</v>
          </cell>
          <cell r="E2041" t="str">
            <v>C</v>
          </cell>
          <cell r="F2041">
            <v>0.03</v>
          </cell>
          <cell r="G2041">
            <v>0.02</v>
          </cell>
          <cell r="H2041">
            <v>0.02</v>
          </cell>
          <cell r="I2041">
            <v>0.03</v>
          </cell>
          <cell r="J2041">
            <v>0.02</v>
          </cell>
          <cell r="K2041">
            <v>0.02</v>
          </cell>
          <cell r="L2041">
            <v>0.03</v>
          </cell>
        </row>
        <row r="2042">
          <cell r="B2042">
            <v>43476</v>
          </cell>
          <cell r="C2042" t="str">
            <v>FERRAMENTAS - FAMILIA OPERADOR ESCAVADEIRA - MENSALISTA (ENCARGOS COMPLEMENTARES - COLETADO CAIXA)</v>
          </cell>
          <cell r="D2042" t="str">
            <v>MES</v>
          </cell>
          <cell r="E2042" t="str">
            <v>C</v>
          </cell>
          <cell r="F2042">
            <v>5.36</v>
          </cell>
          <cell r="G2042">
            <v>4.16</v>
          </cell>
          <cell r="H2042">
            <v>4.95</v>
          </cell>
          <cell r="I2042">
            <v>5.39</v>
          </cell>
          <cell r="J2042">
            <v>4.0999999999999996</v>
          </cell>
          <cell r="K2042">
            <v>4.95</v>
          </cell>
          <cell r="L2042">
            <v>5.15</v>
          </cell>
        </row>
        <row r="2043">
          <cell r="B2043">
            <v>43465</v>
          </cell>
          <cell r="C2043" t="str">
            <v>FERRAMENTAS - FAMILIA PEDREIRO - HORISTA (ENCARGOS COMPLEMENTARES - COLETADO CAIXA)</v>
          </cell>
          <cell r="D2043" t="str">
            <v>H</v>
          </cell>
          <cell r="E2043" t="str">
            <v>C</v>
          </cell>
          <cell r="F2043">
            <v>0.7</v>
          </cell>
          <cell r="G2043">
            <v>0.6</v>
          </cell>
          <cell r="H2043">
            <v>0.56999999999999995</v>
          </cell>
          <cell r="I2043">
            <v>0.65</v>
          </cell>
          <cell r="J2043">
            <v>0.59</v>
          </cell>
          <cell r="K2043">
            <v>0.6</v>
          </cell>
          <cell r="L2043">
            <v>0.71</v>
          </cell>
        </row>
        <row r="2044">
          <cell r="B2044">
            <v>43477</v>
          </cell>
          <cell r="C2044" t="str">
            <v>FERRAMENTAS - FAMILIA PEDREIRO - MENSALISTA (ENCARGOS COMPLEMENTARES - COLETADO CAIXA)</v>
          </cell>
          <cell r="D2044" t="str">
            <v>MES</v>
          </cell>
          <cell r="E2044" t="str">
            <v>C</v>
          </cell>
          <cell r="F2044">
            <v>118.05</v>
          </cell>
          <cell r="G2044">
            <v>99.8</v>
          </cell>
          <cell r="H2044">
            <v>96.1</v>
          </cell>
          <cell r="I2044">
            <v>109.05</v>
          </cell>
          <cell r="J2044">
            <v>97.94</v>
          </cell>
          <cell r="K2044">
            <v>100.22</v>
          </cell>
          <cell r="L2044">
            <v>122.18</v>
          </cell>
        </row>
        <row r="2045">
          <cell r="B2045">
            <v>43466</v>
          </cell>
          <cell r="C2045" t="str">
            <v>FERRAMENTAS - FAMILIA PINTOR - HORISTA (ENCARGOS COMPLEMENTARES - COLETADO CAIXA)</v>
          </cell>
          <cell r="D2045" t="str">
            <v>H</v>
          </cell>
          <cell r="E2045" t="str">
            <v>C</v>
          </cell>
          <cell r="F2045">
            <v>2.04</v>
          </cell>
          <cell r="G2045">
            <v>1.78</v>
          </cell>
          <cell r="H2045">
            <v>1.72</v>
          </cell>
          <cell r="I2045">
            <v>1.91</v>
          </cell>
          <cell r="J2045">
            <v>1.77</v>
          </cell>
          <cell r="K2045">
            <v>1.86</v>
          </cell>
          <cell r="L2045">
            <v>1.99</v>
          </cell>
        </row>
        <row r="2046">
          <cell r="B2046">
            <v>43478</v>
          </cell>
          <cell r="C2046" t="str">
            <v>FERRAMENTAS - FAMILIA PINTOR - MENSALISTA (ENCARGOS COMPLEMENTARES - COLETADO CAIXA)</v>
          </cell>
          <cell r="D2046" t="str">
            <v>MES</v>
          </cell>
          <cell r="E2046" t="str">
            <v>C</v>
          </cell>
          <cell r="F2046">
            <v>342.3</v>
          </cell>
          <cell r="G2046">
            <v>295.57</v>
          </cell>
          <cell r="H2046">
            <v>287.38</v>
          </cell>
          <cell r="I2046">
            <v>317.70999999999998</v>
          </cell>
          <cell r="J2046">
            <v>293.33</v>
          </cell>
          <cell r="K2046">
            <v>309.94</v>
          </cell>
          <cell r="L2046">
            <v>340.78</v>
          </cell>
        </row>
        <row r="2047">
          <cell r="B2047">
            <v>43467</v>
          </cell>
          <cell r="C2047" t="str">
            <v>FERRAMENTAS - FAMILIA SERVENTE - HORISTA (ENCARGOS COMPLEMENTARES - COLETADO CAIXA)</v>
          </cell>
          <cell r="D2047" t="str">
            <v>H</v>
          </cell>
          <cell r="E2047" t="str">
            <v>C</v>
          </cell>
          <cell r="F2047">
            <v>0.6</v>
          </cell>
          <cell r="G2047">
            <v>0.48</v>
          </cell>
          <cell r="H2047">
            <v>0.56999999999999995</v>
          </cell>
          <cell r="I2047">
            <v>0.61</v>
          </cell>
          <cell r="J2047">
            <v>0.47</v>
          </cell>
          <cell r="K2047">
            <v>0.56999999999999995</v>
          </cell>
          <cell r="L2047">
            <v>0.57999999999999996</v>
          </cell>
        </row>
        <row r="2048">
          <cell r="B2048">
            <v>43479</v>
          </cell>
          <cell r="C2048" t="str">
            <v>FERRAMENTAS - FAMILIA SERVENTE - MENSALISTA (ENCARGOS COMPLEMENTARES - COLETADO CAIXA)</v>
          </cell>
          <cell r="D2048" t="str">
            <v>MES</v>
          </cell>
          <cell r="E2048" t="str">
            <v>C</v>
          </cell>
          <cell r="F2048">
            <v>100.96</v>
          </cell>
          <cell r="G2048">
            <v>80.37</v>
          </cell>
          <cell r="H2048">
            <v>95.69</v>
          </cell>
          <cell r="I2048">
            <v>101.02</v>
          </cell>
          <cell r="J2048">
            <v>79.209999999999994</v>
          </cell>
          <cell r="K2048">
            <v>95.69</v>
          </cell>
          <cell r="L2048">
            <v>100.51</v>
          </cell>
        </row>
        <row r="2049">
          <cell r="B2049">
            <v>43468</v>
          </cell>
          <cell r="C2049" t="str">
            <v>FERRAMENTAS - FAMILIA SOLDADOR - HORISTA (ENCARGOS COMPLEMENTARES - COLETADO CAIXA)</v>
          </cell>
          <cell r="D2049" t="str">
            <v>H</v>
          </cell>
          <cell r="E2049" t="str">
            <v>C</v>
          </cell>
          <cell r="F2049">
            <v>1.27</v>
          </cell>
          <cell r="G2049">
            <v>1.1399999999999999</v>
          </cell>
          <cell r="H2049">
            <v>1.18</v>
          </cell>
          <cell r="I2049">
            <v>1.28</v>
          </cell>
          <cell r="J2049">
            <v>1.23</v>
          </cell>
          <cell r="K2049">
            <v>1.23</v>
          </cell>
          <cell r="L2049">
            <v>1.19</v>
          </cell>
        </row>
        <row r="2050">
          <cell r="B2050">
            <v>43480</v>
          </cell>
          <cell r="C2050" t="str">
            <v>FERRAMENTAS - FAMILIA SOLDADOR - MENSALISTA (ENCARGOS COMPLEMENTARES - COLETADO CAIXA)</v>
          </cell>
          <cell r="D2050" t="str">
            <v>MES</v>
          </cell>
          <cell r="E2050" t="str">
            <v>C</v>
          </cell>
          <cell r="F2050">
            <v>213.14</v>
          </cell>
          <cell r="G2050">
            <v>188.92</v>
          </cell>
          <cell r="H2050">
            <v>198.54</v>
          </cell>
          <cell r="I2050">
            <v>213.49</v>
          </cell>
          <cell r="J2050">
            <v>204.55</v>
          </cell>
          <cell r="K2050">
            <v>206.33</v>
          </cell>
          <cell r="L2050">
            <v>204.46</v>
          </cell>
        </row>
        <row r="2051">
          <cell r="B2051">
            <v>43469</v>
          </cell>
          <cell r="C2051" t="str">
            <v>FERRAMENTAS - FAMILIA TOPOGRAFO - HORISTA (ENCARGOS COMPLEMENTARES - COLETADO CAIXA)</v>
          </cell>
          <cell r="D2051" t="str">
            <v>H</v>
          </cell>
          <cell r="E2051" t="str">
            <v>C</v>
          </cell>
          <cell r="F2051">
            <v>0.08</v>
          </cell>
          <cell r="G2051">
            <v>0.06</v>
          </cell>
          <cell r="H2051">
            <v>0.06</v>
          </cell>
          <cell r="I2051">
            <v>7.0000000000000007E-2</v>
          </cell>
          <cell r="J2051">
            <v>0.06</v>
          </cell>
          <cell r="K2051">
            <v>0.06</v>
          </cell>
          <cell r="L2051">
            <v>0.08</v>
          </cell>
        </row>
        <row r="2052">
          <cell r="B2052">
            <v>43481</v>
          </cell>
          <cell r="C2052" t="str">
            <v>FERRAMENTAS - FAMILIA TOPOGRAFO - MENSALISTA (ENCARGOS COMPLEMENTARES - COLETADO CAIXA)</v>
          </cell>
          <cell r="D2052" t="str">
            <v>MES</v>
          </cell>
          <cell r="E2052" t="str">
            <v>C</v>
          </cell>
          <cell r="F2052">
            <v>13.53</v>
          </cell>
          <cell r="G2052">
            <v>11.53</v>
          </cell>
          <cell r="H2052">
            <v>10.19</v>
          </cell>
          <cell r="I2052">
            <v>12.17</v>
          </cell>
          <cell r="J2052">
            <v>11.29</v>
          </cell>
          <cell r="K2052">
            <v>10.83</v>
          </cell>
          <cell r="L2052">
            <v>13.94</v>
          </cell>
        </row>
        <row r="2053">
          <cell r="B2053">
            <v>45204</v>
          </cell>
          <cell r="C2053" t="str">
            <v>FERRO DE SOLDA, POTENCIA 40 W</v>
          </cell>
          <cell r="D2053" t="str">
            <v>UN</v>
          </cell>
          <cell r="E2053" t="str">
            <v>CR</v>
          </cell>
          <cell r="F2053"/>
          <cell r="G2053">
            <v>48.84</v>
          </cell>
          <cell r="H2053"/>
          <cell r="I2053">
            <v>49.68</v>
          </cell>
          <cell r="J2053">
            <v>65.760000000000005</v>
          </cell>
          <cell r="K2053">
            <v>50.33</v>
          </cell>
          <cell r="L2053">
            <v>40.409999999999997</v>
          </cell>
        </row>
        <row r="2054">
          <cell r="B2054">
            <v>3119</v>
          </cell>
          <cell r="C2054" t="str">
            <v>FERROLHO COM FECHO / TRINCO REDONDO, EM ACO GALVANIZADO / ZINCADO, DE SOBREPOR, COM COMPRIMENTO DE 2" E ESPESSURA MINIMA DA CHAPA DE 0,90 MM, PARA PORTAS E JANELAS</v>
          </cell>
          <cell r="D2054" t="str">
            <v>UN</v>
          </cell>
          <cell r="E2054" t="str">
            <v>CR</v>
          </cell>
          <cell r="F2054">
            <v>2.91</v>
          </cell>
          <cell r="G2054">
            <v>2.65</v>
          </cell>
          <cell r="H2054">
            <v>2.96</v>
          </cell>
          <cell r="I2054">
            <v>2.58</v>
          </cell>
          <cell r="J2054">
            <v>2.74</v>
          </cell>
          <cell r="K2054">
            <v>2.9</v>
          </cell>
          <cell r="L2054">
            <v>2.65</v>
          </cell>
        </row>
        <row r="2055">
          <cell r="B2055">
            <v>3122</v>
          </cell>
          <cell r="C2055" t="str">
            <v>FERROLHO COM FECHO / TRINCO REDONDO, EM ACO GALVANIZADO / ZINCADO, DE SOBREPOR, COM COMPRIMENTO DE 3" A 4" E ESPESSURA MINIMA DA CHAPA DE 0,90 MM</v>
          </cell>
          <cell r="D2055" t="str">
            <v>UN</v>
          </cell>
          <cell r="E2055" t="str">
            <v>CR</v>
          </cell>
          <cell r="F2055">
            <v>5.93</v>
          </cell>
          <cell r="G2055">
            <v>5.39</v>
          </cell>
          <cell r="H2055">
            <v>6.03</v>
          </cell>
          <cell r="I2055">
            <v>5.25</v>
          </cell>
          <cell r="J2055">
            <v>5.58</v>
          </cell>
          <cell r="K2055">
            <v>5.9</v>
          </cell>
          <cell r="L2055">
            <v>5.39</v>
          </cell>
        </row>
        <row r="2056">
          <cell r="B2056">
            <v>3121</v>
          </cell>
          <cell r="C2056" t="str">
            <v>FERROLHO COM FECHO / TRINCO REDONDO, EM ACO GALVANIZADO / ZINCADO, DE SOBREPOR, COM COMPRIMENTO DE 5" E ESPESSURA MINIMA DA CHAPA DE 0,90 MM</v>
          </cell>
          <cell r="D2056" t="str">
            <v>UN</v>
          </cell>
          <cell r="E2056" t="str">
            <v>CR</v>
          </cell>
          <cell r="F2056">
            <v>6.72</v>
          </cell>
          <cell r="G2056">
            <v>6.11</v>
          </cell>
          <cell r="H2056">
            <v>6.84</v>
          </cell>
          <cell r="I2056">
            <v>5.95</v>
          </cell>
          <cell r="J2056">
            <v>6.32</v>
          </cell>
          <cell r="K2056">
            <v>6.69</v>
          </cell>
          <cell r="L2056">
            <v>6.11</v>
          </cell>
        </row>
        <row r="2057">
          <cell r="B2057">
            <v>3120</v>
          </cell>
          <cell r="C2057" t="str">
            <v>FERROLHO COM FECHO / TRINCO REDONDO, EM ACO GALVANIZADO / ZINCADO, DE SOBREPOR, COM COMPRIMENTO DE 6" E ESPESSURA MINIMA DA CHAPA DE 1,50 MM</v>
          </cell>
          <cell r="D2057" t="str">
            <v>UN</v>
          </cell>
          <cell r="E2057" t="str">
            <v>CR</v>
          </cell>
          <cell r="F2057">
            <v>12.74</v>
          </cell>
          <cell r="G2057">
            <v>11.58</v>
          </cell>
          <cell r="H2057">
            <v>12.97</v>
          </cell>
          <cell r="I2057">
            <v>11.29</v>
          </cell>
          <cell r="J2057">
            <v>11.98</v>
          </cell>
          <cell r="K2057">
            <v>12.68</v>
          </cell>
          <cell r="L2057">
            <v>11.58</v>
          </cell>
        </row>
        <row r="2058">
          <cell r="B2058">
            <v>11455</v>
          </cell>
          <cell r="C2058" t="str">
            <v>FERROLHO COM FECHO / TRINCO REDONDO, EM ACO GALVANIZADO / ZINCADO, DE SOBREPOR, COM COMPRIMENTO DE 8" E ESPESSURA MINIMA DA CHAPA DE 1,50 MM</v>
          </cell>
          <cell r="D2058" t="str">
            <v>UN</v>
          </cell>
          <cell r="E2058" t="str">
            <v>CR</v>
          </cell>
          <cell r="F2058">
            <v>18.420000000000002</v>
          </cell>
          <cell r="G2058">
            <v>16.75</v>
          </cell>
          <cell r="H2058">
            <v>18.760000000000002</v>
          </cell>
          <cell r="I2058">
            <v>16.329999999999998</v>
          </cell>
          <cell r="J2058">
            <v>17.34</v>
          </cell>
          <cell r="K2058">
            <v>18.34</v>
          </cell>
          <cell r="L2058">
            <v>16.75</v>
          </cell>
        </row>
        <row r="2059">
          <cell r="B2059">
            <v>11456</v>
          </cell>
          <cell r="C2059" t="str">
            <v>FERROLHO COM FECHO /TRINCO REDONDO, EM ACO GALVANIZADO / ZINCADO, DE SOBREPOR, COM COMPRIMENTO DE 10" A 12" E ESPESSURA MINIMA DA CHAPA DE 1,50 MM</v>
          </cell>
          <cell r="D2059" t="str">
            <v>UN</v>
          </cell>
          <cell r="E2059" t="str">
            <v>CR</v>
          </cell>
          <cell r="F2059">
            <v>22.02</v>
          </cell>
          <cell r="G2059">
            <v>20.02</v>
          </cell>
          <cell r="H2059">
            <v>22.42</v>
          </cell>
          <cell r="I2059">
            <v>19.52</v>
          </cell>
          <cell r="J2059">
            <v>20.72</v>
          </cell>
          <cell r="K2059">
            <v>21.92</v>
          </cell>
          <cell r="L2059">
            <v>20.02</v>
          </cell>
        </row>
        <row r="2060">
          <cell r="B2060">
            <v>3107</v>
          </cell>
          <cell r="C2060" t="str">
            <v>FERROLHO COM FECHO CHATO E PORTA CADEADO, EM ACO GALVANIZADO / ZINCADO, DE SOBREPOR, COM COMPRIMENTO DE 3" A 4", CHAPA COM ESPESSURA MINIMA DE 0,90 MM E LARGURA MINIMA DE 3,20 CM (FECHO SIMPLES / LEVE) (INCLUI PARAFUSOS)</v>
          </cell>
          <cell r="D2060" t="str">
            <v>UN</v>
          </cell>
          <cell r="E2060" t="str">
            <v>CR</v>
          </cell>
          <cell r="F2060">
            <v>9.2899999999999991</v>
          </cell>
          <cell r="G2060">
            <v>8.44</v>
          </cell>
          <cell r="H2060">
            <v>9.4600000000000009</v>
          </cell>
          <cell r="I2060">
            <v>8.23</v>
          </cell>
          <cell r="J2060">
            <v>8.74</v>
          </cell>
          <cell r="K2060">
            <v>9.25</v>
          </cell>
          <cell r="L2060">
            <v>8.44</v>
          </cell>
        </row>
        <row r="2061">
          <cell r="B2061">
            <v>43583</v>
          </cell>
          <cell r="C2061" t="str">
            <v>FERROLHO COM FECHO CHATO E PORTA CADEADO, EM ACO GALVANIZADO / ZINCADO, DE SOBREPOR, COM COMPRIMENTO DE 3" A 4", CHAPA COM ESPESSURA MINIMA DE 1,70 MM E LARGURA MINIMA DE 5,00 CM (FECHO REFORCADO)</v>
          </cell>
          <cell r="D2061" t="str">
            <v>UN</v>
          </cell>
          <cell r="E2061" t="str">
            <v>CR</v>
          </cell>
          <cell r="F2061">
            <v>10.48</v>
          </cell>
          <cell r="G2061">
            <v>9.52</v>
          </cell>
          <cell r="H2061">
            <v>10.67</v>
          </cell>
          <cell r="I2061">
            <v>9.2899999999999991</v>
          </cell>
          <cell r="J2061">
            <v>9.86</v>
          </cell>
          <cell r="K2061">
            <v>10.43</v>
          </cell>
          <cell r="L2061">
            <v>9.52</v>
          </cell>
        </row>
        <row r="2062">
          <cell r="B2062">
            <v>43586</v>
          </cell>
          <cell r="C2062" t="str">
            <v>FERROLHO COM FECHO CHATO E PORTA CADEADO, EM ACO GALVANIZADO / ZINCADO, DE SOBREPOR, COM COMPRIMENTO DE 5", CHAPA COM ESPESSURA MINIMA DE 0,90 MM E LARGURA MINIMA DE 3,20 CM (FECHO SIMPLES)</v>
          </cell>
          <cell r="D2062" t="str">
            <v>UN</v>
          </cell>
          <cell r="E2062" t="str">
            <v>CR</v>
          </cell>
          <cell r="F2062">
            <v>10.74</v>
          </cell>
          <cell r="G2062">
            <v>9.76</v>
          </cell>
          <cell r="H2062">
            <v>10.93</v>
          </cell>
          <cell r="I2062">
            <v>9.52</v>
          </cell>
          <cell r="J2062">
            <v>10.1</v>
          </cell>
          <cell r="K2062">
            <v>10.69</v>
          </cell>
          <cell r="L2062">
            <v>9.76</v>
          </cell>
        </row>
        <row r="2063">
          <cell r="B2063">
            <v>11461</v>
          </cell>
          <cell r="C2063" t="str">
            <v>FERROLHO COM FECHO CHATO E PORTA CADEADO, EM ACO GALVANIZADO / ZINCADO, DE SOBREPOR, COM COMPRIMENTO DE 5", CHAPA COM ESPESSURA MINIMA DE 1,70 MM E LARGURA MINIMA DE 5,00 CM (FECHO REFORCADO)</v>
          </cell>
          <cell r="D2063" t="str">
            <v>UN</v>
          </cell>
          <cell r="E2063" t="str">
            <v>CR</v>
          </cell>
          <cell r="F2063">
            <v>11.7</v>
          </cell>
          <cell r="G2063">
            <v>10.64</v>
          </cell>
          <cell r="H2063">
            <v>11.91</v>
          </cell>
          <cell r="I2063">
            <v>10.37</v>
          </cell>
          <cell r="J2063">
            <v>11.01</v>
          </cell>
          <cell r="K2063">
            <v>11.65</v>
          </cell>
          <cell r="L2063">
            <v>10.64</v>
          </cell>
        </row>
        <row r="2064">
          <cell r="B2064">
            <v>43587</v>
          </cell>
          <cell r="C2064" t="str">
            <v>FERROLHO COM FECHO CHATO E PORTA CADEADO, EM ACO GALVANIZADO / ZINCADO, DE SOBREPOR, COM COMPRIMENTO DE 6", CHAPA COM ESPESSURA MINIMA DE 0,90 MM E LARGURA MINIMA DE 3,80 CM (FECHO SIMPLES)</v>
          </cell>
          <cell r="D2064" t="str">
            <v>UN</v>
          </cell>
          <cell r="E2064" t="str">
            <v>CR</v>
          </cell>
          <cell r="F2064">
            <v>13.5</v>
          </cell>
          <cell r="G2064">
            <v>12.27</v>
          </cell>
          <cell r="H2064">
            <v>13.75</v>
          </cell>
          <cell r="I2064">
            <v>11.97</v>
          </cell>
          <cell r="J2064">
            <v>12.7</v>
          </cell>
          <cell r="K2064">
            <v>13.44</v>
          </cell>
          <cell r="L2064">
            <v>12.27</v>
          </cell>
        </row>
        <row r="2065">
          <cell r="B2065">
            <v>3106</v>
          </cell>
          <cell r="C2065" t="str">
            <v>FERROLHO COM FECHO CHATO E PORTA CADEADO, EM ACO GALVANIZADO / ZINCADO, DE SOBREPOR, COM COMPRIMENTO DE 6", CHAPA COM ESPESSURA MINIMA DE 1,70 MM E LARGURA /MINIMA DE 5,00 CM (FECHO REFORCADO) (INCLUI PARAFUSOS)</v>
          </cell>
          <cell r="D2065" t="str">
            <v>UN</v>
          </cell>
          <cell r="E2065" t="str">
            <v>CR</v>
          </cell>
          <cell r="F2065">
            <v>17.13</v>
          </cell>
          <cell r="G2065">
            <v>15.57</v>
          </cell>
          <cell r="H2065">
            <v>17.440000000000001</v>
          </cell>
          <cell r="I2065">
            <v>15.18</v>
          </cell>
          <cell r="J2065">
            <v>16.12</v>
          </cell>
          <cell r="K2065">
            <v>17.05</v>
          </cell>
          <cell r="L2065">
            <v>15.57</v>
          </cell>
        </row>
        <row r="2066">
          <cell r="B2066">
            <v>44539</v>
          </cell>
          <cell r="C2066" t="str">
            <v>FERTILIZANTE NPK - 10:10:10</v>
          </cell>
          <cell r="D2066" t="str">
            <v>KG</v>
          </cell>
          <cell r="E2066" t="str">
            <v>CR</v>
          </cell>
          <cell r="F2066"/>
          <cell r="G2066"/>
          <cell r="H2066"/>
          <cell r="I2066"/>
          <cell r="J2066">
            <v>2.91</v>
          </cell>
          <cell r="K2066">
            <v>3.84</v>
          </cell>
          <cell r="L2066">
            <v>3.52</v>
          </cell>
        </row>
        <row r="2067">
          <cell r="B2067">
            <v>3123</v>
          </cell>
          <cell r="C2067" t="str">
            <v>FERTILIZANTE NPK - 4: 14: 8</v>
          </cell>
          <cell r="D2067" t="str">
            <v>KG</v>
          </cell>
          <cell r="E2067" t="str">
            <v>C</v>
          </cell>
          <cell r="F2067"/>
          <cell r="G2067"/>
          <cell r="H2067"/>
          <cell r="I2067"/>
          <cell r="J2067">
            <v>2.72</v>
          </cell>
          <cell r="K2067">
            <v>3.58</v>
          </cell>
          <cell r="L2067">
            <v>3.28</v>
          </cell>
        </row>
        <row r="2068">
          <cell r="B2068">
            <v>38125</v>
          </cell>
          <cell r="C2068" t="str">
            <v>FERTILIZANTE ORGANICO COMPOSTO, CLASSE A</v>
          </cell>
          <cell r="D2068" t="str">
            <v>KG</v>
          </cell>
          <cell r="E2068" t="str">
            <v>CR</v>
          </cell>
          <cell r="F2068">
            <v>2.0499999999999998</v>
          </cell>
          <cell r="G2068">
            <v>0.9</v>
          </cell>
          <cell r="H2068"/>
          <cell r="I2068"/>
          <cell r="J2068">
            <v>1.33</v>
          </cell>
          <cell r="K2068">
            <v>2.82</v>
          </cell>
          <cell r="L2068">
            <v>1.62</v>
          </cell>
        </row>
        <row r="2069">
          <cell r="B2069">
            <v>39014</v>
          </cell>
          <cell r="C2069" t="str">
            <v>FIBRA DE ACO PARA REFORCO DO CONCRETO, SOLTA, TIPO A-I, FATOR DE FORMA *50* L / D, COMPRIMENTO DE *30* MM E RESISTENCIA A TRACAO DO ACO MAIOR 1000 MPA</v>
          </cell>
          <cell r="D2069" t="str">
            <v>KG</v>
          </cell>
          <cell r="E2069" t="str">
            <v>CR</v>
          </cell>
          <cell r="F2069">
            <v>10.58</v>
          </cell>
          <cell r="G2069"/>
          <cell r="H2069"/>
          <cell r="I2069">
            <v>17.309999999999999</v>
          </cell>
          <cell r="J2069">
            <v>8.7899999999999991</v>
          </cell>
          <cell r="K2069"/>
          <cell r="L2069">
            <v>8.39</v>
          </cell>
        </row>
        <row r="2070">
          <cell r="B2070">
            <v>39365</v>
          </cell>
          <cell r="C2070" t="str">
            <v>FILTRO ANAEROBIO, EM POLIETILENO DE ALTA DENSIDADE (PEAD), CAPACIDADE *1100* LITROS (NBR 13969)</v>
          </cell>
          <cell r="D2070" t="str">
            <v>UN</v>
          </cell>
          <cell r="E2070" t="str">
            <v>CR</v>
          </cell>
          <cell r="F2070">
            <v>1779.62</v>
          </cell>
          <cell r="G2070">
            <v>2058.36</v>
          </cell>
          <cell r="H2070">
            <v>1993.22</v>
          </cell>
          <cell r="I2070">
            <v>1865.39</v>
          </cell>
          <cell r="J2070">
            <v>1842.36</v>
          </cell>
          <cell r="K2070">
            <v>2135.5500000000002</v>
          </cell>
          <cell r="L2070">
            <v>2139.2399999999998</v>
          </cell>
        </row>
        <row r="2071">
          <cell r="B2071">
            <v>39366</v>
          </cell>
          <cell r="C2071" t="str">
            <v>FILTRO ANAEROBIO, EM POLIETILENO DE ALTA DENSIDADE (PEAD), CAPACIDADE *2800* LITROS (NBR 13969)</v>
          </cell>
          <cell r="D2071" t="str">
            <v>UN</v>
          </cell>
          <cell r="E2071" t="str">
            <v>CR</v>
          </cell>
          <cell r="F2071">
            <v>2699.98</v>
          </cell>
          <cell r="G2071">
            <v>3122.87</v>
          </cell>
          <cell r="H2071">
            <v>3024.04</v>
          </cell>
          <cell r="I2071">
            <v>2830.1</v>
          </cell>
          <cell r="J2071">
            <v>2795.16</v>
          </cell>
          <cell r="K2071">
            <v>3239.98</v>
          </cell>
          <cell r="L2071">
            <v>3245.57</v>
          </cell>
        </row>
        <row r="2072">
          <cell r="B2072">
            <v>39367</v>
          </cell>
          <cell r="C2072" t="str">
            <v>FILTRO ANAEROBIO, EM POLIETILENO DE ALTA DENSIDADE (PEAD), CAPACIDADE *5000* LITROS (NBR 13969)</v>
          </cell>
          <cell r="D2072" t="str">
            <v>UN</v>
          </cell>
          <cell r="E2072" t="str">
            <v>CR</v>
          </cell>
          <cell r="F2072">
            <v>4626.24</v>
          </cell>
          <cell r="G2072">
            <v>5350.83</v>
          </cell>
          <cell r="H2072">
            <v>5181.5</v>
          </cell>
          <cell r="I2072">
            <v>4849.1899999999996</v>
          </cell>
          <cell r="J2072">
            <v>4789.33</v>
          </cell>
          <cell r="K2072">
            <v>5551.48</v>
          </cell>
          <cell r="L2072">
            <v>5561.07</v>
          </cell>
        </row>
        <row r="2073">
          <cell r="B2073">
            <v>45263</v>
          </cell>
          <cell r="C2073" t="str">
            <v>FILTRO QUIMICO PARA RESPIRADOR SEMI FACIAL, PROTECAO CONTRA VAPORES ORGANICOS E GASES ACIDOS</v>
          </cell>
          <cell r="D2073" t="str">
            <v>UN</v>
          </cell>
          <cell r="E2073" t="str">
            <v>CR</v>
          </cell>
          <cell r="F2073">
            <v>20.13</v>
          </cell>
          <cell r="G2073">
            <v>18.66</v>
          </cell>
          <cell r="H2073">
            <v>18.98</v>
          </cell>
          <cell r="I2073">
            <v>22.4</v>
          </cell>
          <cell r="J2073">
            <v>18.29</v>
          </cell>
          <cell r="K2073">
            <v>19.739999999999998</v>
          </cell>
          <cell r="L2073">
            <v>17</v>
          </cell>
        </row>
        <row r="2074">
          <cell r="B2074">
            <v>37394</v>
          </cell>
          <cell r="C2074" t="str">
            <v>FINCAPINO CURTO CALIBRE 22, CARGA MEDIA POTENCIA 5 (PARA FERRAMENTA DE ACAO DIRETA) COR VERMELHA</v>
          </cell>
          <cell r="D2074" t="str">
            <v>CENTO</v>
          </cell>
          <cell r="E2074" t="str">
            <v>CR</v>
          </cell>
          <cell r="F2074"/>
          <cell r="G2074"/>
          <cell r="H2074"/>
          <cell r="I2074"/>
          <cell r="J2074">
            <v>66.349999999999994</v>
          </cell>
          <cell r="K2074"/>
          <cell r="L2074"/>
        </row>
        <row r="2075">
          <cell r="B2075">
            <v>14146</v>
          </cell>
          <cell r="C2075" t="str">
            <v>FINCAPINO LONGO CALIBRE 22, CARGA FORTE POTENCIA 7 (PARA FERRAMENTA DE ACAO DIRETA), COR AMARELA</v>
          </cell>
          <cell r="D2075" t="str">
            <v>CENTO</v>
          </cell>
          <cell r="E2075" t="str">
            <v>C</v>
          </cell>
          <cell r="F2075"/>
          <cell r="G2075"/>
          <cell r="H2075"/>
          <cell r="I2075"/>
          <cell r="J2075">
            <v>106.7</v>
          </cell>
          <cell r="K2075"/>
          <cell r="L2075"/>
        </row>
        <row r="2076">
          <cell r="B2076">
            <v>938</v>
          </cell>
          <cell r="C2076" t="str">
            <v>FIO DE COBRE, SOLIDO, CLASSE 1, ISOLACAO EM PVC/A, ANTICHAMA BWF-B, 450/750V, SECAO NOMINAL 1,5 MM2</v>
          </cell>
          <cell r="D2076" t="str">
            <v>M</v>
          </cell>
          <cell r="E2076" t="str">
            <v>CR</v>
          </cell>
          <cell r="F2076">
            <v>1.96</v>
          </cell>
          <cell r="G2076">
            <v>1.94</v>
          </cell>
          <cell r="H2076">
            <v>1.47</v>
          </cell>
          <cell r="I2076">
            <v>1.92</v>
          </cell>
          <cell r="J2076">
            <v>1.71</v>
          </cell>
          <cell r="K2076">
            <v>1.64</v>
          </cell>
          <cell r="L2076">
            <v>1.91</v>
          </cell>
        </row>
        <row r="2077">
          <cell r="B2077">
            <v>937</v>
          </cell>
          <cell r="C2077" t="str">
            <v>FIO DE COBRE, SOLIDO, CLASSE 1, ISOLACAO EM PVC/A, ANTICHAMA BWF-B, 450/750V, SECAO NOMINAL 10 MM2</v>
          </cell>
          <cell r="D2077" t="str">
            <v>M</v>
          </cell>
          <cell r="E2077" t="str">
            <v>CR</v>
          </cell>
          <cell r="F2077">
            <v>11.41</v>
          </cell>
          <cell r="G2077">
            <v>11.31</v>
          </cell>
          <cell r="H2077">
            <v>8.59</v>
          </cell>
          <cell r="I2077">
            <v>11.21</v>
          </cell>
          <cell r="J2077">
            <v>9.9499999999999993</v>
          </cell>
          <cell r="K2077">
            <v>9.59</v>
          </cell>
          <cell r="L2077">
            <v>11.16</v>
          </cell>
        </row>
        <row r="2078">
          <cell r="B2078">
            <v>939</v>
          </cell>
          <cell r="C2078" t="str">
            <v>FIO DE COBRE, SOLIDO, CLASSE 1, ISOLACAO EM PVC/A, ANTICHAMA BWF-B, 450/750V, SECAO NOMINAL 2,5 MM2</v>
          </cell>
          <cell r="D2078" t="str">
            <v>M</v>
          </cell>
          <cell r="E2078" t="str">
            <v>CR</v>
          </cell>
          <cell r="F2078">
            <v>3.16</v>
          </cell>
          <cell r="G2078">
            <v>3.14</v>
          </cell>
          <cell r="H2078">
            <v>2.38</v>
          </cell>
          <cell r="I2078">
            <v>3.11</v>
          </cell>
          <cell r="J2078">
            <v>2.76</v>
          </cell>
          <cell r="K2078">
            <v>2.66</v>
          </cell>
          <cell r="L2078">
            <v>3.1</v>
          </cell>
        </row>
        <row r="2079">
          <cell r="B2079">
            <v>944</v>
          </cell>
          <cell r="C2079" t="str">
            <v>FIO DE COBRE, SOLIDO, CLASSE 1, ISOLACAO EM PVC/A, ANTICHAMA BWF-B, 450/750V, SECAO NOMINAL 4 MM2</v>
          </cell>
          <cell r="D2079" t="str">
            <v>M</v>
          </cell>
          <cell r="E2079" t="str">
            <v>CR</v>
          </cell>
          <cell r="F2079">
            <v>5</v>
          </cell>
          <cell r="G2079">
            <v>4.96</v>
          </cell>
          <cell r="H2079">
            <v>3.76</v>
          </cell>
          <cell r="I2079">
            <v>4.91</v>
          </cell>
          <cell r="J2079">
            <v>4.3600000000000003</v>
          </cell>
          <cell r="K2079">
            <v>4.2</v>
          </cell>
          <cell r="L2079">
            <v>4.8899999999999997</v>
          </cell>
        </row>
        <row r="2080">
          <cell r="B2080">
            <v>940</v>
          </cell>
          <cell r="C2080" t="str">
            <v>FIO DE COBRE, SOLIDO, CLASSE 1, ISOLACAO EM PVC/A, ANTICHAMA BWF-B, 450/750V, SECAO NOMINAL 6 MM2</v>
          </cell>
          <cell r="D2080" t="str">
            <v>M</v>
          </cell>
          <cell r="E2080" t="str">
            <v>CR</v>
          </cell>
          <cell r="F2080">
            <v>7.22</v>
          </cell>
          <cell r="G2080">
            <v>7.16</v>
          </cell>
          <cell r="H2080">
            <v>5.44</v>
          </cell>
          <cell r="I2080">
            <v>7.1</v>
          </cell>
          <cell r="J2080">
            <v>6.3</v>
          </cell>
          <cell r="K2080">
            <v>6.07</v>
          </cell>
          <cell r="L2080">
            <v>7.06</v>
          </cell>
        </row>
        <row r="2081">
          <cell r="B2081">
            <v>44397</v>
          </cell>
          <cell r="C2081" t="str">
            <v>FITA / CINTA AUTOADESIVA ELASTOMERICA PARA VEDACAO, L= 50 MM, E = 3 MM</v>
          </cell>
          <cell r="D2081" t="str">
            <v>M</v>
          </cell>
          <cell r="E2081" t="str">
            <v>CR</v>
          </cell>
          <cell r="F2081">
            <v>3.93</v>
          </cell>
          <cell r="G2081">
            <v>3.45</v>
          </cell>
          <cell r="H2081">
            <v>2.77</v>
          </cell>
          <cell r="I2081">
            <v>2.0099999999999998</v>
          </cell>
          <cell r="J2081">
            <v>3.96</v>
          </cell>
          <cell r="K2081">
            <v>3.42</v>
          </cell>
          <cell r="L2081">
            <v>4.26</v>
          </cell>
        </row>
        <row r="2082">
          <cell r="B2082">
            <v>406</v>
          </cell>
          <cell r="C2082" t="str">
            <v>FITA ACO INOX PARA CINTAR POSTE, L = 19 MM, E = 0,5 MM (ROLO DE 30M)</v>
          </cell>
          <cell r="D2082" t="str">
            <v>UN</v>
          </cell>
          <cell r="E2082" t="str">
            <v>CR</v>
          </cell>
          <cell r="F2082">
            <v>106.61</v>
          </cell>
          <cell r="G2082">
            <v>87.79</v>
          </cell>
          <cell r="H2082">
            <v>86.05</v>
          </cell>
          <cell r="I2082">
            <v>106.85</v>
          </cell>
          <cell r="J2082">
            <v>76.91</v>
          </cell>
          <cell r="K2082">
            <v>73.040000000000006</v>
          </cell>
          <cell r="L2082">
            <v>101.8</v>
          </cell>
        </row>
        <row r="2083">
          <cell r="B2083">
            <v>42529</v>
          </cell>
          <cell r="C2083" t="str">
            <v>FITA ADESIVA ALUMINIZADA, PARA INSTALACAO DE MANTAS DE SUBCOBERTURA, L = *5* CM</v>
          </cell>
          <cell r="D2083" t="str">
            <v>M</v>
          </cell>
          <cell r="E2083" t="str">
            <v>CR</v>
          </cell>
          <cell r="F2083"/>
          <cell r="G2083"/>
          <cell r="H2083"/>
          <cell r="I2083"/>
          <cell r="J2083">
            <v>1.28</v>
          </cell>
          <cell r="K2083"/>
          <cell r="L2083"/>
        </row>
        <row r="2084">
          <cell r="B2084">
            <v>39634</v>
          </cell>
          <cell r="C2084" t="str">
            <v>FITA ADESIVA ANTICORROSIVA DE PVC FLEXIVEL, COR PRETA, PARA PROTECAO TUBULACAO, 50 MM X 30 M (L X C), E= *0,25* MM</v>
          </cell>
          <cell r="D2084" t="str">
            <v>M</v>
          </cell>
          <cell r="E2084" t="str">
            <v>CR</v>
          </cell>
          <cell r="F2084">
            <v>7.79</v>
          </cell>
          <cell r="G2084">
            <v>5.16</v>
          </cell>
          <cell r="H2084">
            <v>4.09</v>
          </cell>
          <cell r="I2084">
            <v>8.77</v>
          </cell>
          <cell r="J2084">
            <v>7.19</v>
          </cell>
          <cell r="K2084">
            <v>7.79</v>
          </cell>
          <cell r="L2084">
            <v>7.79</v>
          </cell>
        </row>
        <row r="2085">
          <cell r="B2085">
            <v>39701</v>
          </cell>
          <cell r="C2085" t="str">
            <v>FITA ADESIVA ASFALTICA ALUMINIZADA MULTIUSO, L = 10 CM, ROLO DE 10 M</v>
          </cell>
          <cell r="D2085" t="str">
            <v>UN</v>
          </cell>
          <cell r="E2085" t="str">
            <v>CR</v>
          </cell>
          <cell r="F2085"/>
          <cell r="G2085">
            <v>114.06</v>
          </cell>
          <cell r="H2085"/>
          <cell r="I2085">
            <v>127.01</v>
          </cell>
          <cell r="J2085">
            <v>105.42</v>
          </cell>
          <cell r="K2085"/>
          <cell r="L2085">
            <v>87.64</v>
          </cell>
        </row>
        <row r="2086">
          <cell r="B2086">
            <v>12815</v>
          </cell>
          <cell r="C2086" t="str">
            <v>FITA CREPE ROLO DE *25* MM X 50 M</v>
          </cell>
          <cell r="D2086" t="str">
            <v>UN</v>
          </cell>
          <cell r="E2086" t="str">
            <v>CR</v>
          </cell>
          <cell r="F2086">
            <v>14.01</v>
          </cell>
          <cell r="G2086">
            <v>11.91</v>
          </cell>
          <cell r="H2086">
            <v>8.98</v>
          </cell>
          <cell r="I2086">
            <v>12.08</v>
          </cell>
          <cell r="J2086">
            <v>11.84</v>
          </cell>
          <cell r="K2086">
            <v>9.98</v>
          </cell>
          <cell r="L2086">
            <v>14.01</v>
          </cell>
        </row>
        <row r="2087">
          <cell r="B2087">
            <v>39431</v>
          </cell>
          <cell r="C2087" t="str">
            <v>FITA DE PAPEL MICROPERFURADO, 50 X 150 MM, PARA TRATAMENTO DE JUNTAS DE CHAPA DE GESSO PARA DRYWALL</v>
          </cell>
          <cell r="D2087" t="str">
            <v>M</v>
          </cell>
          <cell r="E2087" t="str">
            <v>CR</v>
          </cell>
          <cell r="F2087">
            <v>0.42</v>
          </cell>
          <cell r="G2087">
            <v>0.39</v>
          </cell>
          <cell r="H2087">
            <v>0.33</v>
          </cell>
          <cell r="I2087">
            <v>0.34</v>
          </cell>
          <cell r="J2087">
            <v>0.31</v>
          </cell>
          <cell r="K2087">
            <v>0.31</v>
          </cell>
          <cell r="L2087">
            <v>0.28999999999999998</v>
          </cell>
        </row>
        <row r="2088">
          <cell r="B2088">
            <v>39432</v>
          </cell>
          <cell r="C2088" t="str">
            <v>FITA DE PAPEL REFORCADA COM LAMINA DE METAL PARA REFORCO DE CANTOS DE CHAPA DE GESSO PARA DRYWALL</v>
          </cell>
          <cell r="D2088" t="str">
            <v>M</v>
          </cell>
          <cell r="E2088" t="str">
            <v>CR</v>
          </cell>
          <cell r="F2088">
            <v>3.74</v>
          </cell>
          <cell r="G2088">
            <v>3.46</v>
          </cell>
          <cell r="H2088">
            <v>2.95</v>
          </cell>
          <cell r="I2088">
            <v>2.99</v>
          </cell>
          <cell r="J2088">
            <v>2.77</v>
          </cell>
          <cell r="K2088">
            <v>2.76</v>
          </cell>
          <cell r="L2088">
            <v>2.62</v>
          </cell>
        </row>
        <row r="2089">
          <cell r="B2089">
            <v>20111</v>
          </cell>
          <cell r="C2089" t="str">
            <v>FITA ISOLANTE ADESIVA ANTICHAMA, USO ATE 750 V, EM ROLO DE 19 MM X 20 M</v>
          </cell>
          <cell r="D2089" t="str">
            <v>UN</v>
          </cell>
          <cell r="E2089" t="str">
            <v>C</v>
          </cell>
          <cell r="F2089">
            <v>13.56</v>
          </cell>
          <cell r="G2089">
            <v>16.61</v>
          </cell>
          <cell r="H2089">
            <v>14.59</v>
          </cell>
          <cell r="I2089">
            <v>32</v>
          </cell>
          <cell r="J2089">
            <v>11</v>
          </cell>
          <cell r="K2089">
            <v>10</v>
          </cell>
          <cell r="L2089">
            <v>11.96</v>
          </cell>
        </row>
        <row r="2090">
          <cell r="B2090">
            <v>21127</v>
          </cell>
          <cell r="C2090" t="str">
            <v>FITA ISOLANTE ADESIVA ANTICHAMA, USO ATE 750 V, EM ROLO DE 19 MM X 5 M</v>
          </cell>
          <cell r="D2090" t="str">
            <v>UN</v>
          </cell>
          <cell r="E2090" t="str">
            <v>CR</v>
          </cell>
          <cell r="F2090">
            <v>5.12</v>
          </cell>
          <cell r="G2090">
            <v>6.28</v>
          </cell>
          <cell r="H2090">
            <v>5.51</v>
          </cell>
          <cell r="I2090">
            <v>12.1</v>
          </cell>
          <cell r="J2090">
            <v>4.1500000000000004</v>
          </cell>
          <cell r="K2090">
            <v>3.78</v>
          </cell>
          <cell r="L2090">
            <v>4.5199999999999996</v>
          </cell>
        </row>
        <row r="2091">
          <cell r="B2091">
            <v>404</v>
          </cell>
          <cell r="C2091" t="str">
            <v>FITA ISOLANTE DE BORRACHA AUTOFUSAO, USO ATE 69 KV (ALTA TENSAO), LARGURA DE 19 MM</v>
          </cell>
          <cell r="D2091" t="str">
            <v>M</v>
          </cell>
          <cell r="E2091" t="str">
            <v>CR</v>
          </cell>
          <cell r="F2091">
            <v>1.84</v>
          </cell>
          <cell r="G2091">
            <v>2.2599999999999998</v>
          </cell>
          <cell r="H2091">
            <v>1.99</v>
          </cell>
          <cell r="I2091">
            <v>4.3600000000000003</v>
          </cell>
          <cell r="J2091">
            <v>1.5</v>
          </cell>
          <cell r="K2091">
            <v>1.36</v>
          </cell>
          <cell r="L2091">
            <v>1.63</v>
          </cell>
        </row>
        <row r="2092">
          <cell r="B2092">
            <v>14151</v>
          </cell>
          <cell r="C2092" t="str">
            <v>FITA METALICA GRAVADA, L = 17 MM, ROLO DE 25 M, CARGA RECOMENDADA = *120* KGF</v>
          </cell>
          <cell r="D2092" t="str">
            <v>UN</v>
          </cell>
          <cell r="E2092" t="str">
            <v>CR</v>
          </cell>
          <cell r="F2092"/>
          <cell r="G2092"/>
          <cell r="H2092"/>
          <cell r="I2092"/>
          <cell r="J2092">
            <v>76.69</v>
          </cell>
          <cell r="K2092"/>
          <cell r="L2092"/>
        </row>
        <row r="2093">
          <cell r="B2093">
            <v>14153</v>
          </cell>
          <cell r="C2093" t="str">
            <v>FITA METALICA PERFURADA, L = *18* MM, ROLO DE 30 M, CARGA RECOMENDADA = *30* KGF</v>
          </cell>
          <cell r="D2093" t="str">
            <v>UN</v>
          </cell>
          <cell r="E2093" t="str">
            <v>CR</v>
          </cell>
          <cell r="F2093"/>
          <cell r="G2093"/>
          <cell r="H2093"/>
          <cell r="I2093"/>
          <cell r="J2093">
            <v>86.69</v>
          </cell>
          <cell r="K2093"/>
          <cell r="L2093"/>
        </row>
        <row r="2094">
          <cell r="B2094">
            <v>14152</v>
          </cell>
          <cell r="C2094" t="str">
            <v>FITA METALICA PERFURADA, L = 17 MM, ROLO DE 30 M, CARGA RECOMENDADA = *19* KGF</v>
          </cell>
          <cell r="D2094" t="str">
            <v>UN</v>
          </cell>
          <cell r="E2094" t="str">
            <v>CR</v>
          </cell>
          <cell r="F2094"/>
          <cell r="G2094"/>
          <cell r="H2094"/>
          <cell r="I2094"/>
          <cell r="J2094">
            <v>66.55</v>
          </cell>
          <cell r="K2094"/>
          <cell r="L2094"/>
        </row>
        <row r="2095">
          <cell r="B2095">
            <v>14154</v>
          </cell>
          <cell r="C2095" t="str">
            <v>FITA METALICA PERFURADA, L = 25 MM, ROLO DE 30 M, CARGA RECOMENDADA = *222,5* KGF</v>
          </cell>
          <cell r="D2095" t="str">
            <v>UN</v>
          </cell>
          <cell r="E2095" t="str">
            <v>CR</v>
          </cell>
          <cell r="F2095"/>
          <cell r="G2095"/>
          <cell r="H2095"/>
          <cell r="I2095"/>
          <cell r="J2095">
            <v>232.93</v>
          </cell>
          <cell r="K2095"/>
          <cell r="L2095"/>
        </row>
        <row r="2096">
          <cell r="B2096">
            <v>3146</v>
          </cell>
          <cell r="C2096" t="str">
            <v>FITA VEDA ROSCA, EM PTFE, ROLO DE 18 MM X 10 M (L X C)</v>
          </cell>
          <cell r="D2096" t="str">
            <v>UN</v>
          </cell>
          <cell r="E2096" t="str">
            <v>C</v>
          </cell>
          <cell r="F2096">
            <v>4</v>
          </cell>
          <cell r="G2096">
            <v>2.65</v>
          </cell>
          <cell r="H2096">
            <v>2.1</v>
          </cell>
          <cell r="I2096">
            <v>4.5</v>
          </cell>
          <cell r="J2096">
            <v>3.69</v>
          </cell>
          <cell r="K2096">
            <v>4</v>
          </cell>
          <cell r="L2096">
            <v>4</v>
          </cell>
        </row>
        <row r="2097">
          <cell r="B2097">
            <v>3143</v>
          </cell>
          <cell r="C2097" t="str">
            <v>FITA VEDA ROSCA, EM PTFE, ROLO DE 18 MM X 25 M (L X C)</v>
          </cell>
          <cell r="D2097" t="str">
            <v>UN</v>
          </cell>
          <cell r="E2097" t="str">
            <v>CR</v>
          </cell>
          <cell r="F2097">
            <v>9.1</v>
          </cell>
          <cell r="G2097">
            <v>6.02</v>
          </cell>
          <cell r="H2097">
            <v>4.7699999999999996</v>
          </cell>
          <cell r="I2097">
            <v>10.23</v>
          </cell>
          <cell r="J2097">
            <v>8.39</v>
          </cell>
          <cell r="K2097">
            <v>9.1</v>
          </cell>
          <cell r="L2097">
            <v>9.1</v>
          </cell>
        </row>
        <row r="2098">
          <cell r="B2098">
            <v>3148</v>
          </cell>
          <cell r="C2098" t="str">
            <v>FITA VEDA ROSCA, EM PTFE, ROLO DE 18 MM X 50 M (L X C)</v>
          </cell>
          <cell r="D2098" t="str">
            <v>UN</v>
          </cell>
          <cell r="E2098" t="str">
            <v>CR</v>
          </cell>
          <cell r="F2098">
            <v>14.75</v>
          </cell>
          <cell r="G2098">
            <v>9.77</v>
          </cell>
          <cell r="H2098">
            <v>7.74</v>
          </cell>
          <cell r="I2098">
            <v>16.59</v>
          </cell>
          <cell r="J2098">
            <v>13.61</v>
          </cell>
          <cell r="K2098">
            <v>14.75</v>
          </cell>
          <cell r="L2098">
            <v>14.75</v>
          </cell>
        </row>
        <row r="2099">
          <cell r="B2099">
            <v>4310</v>
          </cell>
          <cell r="C2099" t="str">
            <v>FIXADOR DE ABA AUTOTRAVANTE PARA TELHA DE FIBROCIMENTO, TIPO CANALETE 90 OU KALHETAO</v>
          </cell>
          <cell r="D2099" t="str">
            <v>UN</v>
          </cell>
          <cell r="E2099" t="str">
            <v>CR</v>
          </cell>
          <cell r="F2099">
            <v>2.54</v>
          </cell>
          <cell r="G2099">
            <v>3.11</v>
          </cell>
          <cell r="H2099"/>
          <cell r="I2099">
            <v>5.2</v>
          </cell>
          <cell r="J2099">
            <v>2.93</v>
          </cell>
          <cell r="K2099">
            <v>2.63</v>
          </cell>
          <cell r="L2099"/>
        </row>
        <row r="2100">
          <cell r="B2100">
            <v>4311</v>
          </cell>
          <cell r="C2100" t="str">
            <v>FIXADOR DE ABA SIMPLES PARA TELHA DE FIBROCIMENTO, TIPO CANALETA 49 OU KALHETA</v>
          </cell>
          <cell r="D2100" t="str">
            <v>UN</v>
          </cell>
          <cell r="E2100" t="str">
            <v>CR</v>
          </cell>
          <cell r="F2100">
            <v>1.79</v>
          </cell>
          <cell r="G2100">
            <v>2.19</v>
          </cell>
          <cell r="H2100"/>
          <cell r="I2100">
            <v>3.66</v>
          </cell>
          <cell r="J2100">
            <v>2.06</v>
          </cell>
          <cell r="K2100">
            <v>1.85</v>
          </cell>
          <cell r="L2100"/>
        </row>
        <row r="2101">
          <cell r="B2101">
            <v>4312</v>
          </cell>
          <cell r="C2101" t="str">
            <v>FIXADOR DE ABA SIMPLES PARA TELHA DE FIBROCIMENTO, TIPO CANALETA 90 OU KALHETAO</v>
          </cell>
          <cell r="D2101" t="str">
            <v>UN</v>
          </cell>
          <cell r="E2101" t="str">
            <v>CR</v>
          </cell>
          <cell r="F2101">
            <v>2.5099999999999998</v>
          </cell>
          <cell r="G2101">
            <v>3.06</v>
          </cell>
          <cell r="H2101"/>
          <cell r="I2101">
            <v>5.13</v>
          </cell>
          <cell r="J2101">
            <v>2.88</v>
          </cell>
          <cell r="K2101">
            <v>2.59</v>
          </cell>
          <cell r="L2101"/>
        </row>
        <row r="2102">
          <cell r="B2102">
            <v>13261</v>
          </cell>
          <cell r="C2102" t="str">
            <v>FLANELA *30 X 40* CM</v>
          </cell>
          <cell r="D2102" t="str">
            <v>UN</v>
          </cell>
          <cell r="E2102" t="str">
            <v>CR</v>
          </cell>
          <cell r="F2102">
            <v>2.54</v>
          </cell>
          <cell r="G2102">
            <v>2.15</v>
          </cell>
          <cell r="H2102">
            <v>1.62</v>
          </cell>
          <cell r="I2102">
            <v>2.19</v>
          </cell>
          <cell r="J2102">
            <v>2.14</v>
          </cell>
          <cell r="K2102">
            <v>1.8</v>
          </cell>
          <cell r="L2102">
            <v>2.54</v>
          </cell>
        </row>
        <row r="2103">
          <cell r="B2103">
            <v>3272</v>
          </cell>
          <cell r="C2103" t="str">
            <v>FLANGE SEXTAVADO DE FERRO GALVANIZADO, COM ROSCA BSP, DE 1 1/2"</v>
          </cell>
          <cell r="D2103" t="str">
            <v>UN</v>
          </cell>
          <cell r="E2103" t="str">
            <v>CR</v>
          </cell>
          <cell r="F2103">
            <v>54.85</v>
          </cell>
          <cell r="G2103"/>
          <cell r="H2103"/>
          <cell r="I2103"/>
          <cell r="J2103">
            <v>47.56</v>
          </cell>
          <cell r="K2103"/>
          <cell r="L2103"/>
        </row>
        <row r="2104">
          <cell r="B2104">
            <v>3265</v>
          </cell>
          <cell r="C2104" t="str">
            <v>FLANGE SEXTAVADO DE FERRO GALVANIZADO, COM ROSCA BSP, DE 1 1/4"</v>
          </cell>
          <cell r="D2104" t="str">
            <v>UN</v>
          </cell>
          <cell r="E2104" t="str">
            <v>CR</v>
          </cell>
          <cell r="F2104">
            <v>43.58</v>
          </cell>
          <cell r="G2104"/>
          <cell r="H2104"/>
          <cell r="I2104"/>
          <cell r="J2104">
            <v>37.79</v>
          </cell>
          <cell r="K2104"/>
          <cell r="L2104"/>
        </row>
        <row r="2105">
          <cell r="B2105">
            <v>3264</v>
          </cell>
          <cell r="C2105" t="str">
            <v>FLANGE SEXTAVADO DE FERRO GALVANIZADO, COM ROSCA BSP, DE 1"</v>
          </cell>
          <cell r="D2105" t="str">
            <v>UN</v>
          </cell>
          <cell r="E2105" t="str">
            <v>CR</v>
          </cell>
          <cell r="F2105">
            <v>31.33</v>
          </cell>
          <cell r="G2105"/>
          <cell r="H2105"/>
          <cell r="I2105"/>
          <cell r="J2105">
            <v>27.17</v>
          </cell>
          <cell r="K2105"/>
          <cell r="L2105"/>
        </row>
        <row r="2106">
          <cell r="B2106">
            <v>3262</v>
          </cell>
          <cell r="C2106" t="str">
            <v>FLANGE SEXTAVADO DE FERRO GALVANIZADO, COM ROSCA BSP, DE 1/2"</v>
          </cell>
          <cell r="D2106" t="str">
            <v>UN</v>
          </cell>
          <cell r="E2106" t="str">
            <v>CR</v>
          </cell>
          <cell r="F2106">
            <v>19.079999999999998</v>
          </cell>
          <cell r="G2106"/>
          <cell r="H2106"/>
          <cell r="I2106"/>
          <cell r="J2106">
            <v>16.54</v>
          </cell>
          <cell r="K2106"/>
          <cell r="L2106"/>
        </row>
        <row r="2107">
          <cell r="B2107">
            <v>3267</v>
          </cell>
          <cell r="C2107" t="str">
            <v>FLANGE SEXTAVADO DE FERRO GALVANIZADO, COM ROSCA BSP, DE 2 1/2"</v>
          </cell>
          <cell r="D2107" t="str">
            <v>UN</v>
          </cell>
          <cell r="E2107" t="str">
            <v>CR</v>
          </cell>
          <cell r="F2107">
            <v>102.34</v>
          </cell>
          <cell r="G2107"/>
          <cell r="H2107"/>
          <cell r="I2107"/>
          <cell r="J2107">
            <v>88.74</v>
          </cell>
          <cell r="K2107"/>
          <cell r="L2107"/>
        </row>
        <row r="2108">
          <cell r="B2108">
            <v>3266</v>
          </cell>
          <cell r="C2108" t="str">
            <v>FLANGE SEXTAVADO DE FERRO GALVANIZADO, COM ROSCA BSP, DE 2"</v>
          </cell>
          <cell r="D2108" t="str">
            <v>UN</v>
          </cell>
          <cell r="E2108" t="str">
            <v>CR</v>
          </cell>
          <cell r="F2108">
            <v>65.11</v>
          </cell>
          <cell r="G2108"/>
          <cell r="H2108"/>
          <cell r="I2108"/>
          <cell r="J2108">
            <v>56.46</v>
          </cell>
          <cell r="K2108"/>
          <cell r="L2108"/>
        </row>
        <row r="2109">
          <cell r="B2109">
            <v>3268</v>
          </cell>
          <cell r="C2109" t="str">
            <v>FLANGE SEXTAVADO DE FERRO GALVANIZADO, COM ROSCA BSP, DE 3"</v>
          </cell>
          <cell r="D2109" t="str">
            <v>UN</v>
          </cell>
          <cell r="E2109" t="str">
            <v>CR</v>
          </cell>
          <cell r="F2109">
            <v>138.37</v>
          </cell>
          <cell r="G2109"/>
          <cell r="H2109"/>
          <cell r="I2109"/>
          <cell r="J2109">
            <v>119.98</v>
          </cell>
          <cell r="K2109"/>
          <cell r="L2109"/>
        </row>
        <row r="2110">
          <cell r="B2110">
            <v>3263</v>
          </cell>
          <cell r="C2110" t="str">
            <v>FLANGE SEXTAVADO DE FERRO GALVANIZADO, COM ROSCA BSP, DE 3/4"</v>
          </cell>
          <cell r="D2110" t="str">
            <v>UN</v>
          </cell>
          <cell r="E2110" t="str">
            <v>CR</v>
          </cell>
          <cell r="F2110">
            <v>26.06</v>
          </cell>
          <cell r="G2110"/>
          <cell r="H2110"/>
          <cell r="I2110"/>
          <cell r="J2110">
            <v>22.59</v>
          </cell>
          <cell r="K2110"/>
          <cell r="L2110"/>
        </row>
        <row r="2111">
          <cell r="B2111">
            <v>3271</v>
          </cell>
          <cell r="C2111" t="str">
            <v>FLANGE SEXTAVADO DE FERRO GALVANIZADO, COM ROSCA BSP, DE 4"</v>
          </cell>
          <cell r="D2111" t="str">
            <v>UN</v>
          </cell>
          <cell r="E2111" t="str">
            <v>CR</v>
          </cell>
          <cell r="F2111">
            <v>204.57</v>
          </cell>
          <cell r="G2111"/>
          <cell r="H2111"/>
          <cell r="I2111"/>
          <cell r="J2111">
            <v>177.37</v>
          </cell>
          <cell r="K2111"/>
          <cell r="L2111"/>
        </row>
        <row r="2112">
          <cell r="B2112">
            <v>3270</v>
          </cell>
          <cell r="C2112" t="str">
            <v>FLANGE SEXTAVADO DE FERRO GALVANIZADO, COM ROSCA BSP, DE 6"</v>
          </cell>
          <cell r="D2112" t="str">
            <v>UN</v>
          </cell>
          <cell r="E2112" t="str">
            <v>CR</v>
          </cell>
          <cell r="F2112">
            <v>343.69</v>
          </cell>
          <cell r="G2112"/>
          <cell r="H2112"/>
          <cell r="I2112"/>
          <cell r="J2112">
            <v>298</v>
          </cell>
          <cell r="K2112"/>
          <cell r="L2112"/>
        </row>
        <row r="2113">
          <cell r="B2113">
            <v>45256</v>
          </cell>
          <cell r="C2113" t="str">
            <v>FORMAO CHANFRADO 1", CABO DE MADEIRA</v>
          </cell>
          <cell r="D2113" t="str">
            <v>UN</v>
          </cell>
          <cell r="E2113" t="str">
            <v>CR</v>
          </cell>
          <cell r="F2113">
            <v>29.43</v>
          </cell>
          <cell r="G2113">
            <v>23.17</v>
          </cell>
          <cell r="H2113"/>
          <cell r="I2113">
            <v>27.91</v>
          </cell>
          <cell r="J2113">
            <v>22.45</v>
          </cell>
          <cell r="K2113"/>
          <cell r="L2113">
            <v>25.48</v>
          </cell>
        </row>
        <row r="2114">
          <cell r="B2114">
            <v>3275</v>
          </cell>
          <cell r="C2114" t="str">
            <v>FORRO COMPOSTO POR PAINEIS DE LA DE VIDRO, REVESTIDOS EM PVC MICROPERFURADO, DE *1250 X 625* MM, ESPESSURA 15 MM (COM COLOCACAO)</v>
          </cell>
          <cell r="D2114" t="str">
            <v>M2</v>
          </cell>
          <cell r="E2114" t="str">
            <v>CR</v>
          </cell>
          <cell r="F2114">
            <v>95.28</v>
          </cell>
          <cell r="G2114">
            <v>156.36000000000001</v>
          </cell>
          <cell r="H2114">
            <v>107.16</v>
          </cell>
          <cell r="I2114">
            <v>144.15</v>
          </cell>
          <cell r="J2114">
            <v>110.72</v>
          </cell>
          <cell r="K2114"/>
          <cell r="L2114">
            <v>127.05</v>
          </cell>
        </row>
        <row r="2115">
          <cell r="B2115">
            <v>39512</v>
          </cell>
          <cell r="C2115" t="str">
            <v>FORRO DE FIBRA MINERAL EM PLACAS DE 1250 X 625 MM, E = 15 MM, BORDA RETA, COM PINTURA ANTIMOFO, APOIADO EM PERFIL DE ACO GALVANIZADO COM 24 MM DE BASE - INSTALADO</v>
          </cell>
          <cell r="D2115" t="str">
            <v>M2</v>
          </cell>
          <cell r="E2115" t="str">
            <v>CR</v>
          </cell>
          <cell r="F2115"/>
          <cell r="G2115"/>
          <cell r="H2115"/>
          <cell r="I2115"/>
          <cell r="J2115">
            <v>153.47999999999999</v>
          </cell>
          <cell r="K2115"/>
          <cell r="L2115"/>
        </row>
        <row r="2116">
          <cell r="B2116">
            <v>39511</v>
          </cell>
          <cell r="C2116" t="str">
            <v>FORRO DE FIBRA MINERAL EM PLACAS DE 625 X 625 MM, E = 15 MM, BORDA RETA, COM PINTURA ANTIMOFO, APOIADO EM PERFIL DE ACO GALVANIZADO COM 24 MM DE BASE - INSTALADO</v>
          </cell>
          <cell r="D2116" t="str">
            <v>M2</v>
          </cell>
          <cell r="E2116" t="str">
            <v>CR</v>
          </cell>
          <cell r="F2116"/>
          <cell r="G2116"/>
          <cell r="H2116"/>
          <cell r="I2116"/>
          <cell r="J2116">
            <v>167.4</v>
          </cell>
          <cell r="K2116"/>
          <cell r="L2116"/>
        </row>
        <row r="2117">
          <cell r="B2117">
            <v>39513</v>
          </cell>
          <cell r="C2117" t="str">
            <v>FORRO DE FIBRA MINERAL EM PLACAS DE 625 X 625 MM, E = 15/16 MM, BORDA REBAIXADA, COM PINTURA ANTIMOFO, APOIADO EM PERFIL DE ACO GALVANIZADO COM 24 MM DE BASE - INSTALADO</v>
          </cell>
          <cell r="D2117" t="str">
            <v>M2</v>
          </cell>
          <cell r="E2117" t="str">
            <v>CR</v>
          </cell>
          <cell r="F2117"/>
          <cell r="G2117"/>
          <cell r="H2117"/>
          <cell r="I2117"/>
          <cell r="J2117">
            <v>179.55</v>
          </cell>
          <cell r="K2117"/>
          <cell r="L2117"/>
        </row>
        <row r="2118">
          <cell r="B2118">
            <v>3286</v>
          </cell>
          <cell r="C2118" t="str">
            <v>FORRO DE MADEIRA CEDRINHO OU EQUIVALENTE DA REGIAO, ENCAIXE MACHO/FEMEA COM FRISO, *10 X 1* CM (SEM COLOCACAO)</v>
          </cell>
          <cell r="D2118" t="str">
            <v>M2</v>
          </cell>
          <cell r="E2118" t="str">
            <v>CR</v>
          </cell>
          <cell r="F2118">
            <v>172.05</v>
          </cell>
          <cell r="G2118"/>
          <cell r="H2118"/>
          <cell r="I2118"/>
          <cell r="J2118">
            <v>157.49</v>
          </cell>
          <cell r="K2118"/>
          <cell r="L2118">
            <v>67.489999999999995</v>
          </cell>
        </row>
        <row r="2119">
          <cell r="B2119">
            <v>3287</v>
          </cell>
          <cell r="C2119" t="str">
            <v>FORRO DE MADEIRA CUMARU/IPE CHAMPANHE OU EQUIVALENTE DA REGIAO, ENCAIXE MACHO/FEMEA COM FRISO, *10 X 1* CM (SEM COLOCACAO)</v>
          </cell>
          <cell r="D2119" t="str">
            <v>M2</v>
          </cell>
          <cell r="E2119" t="str">
            <v>CR</v>
          </cell>
          <cell r="F2119">
            <v>260</v>
          </cell>
          <cell r="G2119"/>
          <cell r="H2119"/>
          <cell r="I2119"/>
          <cell r="J2119">
            <v>238</v>
          </cell>
          <cell r="K2119"/>
          <cell r="L2119">
            <v>102</v>
          </cell>
        </row>
        <row r="2120">
          <cell r="B2120">
            <v>3283</v>
          </cell>
          <cell r="C2120" t="str">
            <v>FORRO DE MADEIRA PINUS OU EQUIVALENTE DA REGIAO, ENCAIXE MACHO/FEMEA COM FRISO, *10 X 1* CM (SEM COLOCACAO)</v>
          </cell>
          <cell r="D2120" t="str">
            <v>M2</v>
          </cell>
          <cell r="E2120" t="str">
            <v>CR</v>
          </cell>
          <cell r="F2120">
            <v>54.61</v>
          </cell>
          <cell r="G2120"/>
          <cell r="H2120"/>
          <cell r="I2120"/>
          <cell r="J2120">
            <v>49.99</v>
          </cell>
          <cell r="K2120"/>
          <cell r="L2120">
            <v>21.42</v>
          </cell>
        </row>
        <row r="2121">
          <cell r="B2121">
            <v>11587</v>
          </cell>
          <cell r="C2121" t="str">
            <v>FORRO DE PVC LISO, BRANCO, REGUA DE 10 CM, ESPESSURA APROXIMADA DE 8 MM (COM COLOCACAO / SEM ESTRUTURA METALICA)</v>
          </cell>
          <cell r="D2121" t="str">
            <v>M2</v>
          </cell>
          <cell r="E2121" t="str">
            <v>CR</v>
          </cell>
          <cell r="F2121">
            <v>65.34</v>
          </cell>
          <cell r="G2121">
            <v>107.22</v>
          </cell>
          <cell r="H2121">
            <v>73.48</v>
          </cell>
          <cell r="I2121">
            <v>98.84</v>
          </cell>
          <cell r="J2121">
            <v>75.92</v>
          </cell>
          <cell r="K2121"/>
          <cell r="L2121">
            <v>87.12</v>
          </cell>
        </row>
        <row r="2122">
          <cell r="B2122">
            <v>36225</v>
          </cell>
          <cell r="C2122" t="str">
            <v>FORRO DE PVC LISO, BRANCO, REGUA DE 20 CM, ESPESSURA APROXIMADA DE 8 MM, COMPRIMENTO 6 M (SEM COLOCACAO)</v>
          </cell>
          <cell r="D2122" t="str">
            <v>M2</v>
          </cell>
          <cell r="E2122" t="str">
            <v>CR</v>
          </cell>
          <cell r="F2122">
            <v>26.54</v>
          </cell>
          <cell r="G2122">
            <v>43.56</v>
          </cell>
          <cell r="H2122">
            <v>29.85</v>
          </cell>
          <cell r="I2122">
            <v>40.15</v>
          </cell>
          <cell r="J2122">
            <v>30.84</v>
          </cell>
          <cell r="K2122"/>
          <cell r="L2122">
            <v>35.39</v>
          </cell>
        </row>
        <row r="2123">
          <cell r="B2123">
            <v>36230</v>
          </cell>
          <cell r="C2123" t="str">
            <v>FORRO DE PVC, FRISADO, BRANCO, REGUA DE 10 CM, ESPESSURA APROXIMADA DE 8 MM E COMPRIMENTO 6 M (SEM COLOCACAO)</v>
          </cell>
          <cell r="D2123" t="str">
            <v>M2</v>
          </cell>
          <cell r="E2123" t="str">
            <v>C</v>
          </cell>
          <cell r="F2123">
            <v>19.5</v>
          </cell>
          <cell r="G2123">
            <v>32</v>
          </cell>
          <cell r="H2123">
            <v>21.93</v>
          </cell>
          <cell r="I2123">
            <v>29.5</v>
          </cell>
          <cell r="J2123">
            <v>22.66</v>
          </cell>
          <cell r="K2123"/>
          <cell r="L2123">
            <v>26</v>
          </cell>
        </row>
        <row r="2124">
          <cell r="B2124">
            <v>36238</v>
          </cell>
          <cell r="C2124" t="str">
            <v>FORRO DE PVC, FRISADO, BRANCO, REGUA DE 20 CM, ESPESSURA APROXIMADA DE 8 MM E COMPRIMENTO 6 M (SEM COLOCACAO)</v>
          </cell>
          <cell r="D2124" t="str">
            <v>M2</v>
          </cell>
          <cell r="E2124" t="str">
            <v>CR</v>
          </cell>
          <cell r="F2124">
            <v>19.05</v>
          </cell>
          <cell r="G2124">
            <v>31.27</v>
          </cell>
          <cell r="H2124">
            <v>21.43</v>
          </cell>
          <cell r="I2124">
            <v>28.83</v>
          </cell>
          <cell r="J2124">
            <v>22.14</v>
          </cell>
          <cell r="K2124"/>
          <cell r="L2124">
            <v>25.41</v>
          </cell>
        </row>
        <row r="2125">
          <cell r="B2125">
            <v>39363</v>
          </cell>
          <cell r="C2125" t="str">
            <v>FOSSA SEPTICA, SEM FILTRO, EM POLIETILENO DE ALTA DENSIDADE (PEAD), PARA 15 A 30 CONTRIBUINTES, CILINDRICA, COM TAMPA, CAPACIDADE APROXIMADA DE *5500* LITROS (NBR 7229)</v>
          </cell>
          <cell r="D2125" t="str">
            <v>UN</v>
          </cell>
          <cell r="E2125" t="str">
            <v>CR</v>
          </cell>
          <cell r="F2125">
            <v>5245.72</v>
          </cell>
          <cell r="G2125">
            <v>6067.34</v>
          </cell>
          <cell r="H2125">
            <v>5875.34</v>
          </cell>
          <cell r="I2125">
            <v>5498.53</v>
          </cell>
          <cell r="J2125">
            <v>5430.65</v>
          </cell>
          <cell r="K2125">
            <v>6294.87</v>
          </cell>
          <cell r="L2125">
            <v>6305.74</v>
          </cell>
        </row>
        <row r="2126">
          <cell r="B2126">
            <v>39361</v>
          </cell>
          <cell r="C2126" t="str">
            <v>FOSSA SEPTICA, SEM FILTRO, EM POLIETILENO DE ALTA DENSIDADE (PEAD), PARA 4 A 7 CONTRIBUINTES, CILINDRICA, COM TAMPA, CAPACIDADE APROXIMADA DE *1100* LITROS (NBR 7229)</v>
          </cell>
          <cell r="D2126" t="str">
            <v>UN</v>
          </cell>
          <cell r="E2126" t="str">
            <v>CR</v>
          </cell>
          <cell r="F2126">
            <v>1602.6</v>
          </cell>
          <cell r="G2126">
            <v>1853.61</v>
          </cell>
          <cell r="H2126">
            <v>1794.95</v>
          </cell>
          <cell r="I2126">
            <v>1679.84</v>
          </cell>
          <cell r="J2126">
            <v>1659.1</v>
          </cell>
          <cell r="K2126">
            <v>1923.12</v>
          </cell>
          <cell r="L2126">
            <v>1926.44</v>
          </cell>
        </row>
        <row r="2127">
          <cell r="B2127">
            <v>39362</v>
          </cell>
          <cell r="C2127" t="str">
            <v>FOSSA SEPTICA, SEM FILTRO, EM POLIETILENO DE ALTA DENSIDADE (PEAD), PARA 8 A 14 CONTRIBUINTES, CILINDRICA, COM TAMPA, CAPACIDADE APROXIMADA DE *3000* LITROS (NBR 7229)</v>
          </cell>
          <cell r="D2127" t="str">
            <v>UN</v>
          </cell>
          <cell r="E2127" t="str">
            <v>CR</v>
          </cell>
          <cell r="F2127">
            <v>2831.08</v>
          </cell>
          <cell r="G2127">
            <v>3274.51</v>
          </cell>
          <cell r="H2127">
            <v>3170.88</v>
          </cell>
          <cell r="I2127">
            <v>2967.52</v>
          </cell>
          <cell r="J2127">
            <v>2930.89</v>
          </cell>
          <cell r="K2127">
            <v>3397.3</v>
          </cell>
          <cell r="L2127">
            <v>3403.17</v>
          </cell>
        </row>
        <row r="2128">
          <cell r="B2128">
            <v>39364</v>
          </cell>
          <cell r="C2128" t="str">
            <v>FOSSA SEPTICA,SEM FILTRO, EM POLIETILENO DE ALTA DENSIDADE (PEAD), PARA 40 A 52 CONTRIBUINTES, CILINDRICA, COM TAMPA, CAPACIDADE APROXIMADA DE *10000* LITROS (NBR 7229)</v>
          </cell>
          <cell r="D2128" t="str">
            <v>UN</v>
          </cell>
          <cell r="E2128" t="str">
            <v>CR</v>
          </cell>
          <cell r="F2128">
            <v>11064.62</v>
          </cell>
          <cell r="G2128">
            <v>12797.63</v>
          </cell>
          <cell r="H2128">
            <v>12392.64</v>
          </cell>
          <cell r="I2128">
            <v>11597.85</v>
          </cell>
          <cell r="J2128">
            <v>11454.68</v>
          </cell>
          <cell r="K2128">
            <v>13277.54</v>
          </cell>
          <cell r="L2128">
            <v>13300.47</v>
          </cell>
        </row>
        <row r="2129">
          <cell r="B2129">
            <v>14576</v>
          </cell>
          <cell r="C2129" t="str">
            <v>FRESADORA DE ASFALTO A FRIO SOBRE ESTEIRAS, LARG. FRESAGEM 2,00 M, POT. 410 KW/550 HP</v>
          </cell>
          <cell r="D2129" t="str">
            <v>UN</v>
          </cell>
          <cell r="E2129" t="str">
            <v>CR</v>
          </cell>
          <cell r="F2129"/>
          <cell r="G2129"/>
          <cell r="H2129"/>
          <cell r="I2129"/>
          <cell r="J2129"/>
          <cell r="K2129"/>
          <cell r="L2129"/>
        </row>
        <row r="2130">
          <cell r="B2130">
            <v>13877</v>
          </cell>
          <cell r="C2130" t="str">
            <v>FRESADORA DE ASFALTO A FRIO SOBRE RODAS, LARG. FRESAGEM 1,00 M, POT. 155 KW/208 HP</v>
          </cell>
          <cell r="D2130" t="str">
            <v>UN</v>
          </cell>
          <cell r="E2130" t="str">
            <v>CR</v>
          </cell>
          <cell r="F2130"/>
          <cell r="G2130"/>
          <cell r="H2130"/>
          <cell r="I2130"/>
          <cell r="J2130"/>
          <cell r="K2130"/>
          <cell r="L2130"/>
        </row>
        <row r="2131">
          <cell r="B2131">
            <v>7307</v>
          </cell>
          <cell r="C2131" t="str">
            <v>FUNDO ANTICORROSIVO PARA METAIS FERROSOS (ZARCAO)</v>
          </cell>
          <cell r="D2131" t="str">
            <v>L</v>
          </cell>
          <cell r="E2131" t="str">
            <v>CR</v>
          </cell>
          <cell r="F2131">
            <v>35.729999999999997</v>
          </cell>
          <cell r="G2131">
            <v>44.93</v>
          </cell>
          <cell r="H2131">
            <v>41.43</v>
          </cell>
          <cell r="I2131">
            <v>37.14</v>
          </cell>
          <cell r="J2131">
            <v>47.91</v>
          </cell>
          <cell r="K2131">
            <v>44.92</v>
          </cell>
          <cell r="L2131">
            <v>50.61</v>
          </cell>
        </row>
        <row r="2132">
          <cell r="B2132">
            <v>38122</v>
          </cell>
          <cell r="C2132" t="str">
            <v>FUNDO PREPARADOR ACRILICO BASE AGUA</v>
          </cell>
          <cell r="D2132" t="str">
            <v>L</v>
          </cell>
          <cell r="E2132" t="str">
            <v>CR</v>
          </cell>
          <cell r="F2132">
            <v>20.55</v>
          </cell>
          <cell r="G2132">
            <v>18.03</v>
          </cell>
          <cell r="H2132">
            <v>14.48</v>
          </cell>
          <cell r="I2132">
            <v>10.54</v>
          </cell>
          <cell r="J2132">
            <v>20.69</v>
          </cell>
          <cell r="K2132">
            <v>17.86</v>
          </cell>
          <cell r="L2132">
            <v>22.29</v>
          </cell>
        </row>
        <row r="2133">
          <cell r="B2133">
            <v>43653</v>
          </cell>
          <cell r="C2133" t="str">
            <v>FUNDO SINTETICO NIVELADOR BRANCO FOSCO PARA MADEIRA</v>
          </cell>
          <cell r="D2133" t="str">
            <v>L</v>
          </cell>
          <cell r="E2133" t="str">
            <v>CR</v>
          </cell>
          <cell r="F2133">
            <v>35.409999999999997</v>
          </cell>
          <cell r="G2133">
            <v>27.34</v>
          </cell>
          <cell r="H2133">
            <v>33.44</v>
          </cell>
          <cell r="I2133">
            <v>26.26</v>
          </cell>
          <cell r="J2133">
            <v>27.84</v>
          </cell>
          <cell r="K2133">
            <v>23.41</v>
          </cell>
          <cell r="L2133">
            <v>36.99</v>
          </cell>
        </row>
        <row r="2134">
          <cell r="B2134">
            <v>45301</v>
          </cell>
          <cell r="C2134" t="str">
            <v>FURADEIRA ELETRICA DE IMPACTO 1/2", 600 W</v>
          </cell>
          <cell r="D2134" t="str">
            <v>UN</v>
          </cell>
          <cell r="E2134" t="str">
            <v>CR</v>
          </cell>
          <cell r="F2134">
            <v>252.22</v>
          </cell>
          <cell r="G2134"/>
          <cell r="H2134">
            <v>300.43</v>
          </cell>
          <cell r="I2134">
            <v>220.87</v>
          </cell>
          <cell r="J2134">
            <v>270.51</v>
          </cell>
          <cell r="K2134">
            <v>346.03</v>
          </cell>
          <cell r="L2134"/>
        </row>
        <row r="2135">
          <cell r="B2135">
            <v>45334</v>
          </cell>
          <cell r="C2135" t="str">
            <v>FURO PARA TORNEIRA OU OUTROS ACESSORIOS EM BANCADA DE MARMORE/ GRANITO OU OUTRO TIPO DE PEDRA NATURAL</v>
          </cell>
          <cell r="D2135" t="str">
            <v>UN</v>
          </cell>
          <cell r="E2135" t="str">
            <v>CR</v>
          </cell>
          <cell r="F2135">
            <v>45.31</v>
          </cell>
          <cell r="G2135">
            <v>27.34</v>
          </cell>
          <cell r="H2135">
            <v>31.45</v>
          </cell>
          <cell r="I2135">
            <v>28.36</v>
          </cell>
          <cell r="J2135">
            <v>17.05</v>
          </cell>
          <cell r="K2135"/>
          <cell r="L2135">
            <v>21.32</v>
          </cell>
        </row>
        <row r="2136">
          <cell r="B2136">
            <v>34802</v>
          </cell>
          <cell r="C2136" t="str">
            <v>GABIAO MANTA (COLCHAO) MALHA HEXAGONAL 6 X 8 CM (ZN/AL REVESTIDO COM POLIMERO), DIMENSOES 4,0 X 2,0 X 0,17 M (C X L X A) FIO 2 MM</v>
          </cell>
          <cell r="D2136" t="str">
            <v>UN</v>
          </cell>
          <cell r="E2136" t="str">
            <v>CR</v>
          </cell>
          <cell r="F2136">
            <v>1562.56</v>
          </cell>
          <cell r="G2136">
            <v>1457.61</v>
          </cell>
          <cell r="H2136">
            <v>1690.83</v>
          </cell>
          <cell r="I2136">
            <v>1492.59</v>
          </cell>
          <cell r="J2136">
            <v>1346.83</v>
          </cell>
          <cell r="K2136">
            <v>939.86</v>
          </cell>
          <cell r="L2136">
            <v>1166.0899999999999</v>
          </cell>
        </row>
        <row r="2137">
          <cell r="B2137">
            <v>11588</v>
          </cell>
          <cell r="C2137" t="str">
            <v>GABIAO MANTA (COLCHAO) MALHA HEXAGONAL 6 X 8 CM (ZN/AL REVESTIDO COM POLIMERO), FIO 2 MM, DIMENSOES 4,0 X 2,0 X 0,23 M (C X L X A)</v>
          </cell>
          <cell r="D2137" t="str">
            <v>UN</v>
          </cell>
          <cell r="E2137" t="str">
            <v>CR</v>
          </cell>
          <cell r="F2137">
            <v>1685.74</v>
          </cell>
          <cell r="G2137">
            <v>1572.52</v>
          </cell>
          <cell r="H2137">
            <v>1824.13</v>
          </cell>
          <cell r="I2137">
            <v>1610.26</v>
          </cell>
          <cell r="J2137">
            <v>1453.01</v>
          </cell>
          <cell r="K2137">
            <v>1013.96</v>
          </cell>
          <cell r="L2137">
            <v>1258.02</v>
          </cell>
        </row>
        <row r="2138">
          <cell r="B2138">
            <v>34383</v>
          </cell>
          <cell r="C2138" t="str">
            <v>GABIAO MANTA (COLCHAO) MALHA HEXAGONAL 6 X 8 CM (ZN/AL REVESTIDO COM POLIMERO), FIO 2 MM, DIMENSOES 4,0 X 2,0 X 0,3 M (C X L X A)</v>
          </cell>
          <cell r="D2138" t="str">
            <v>UN</v>
          </cell>
          <cell r="E2138" t="str">
            <v>CR</v>
          </cell>
          <cell r="F2138">
            <v>1854.44</v>
          </cell>
          <cell r="G2138">
            <v>1729.89</v>
          </cell>
          <cell r="H2138">
            <v>2006.67</v>
          </cell>
          <cell r="I2138">
            <v>1771.41</v>
          </cell>
          <cell r="J2138">
            <v>1598.42</v>
          </cell>
          <cell r="K2138">
            <v>1115.43</v>
          </cell>
          <cell r="L2138">
            <v>1383.91</v>
          </cell>
        </row>
        <row r="2139">
          <cell r="B2139">
            <v>40451</v>
          </cell>
          <cell r="C2139" t="str">
            <v>GABIAO MANTA (COLCHAO) MALHA HEXAGONAL 6 X 8 CM (ZN/AL REVESTIDO COM POLIMERO), FIO 2,0 MM, DIMENSOES 5,0 X 2,0 X 0,17 M (C X L X A)</v>
          </cell>
          <cell r="D2139" t="str">
            <v>M2</v>
          </cell>
          <cell r="E2139" t="str">
            <v>CR</v>
          </cell>
          <cell r="F2139">
            <v>149.9</v>
          </cell>
          <cell r="G2139">
            <v>139.83000000000001</v>
          </cell>
          <cell r="H2139">
            <v>162.21</v>
          </cell>
          <cell r="I2139">
            <v>143.19</v>
          </cell>
          <cell r="J2139">
            <v>129.19999999999999</v>
          </cell>
          <cell r="K2139">
            <v>90.16</v>
          </cell>
          <cell r="L2139">
            <v>111.86</v>
          </cell>
        </row>
        <row r="2140">
          <cell r="B2140">
            <v>40453</v>
          </cell>
          <cell r="C2140" t="str">
            <v>GABIAO MANTA (COLCHAO) MALHA HEXAGONAL 6 X 8 CM (ZN/AL REVESTIDO COM POLIMERO), FIO 2,0 MM, DIMENSOES 5,0 X 2,0 X 0,23 M (C X L X A)</v>
          </cell>
          <cell r="D2140" t="str">
            <v>M2</v>
          </cell>
          <cell r="E2140" t="str">
            <v>CR</v>
          </cell>
          <cell r="F2140">
            <v>162.19</v>
          </cell>
          <cell r="G2140">
            <v>151.30000000000001</v>
          </cell>
          <cell r="H2140">
            <v>175.5</v>
          </cell>
          <cell r="I2140">
            <v>154.93</v>
          </cell>
          <cell r="J2140">
            <v>139.80000000000001</v>
          </cell>
          <cell r="K2140">
            <v>97.55</v>
          </cell>
          <cell r="L2140">
            <v>121.04</v>
          </cell>
        </row>
        <row r="2141">
          <cell r="B2141">
            <v>40452</v>
          </cell>
          <cell r="C2141" t="str">
            <v>GABIAO MANTA (COLCHAO) MALHA HEXAGONAL 6 X 8 CM (ZN/AL REVESTIDO COM POLIMERO), FIO 2,0 MM, DIMENSOES 5,0 X 2,0 X 0,30 M (C X L X A)</v>
          </cell>
          <cell r="D2141" t="str">
            <v>M2</v>
          </cell>
          <cell r="E2141" t="str">
            <v>CR</v>
          </cell>
          <cell r="F2141">
            <v>177.9</v>
          </cell>
          <cell r="G2141">
            <v>165.96</v>
          </cell>
          <cell r="H2141">
            <v>192.51</v>
          </cell>
          <cell r="I2141">
            <v>169.94</v>
          </cell>
          <cell r="J2141">
            <v>153.34</v>
          </cell>
          <cell r="K2141">
            <v>107.01</v>
          </cell>
          <cell r="L2141">
            <v>132.76</v>
          </cell>
        </row>
        <row r="2142">
          <cell r="B2142">
            <v>11594</v>
          </cell>
          <cell r="C2142" t="str">
            <v>GABIAO SACO MALHA HEXAGONAL 8 X 10 CM (ZN/AL REVESTIDO COM POLIMERO), FIO 2,4 MM, DIMENSOES 3,0 X 0,65 M</v>
          </cell>
          <cell r="D2142" t="str">
            <v>UN</v>
          </cell>
          <cell r="E2142" t="str">
            <v>CR</v>
          </cell>
          <cell r="F2142">
            <v>537.29999999999995</v>
          </cell>
          <cell r="G2142">
            <v>501.21</v>
          </cell>
          <cell r="H2142">
            <v>581.4</v>
          </cell>
          <cell r="I2142">
            <v>513.24</v>
          </cell>
          <cell r="J2142">
            <v>463.12</v>
          </cell>
          <cell r="K2142">
            <v>323.18</v>
          </cell>
          <cell r="L2142">
            <v>400.97</v>
          </cell>
        </row>
        <row r="2143">
          <cell r="B2143">
            <v>3311</v>
          </cell>
          <cell r="C2143" t="str">
            <v>GABIAO SACO MALHA HEXAGONAL 8 X 10 CM (ZN/AL REVESTIDO COM POLIMERO), FIO 2,4 MM, H = 0,65 M</v>
          </cell>
          <cell r="D2143" t="str">
            <v>M3</v>
          </cell>
          <cell r="E2143" t="str">
            <v>CR</v>
          </cell>
          <cell r="F2143">
            <v>537.29999999999995</v>
          </cell>
          <cell r="G2143">
            <v>501.21</v>
          </cell>
          <cell r="H2143">
            <v>581.4</v>
          </cell>
          <cell r="I2143">
            <v>513.24</v>
          </cell>
          <cell r="J2143">
            <v>463.12</v>
          </cell>
          <cell r="K2143">
            <v>323.18</v>
          </cell>
          <cell r="L2143">
            <v>400.97</v>
          </cell>
        </row>
        <row r="2144">
          <cell r="B2144">
            <v>11599</v>
          </cell>
          <cell r="C2144" t="str">
            <v>GABIAO SACO MALHA HEXAGONAL 8 X 10 CM (ZN/AL), FIO 2,7 MM, DIMENSOES 4,0 X 0,65 M</v>
          </cell>
          <cell r="D2144" t="str">
            <v>UN</v>
          </cell>
          <cell r="E2144" t="str">
            <v>CR</v>
          </cell>
          <cell r="F2144">
            <v>714.54</v>
          </cell>
          <cell r="G2144">
            <v>666.55</v>
          </cell>
          <cell r="H2144">
            <v>773.2</v>
          </cell>
          <cell r="I2144">
            <v>682.55</v>
          </cell>
          <cell r="J2144">
            <v>615.89</v>
          </cell>
          <cell r="K2144">
            <v>429.79</v>
          </cell>
          <cell r="L2144">
            <v>533.24</v>
          </cell>
        </row>
        <row r="2145">
          <cell r="B2145">
            <v>11593</v>
          </cell>
          <cell r="C2145" t="str">
            <v>GABIAO TIPO CAIXA MALHA HEXAGONAL 8 X 10 CM (ZN/AL REVESTIDO COM POLIMERO), FIO 2,4 MM, DIMENSOES 2,0 X 1,0 X 1,0 M (C X L X A)</v>
          </cell>
          <cell r="D2145" t="str">
            <v>UN</v>
          </cell>
          <cell r="E2145" t="str">
            <v>CR</v>
          </cell>
          <cell r="F2145">
            <v>1001.74</v>
          </cell>
          <cell r="G2145">
            <v>934.46</v>
          </cell>
          <cell r="H2145">
            <v>1083.97</v>
          </cell>
          <cell r="I2145">
            <v>956.89</v>
          </cell>
          <cell r="J2145">
            <v>863.44</v>
          </cell>
          <cell r="K2145">
            <v>602.54</v>
          </cell>
          <cell r="L2145">
            <v>747.57</v>
          </cell>
        </row>
        <row r="2146">
          <cell r="B2146">
            <v>3314</v>
          </cell>
          <cell r="C2146" t="str">
            <v>GABIAO TIPO CAIXA MALHA HEXAGONAL 8 X 10 CM (ZN/AL REVESTIDO COM POLIMERO), FIO 2,4 MM, H = 0,50 M</v>
          </cell>
          <cell r="D2146" t="str">
            <v>M3</v>
          </cell>
          <cell r="E2146" t="str">
            <v>CR</v>
          </cell>
          <cell r="F2146">
            <v>716.45</v>
          </cell>
          <cell r="G2146">
            <v>668.33</v>
          </cell>
          <cell r="H2146">
            <v>775.27</v>
          </cell>
          <cell r="I2146">
            <v>684.37</v>
          </cell>
          <cell r="J2146">
            <v>617.54</v>
          </cell>
          <cell r="K2146">
            <v>430.94</v>
          </cell>
          <cell r="L2146">
            <v>534.66</v>
          </cell>
        </row>
        <row r="2147">
          <cell r="B2147">
            <v>11597</v>
          </cell>
          <cell r="C2147" t="str">
            <v>GABIAO TIPO CAIXA MALHA HEXAGONAL 8 X 10 CM (ZN/AL), FIO 2,7 MM, DIMENSOES 2,0 X 1,0 X 1,0 M (C X L X A)</v>
          </cell>
          <cell r="D2147" t="str">
            <v>UN</v>
          </cell>
          <cell r="E2147" t="str">
            <v>CR</v>
          </cell>
          <cell r="F2147">
            <v>833.14</v>
          </cell>
          <cell r="G2147">
            <v>777.18</v>
          </cell>
          <cell r="H2147">
            <v>901.53</v>
          </cell>
          <cell r="I2147">
            <v>795.84</v>
          </cell>
          <cell r="J2147">
            <v>718.12</v>
          </cell>
          <cell r="K2147">
            <v>501.13</v>
          </cell>
          <cell r="L2147">
            <v>621.75</v>
          </cell>
        </row>
        <row r="2148">
          <cell r="B2148">
            <v>3309</v>
          </cell>
          <cell r="C2148" t="str">
            <v>GABIAO TIPO CAIXA MALHA HEXAGONAL 8 X 10 CM (ZN/AL), FIO 2,7 MM, H = 0,50 M</v>
          </cell>
          <cell r="D2148" t="str">
            <v>M3</v>
          </cell>
          <cell r="E2148" t="str">
            <v>CR</v>
          </cell>
          <cell r="F2148">
            <v>568.96</v>
          </cell>
          <cell r="G2148">
            <v>530.75</v>
          </cell>
          <cell r="H2148">
            <v>615.66999999999996</v>
          </cell>
          <cell r="I2148">
            <v>543.48</v>
          </cell>
          <cell r="J2148">
            <v>490.41</v>
          </cell>
          <cell r="K2148">
            <v>342.22</v>
          </cell>
          <cell r="L2148">
            <v>424.6</v>
          </cell>
        </row>
        <row r="2149">
          <cell r="B2149">
            <v>40440</v>
          </cell>
          <cell r="C2149" t="str">
            <v>GABIAO TIPO CAIXA PARA SOLO REFORCADO, MALHA HEXAGONAL 8 X 10 CM (ZN/AL REVESTIDO COM POLIMERO), FIO 2,7 MM, DIMENSOES 2,0 X 1,0 X 0,5 M, COM CAUDA DE 4,0 M</v>
          </cell>
          <cell r="D2149" t="str">
            <v>M3</v>
          </cell>
          <cell r="E2149" t="str">
            <v>CR</v>
          </cell>
          <cell r="F2149">
            <v>746.25</v>
          </cell>
          <cell r="G2149">
            <v>696.13</v>
          </cell>
          <cell r="H2149">
            <v>807.51</v>
          </cell>
          <cell r="I2149">
            <v>712.84</v>
          </cell>
          <cell r="J2149">
            <v>643.23</v>
          </cell>
          <cell r="K2149">
            <v>448.86</v>
          </cell>
          <cell r="L2149">
            <v>556.9</v>
          </cell>
        </row>
        <row r="2150">
          <cell r="B2150">
            <v>40441</v>
          </cell>
          <cell r="C2150" t="str">
            <v>GABIAO TIPO CAIXA PARA SOLO REFORCADO, MALHA HEXAGONAL 8 X 10 CM (ZN/AL REVESTIDO COM POLIMERO), FIO 2,7 MM, DIMENSOES 2,0 X 1,0 X 1,0 M, COM CAUDA DE 4,0 M</v>
          </cell>
          <cell r="D2150" t="str">
            <v>M3</v>
          </cell>
          <cell r="E2150" t="str">
            <v>CR</v>
          </cell>
          <cell r="F2150">
            <v>476.44</v>
          </cell>
          <cell r="G2150">
            <v>444.44</v>
          </cell>
          <cell r="H2150">
            <v>515.54999999999995</v>
          </cell>
          <cell r="I2150">
            <v>455.11</v>
          </cell>
          <cell r="J2150">
            <v>410.66</v>
          </cell>
          <cell r="K2150">
            <v>286.57</v>
          </cell>
          <cell r="L2150">
            <v>355.55</v>
          </cell>
        </row>
        <row r="2151">
          <cell r="B2151">
            <v>34612</v>
          </cell>
          <cell r="C2151" t="str">
            <v>GABIAO TIPO CAIXA PARA SOLO REFORCADO, MALHA HEXAGONAL DE DUPLA TORCAO 8 X 10 CM (ZN/AL REVESTIDO COM POLIMERO), FIO 2,7 MM, DIMENSOES 2,0 X 1,0 X 0,5 M, COM CAUDA DE 3,0 M</v>
          </cell>
          <cell r="D2151" t="str">
            <v>UN</v>
          </cell>
          <cell r="E2151" t="str">
            <v>CR</v>
          </cell>
          <cell r="F2151">
            <v>1030.45</v>
          </cell>
          <cell r="G2151">
            <v>961.24</v>
          </cell>
          <cell r="H2151">
            <v>1115.04</v>
          </cell>
          <cell r="I2151">
            <v>984.31</v>
          </cell>
          <cell r="J2151">
            <v>888.19</v>
          </cell>
          <cell r="K2151">
            <v>619.80999999999995</v>
          </cell>
          <cell r="L2151">
            <v>768.99</v>
          </cell>
        </row>
        <row r="2152">
          <cell r="B2152">
            <v>34635</v>
          </cell>
          <cell r="C2152" t="str">
            <v>GABIAO TIPO CAIXA PARA SOLO REFORCADO, MALHA HEXAGONAL DE DUPLA TORCAO 8 X 10 CM (ZN/AL REVESTIDO COM POLIMERO), FIO 2,7 MM, DIMENSOES 2,0 X 1,0 X 1,0 M, COM CAUDA DE 3,0 M</v>
          </cell>
          <cell r="D2152" t="str">
            <v>UN</v>
          </cell>
          <cell r="E2152" t="str">
            <v>CR</v>
          </cell>
          <cell r="F2152">
            <v>1325.11</v>
          </cell>
          <cell r="G2152">
            <v>1236.1099999999999</v>
          </cell>
          <cell r="H2152">
            <v>1433.89</v>
          </cell>
          <cell r="I2152">
            <v>1265.78</v>
          </cell>
          <cell r="J2152">
            <v>1142.17</v>
          </cell>
          <cell r="K2152">
            <v>797.04</v>
          </cell>
          <cell r="L2152">
            <v>988.89</v>
          </cell>
        </row>
        <row r="2153">
          <cell r="B2153">
            <v>34633</v>
          </cell>
          <cell r="C2153" t="str">
            <v>GABIAO TIPO CAIXA PARA SOLO REFORCADO, MALHA HEXAGONAL DE DUPLA TORCAO 8 X 10 CM (ZN/AL REVESTIDO COM POLIMERO), FIO 2,7 MM, DIMENSOES 2,0 X 1,0 X 1,0 M, COM CAUDA DE 4,0 M</v>
          </cell>
          <cell r="D2153" t="str">
            <v>UN</v>
          </cell>
          <cell r="E2153" t="str">
            <v>CR</v>
          </cell>
          <cell r="F2153">
            <v>1460.62</v>
          </cell>
          <cell r="G2153">
            <v>1362.52</v>
          </cell>
          <cell r="H2153">
            <v>1580.52</v>
          </cell>
          <cell r="I2153">
            <v>1395.22</v>
          </cell>
          <cell r="J2153">
            <v>1258.97</v>
          </cell>
          <cell r="K2153">
            <v>878.55</v>
          </cell>
          <cell r="L2153">
            <v>1090.02</v>
          </cell>
        </row>
        <row r="2154">
          <cell r="B2154">
            <v>40449</v>
          </cell>
          <cell r="C2154" t="str">
            <v>GABIAO TIPO CAIXA TRAPEZOIDAL, MALHA HEXAGONAL 10 X 12 CM (ZN/AL REVESTIDO COM POLIMERO) FIO 2,7 MM, FACE COM 65 GRAUS, COM GEOSSINTETICO, DIMENSOES 2,0 X 1,5 X 1,0 M (C X L X A)</v>
          </cell>
          <cell r="D2154" t="str">
            <v>M3</v>
          </cell>
          <cell r="E2154" t="str">
            <v>CR</v>
          </cell>
          <cell r="F2154">
            <v>400.53</v>
          </cell>
          <cell r="G2154">
            <v>373.63</v>
          </cell>
          <cell r="H2154">
            <v>433.41</v>
          </cell>
          <cell r="I2154">
            <v>382.59</v>
          </cell>
          <cell r="J2154">
            <v>345.23</v>
          </cell>
          <cell r="K2154">
            <v>240.91</v>
          </cell>
          <cell r="L2154">
            <v>298.89999999999998</v>
          </cell>
        </row>
        <row r="2155">
          <cell r="B2155">
            <v>11592</v>
          </cell>
          <cell r="C2155" t="str">
            <v>GABIAO TIPO CAIXA, MALHA HEXAGONAL 8 X 10 CM (ZN/AL REVESTIDO COM POLIMERO), FIO 2,4 MM, DIMENSOES 2,0 X 1,0 X 0,5 M (C X L X A)</v>
          </cell>
          <cell r="D2155" t="str">
            <v>UN</v>
          </cell>
          <cell r="E2155" t="str">
            <v>CR</v>
          </cell>
          <cell r="F2155">
            <v>716.45</v>
          </cell>
          <cell r="G2155">
            <v>668.33</v>
          </cell>
          <cell r="H2155">
            <v>775.27</v>
          </cell>
          <cell r="I2155">
            <v>684.37</v>
          </cell>
          <cell r="J2155">
            <v>617.54</v>
          </cell>
          <cell r="K2155">
            <v>430.94</v>
          </cell>
          <cell r="L2155">
            <v>534.66</v>
          </cell>
        </row>
        <row r="2156">
          <cell r="B2156">
            <v>34800</v>
          </cell>
          <cell r="C2156" t="str">
            <v>GABIAO TIPO CAIXA, MALHA HEXAGONAL 8 X 10 CM (ZN/AL REVESTIDO COM POLIMERO), FIO DE 2,4 MM, DIMENSOES 2,0 X 1,0 X 1,0 M (C X L X A)</v>
          </cell>
          <cell r="D2156" t="str">
            <v>M3</v>
          </cell>
          <cell r="E2156" t="str">
            <v>CR</v>
          </cell>
          <cell r="F2156">
            <v>500.87</v>
          </cell>
          <cell r="G2156">
            <v>467.22</v>
          </cell>
          <cell r="H2156">
            <v>541.98</v>
          </cell>
          <cell r="I2156">
            <v>478.44</v>
          </cell>
          <cell r="J2156">
            <v>431.72</v>
          </cell>
          <cell r="K2156">
            <v>301.26</v>
          </cell>
          <cell r="L2156">
            <v>373.78</v>
          </cell>
        </row>
        <row r="2157">
          <cell r="B2157">
            <v>11596</v>
          </cell>
          <cell r="C2157" t="str">
            <v>GABIAO TIPO CAIXA, MALHA HEXAGONAL 8 X 10 CM (ZN/AL), FIO 2,7 MM, DIMENSOES 2,0 X 1,0 X 0,5 M (C X L X A)</v>
          </cell>
          <cell r="D2157" t="str">
            <v>UN</v>
          </cell>
          <cell r="E2157" t="str">
            <v>CR</v>
          </cell>
          <cell r="F2157">
            <v>568.96</v>
          </cell>
          <cell r="G2157">
            <v>530.75</v>
          </cell>
          <cell r="H2157">
            <v>615.66999999999996</v>
          </cell>
          <cell r="I2157">
            <v>543.48</v>
          </cell>
          <cell r="J2157">
            <v>490.41</v>
          </cell>
          <cell r="K2157">
            <v>342.22</v>
          </cell>
          <cell r="L2157">
            <v>424.6</v>
          </cell>
        </row>
        <row r="2158">
          <cell r="B2158">
            <v>40438</v>
          </cell>
          <cell r="C2158" t="str">
            <v>GABIAO TIPO CAIXA, MALHA HEXAGONAL 8 X 10 CM (ZN/AL), FIO DE 2,7 MM, DIMENSOES 2,0 X 1,0 X 1,0 M (C X L X A)</v>
          </cell>
          <cell r="D2158" t="str">
            <v>M3</v>
          </cell>
          <cell r="E2158" t="str">
            <v>CR</v>
          </cell>
          <cell r="F2158">
            <v>333.69</v>
          </cell>
          <cell r="G2158">
            <v>311.27</v>
          </cell>
          <cell r="H2158">
            <v>361.08</v>
          </cell>
          <cell r="I2158">
            <v>318.75</v>
          </cell>
          <cell r="J2158">
            <v>287.62</v>
          </cell>
          <cell r="K2158">
            <v>200.71</v>
          </cell>
          <cell r="L2158">
            <v>249.02</v>
          </cell>
        </row>
        <row r="2159">
          <cell r="B2159">
            <v>40436</v>
          </cell>
          <cell r="C2159" t="str">
            <v>GABIAO TIPO CAIXA, MALHA HEXAGONAL 8 X 10 CM (ZN/AL), FIO DE 2,7 MM, DIMENSOES 5,0 X 1,0 X 1,0 M (C X L X A)</v>
          </cell>
          <cell r="D2159" t="str">
            <v>M3</v>
          </cell>
          <cell r="E2159" t="str">
            <v>CR</v>
          </cell>
          <cell r="F2159">
            <v>416.08</v>
          </cell>
          <cell r="G2159">
            <v>388.13</v>
          </cell>
          <cell r="H2159">
            <v>450.23</v>
          </cell>
          <cell r="I2159">
            <v>397.45</v>
          </cell>
          <cell r="J2159">
            <v>358.63</v>
          </cell>
          <cell r="K2159">
            <v>250.27</v>
          </cell>
          <cell r="L2159">
            <v>310.5</v>
          </cell>
        </row>
        <row r="2160">
          <cell r="B2160">
            <v>4315</v>
          </cell>
          <cell r="C2160" t="str">
            <v>GANCHO CHATO EM ACO GALVANIZADO, L = 110 MM, RECOBRIMENTO = 100MM, SECAO 1/8 X 1/2" (3 MM X 12 MM), PARA FIXAR TELHA DE FIBROCIMENTO ONDULADA</v>
          </cell>
          <cell r="D2160" t="str">
            <v>UN</v>
          </cell>
          <cell r="E2160" t="str">
            <v>CR</v>
          </cell>
          <cell r="F2160">
            <v>1.84</v>
          </cell>
          <cell r="G2160">
            <v>2.25</v>
          </cell>
          <cell r="H2160"/>
          <cell r="I2160">
            <v>3.77</v>
          </cell>
          <cell r="J2160">
            <v>2.12</v>
          </cell>
          <cell r="K2160">
            <v>1.91</v>
          </cell>
          <cell r="L2160"/>
        </row>
        <row r="2161">
          <cell r="B2161">
            <v>402</v>
          </cell>
          <cell r="C2161" t="str">
            <v>GANCHO OLHAL EM ACO GALVANIZADO, ESPESSURA 16MM, ABERTURA 21MM</v>
          </cell>
          <cell r="D2161" t="str">
            <v>UN</v>
          </cell>
          <cell r="E2161" t="str">
            <v>CR</v>
          </cell>
          <cell r="F2161">
            <v>11.89</v>
          </cell>
          <cell r="G2161">
            <v>22.39</v>
          </cell>
          <cell r="H2161">
            <v>15.62</v>
          </cell>
          <cell r="I2161">
            <v>12.11</v>
          </cell>
          <cell r="J2161">
            <v>24.23</v>
          </cell>
          <cell r="K2161"/>
          <cell r="L2161">
            <v>22.79</v>
          </cell>
        </row>
        <row r="2162">
          <cell r="B2162">
            <v>4226</v>
          </cell>
          <cell r="C2162" t="str">
            <v>GAS DE COZINHA - GLP</v>
          </cell>
          <cell r="D2162" t="str">
            <v>KG</v>
          </cell>
          <cell r="E2162" t="str">
            <v>C</v>
          </cell>
          <cell r="F2162">
            <v>9.5</v>
          </cell>
          <cell r="G2162">
            <v>8.02</v>
          </cell>
          <cell r="H2162">
            <v>9.67</v>
          </cell>
          <cell r="I2162">
            <v>9.5</v>
          </cell>
          <cell r="J2162">
            <v>8.76</v>
          </cell>
          <cell r="K2162">
            <v>8.83</v>
          </cell>
          <cell r="L2162">
            <v>7.95</v>
          </cell>
        </row>
        <row r="2163">
          <cell r="B2163">
            <v>4222</v>
          </cell>
          <cell r="C2163" t="str">
            <v>GASOLINA COMUM</v>
          </cell>
          <cell r="D2163" t="str">
            <v>L</v>
          </cell>
          <cell r="E2163" t="str">
            <v>C</v>
          </cell>
          <cell r="F2163">
            <v>7.38</v>
          </cell>
          <cell r="G2163">
            <v>6.03</v>
          </cell>
          <cell r="H2163">
            <v>7.01</v>
          </cell>
          <cell r="I2163">
            <v>6.06</v>
          </cell>
          <cell r="J2163">
            <v>6.42</v>
          </cell>
          <cell r="K2163">
            <v>6.18</v>
          </cell>
          <cell r="L2163">
            <v>6.51</v>
          </cell>
        </row>
        <row r="2164">
          <cell r="B2164">
            <v>34804</v>
          </cell>
          <cell r="C2164" t="str">
            <v>GEOGRELHA TECIDA COM FILAMENTOS DE POLIESTER + PVC, RESISTENCIA LONGITUDINAL: 90 KN/M, RESISTENCIA TRANSVERSAL: 30 KN/M, ALONGAMENTO = 12 POR CENTO</v>
          </cell>
          <cell r="D2164" t="str">
            <v>M2</v>
          </cell>
          <cell r="E2164" t="str">
            <v>CR</v>
          </cell>
          <cell r="F2164">
            <v>60.48</v>
          </cell>
          <cell r="G2164">
            <v>56.42</v>
          </cell>
          <cell r="H2164">
            <v>65.45</v>
          </cell>
          <cell r="I2164">
            <v>57.77</v>
          </cell>
          <cell r="J2164">
            <v>52.13</v>
          </cell>
          <cell r="K2164">
            <v>36.380000000000003</v>
          </cell>
          <cell r="L2164">
            <v>45.13</v>
          </cell>
        </row>
        <row r="2165">
          <cell r="B2165">
            <v>4013</v>
          </cell>
          <cell r="C2165" t="str">
            <v>GEOTEXTIL NAO TECIDO AGULHADO DE FILAMENTOS CONTINUOS 100% POLIESTER, RESITENCIA A TRACAO = 09 KN/M</v>
          </cell>
          <cell r="D2165" t="str">
            <v>M2</v>
          </cell>
          <cell r="E2165" t="str">
            <v>CR</v>
          </cell>
          <cell r="F2165"/>
          <cell r="G2165">
            <v>8.0399999999999991</v>
          </cell>
          <cell r="H2165"/>
          <cell r="I2165">
            <v>8.9600000000000009</v>
          </cell>
          <cell r="J2165">
            <v>7.43</v>
          </cell>
          <cell r="K2165"/>
          <cell r="L2165">
            <v>6.18</v>
          </cell>
        </row>
        <row r="2166">
          <cell r="B2166">
            <v>4011</v>
          </cell>
          <cell r="C2166" t="str">
            <v>GEOTEXTIL NAO TECIDO AGULHADO DE FILAMENTOS CONTINUOS 100% POLIESTER, RESITENCIA A TRACAO = 10 KN/M</v>
          </cell>
          <cell r="D2166" t="str">
            <v>M2</v>
          </cell>
          <cell r="E2166" t="str">
            <v>CR</v>
          </cell>
          <cell r="F2166"/>
          <cell r="G2166">
            <v>8.98</v>
          </cell>
          <cell r="H2166"/>
          <cell r="I2166">
            <v>10.01</v>
          </cell>
          <cell r="J2166">
            <v>8.3000000000000007</v>
          </cell>
          <cell r="K2166"/>
          <cell r="L2166">
            <v>6.9</v>
          </cell>
        </row>
        <row r="2167">
          <cell r="B2167">
            <v>4021</v>
          </cell>
          <cell r="C2167" t="str">
            <v>GEOTEXTIL NAO TECIDO AGULHADO DE FILAMENTOS CONTINUOS 100% POLIESTER, RESITENCIA A TRACAO = 14 KN/M</v>
          </cell>
          <cell r="D2167" t="str">
            <v>M2</v>
          </cell>
          <cell r="E2167" t="str">
            <v>CR</v>
          </cell>
          <cell r="F2167"/>
          <cell r="G2167">
            <v>11.21</v>
          </cell>
          <cell r="H2167"/>
          <cell r="I2167">
            <v>12.48</v>
          </cell>
          <cell r="J2167">
            <v>10.36</v>
          </cell>
          <cell r="K2167"/>
          <cell r="L2167">
            <v>8.61</v>
          </cell>
        </row>
        <row r="2168">
          <cell r="B2168">
            <v>4019</v>
          </cell>
          <cell r="C2168" t="str">
            <v>GEOTEXTIL NAO TECIDO AGULHADO DE FILAMENTOS CONTINUOS 100% POLIESTER, RESITENCIA A TRACAO = 16 KN/M</v>
          </cell>
          <cell r="D2168" t="str">
            <v>M2</v>
          </cell>
          <cell r="E2168" t="str">
            <v>CR</v>
          </cell>
          <cell r="F2168"/>
          <cell r="G2168">
            <v>13.45</v>
          </cell>
          <cell r="H2168"/>
          <cell r="I2168">
            <v>14.98</v>
          </cell>
          <cell r="J2168">
            <v>12.43</v>
          </cell>
          <cell r="K2168"/>
          <cell r="L2168">
            <v>10.34</v>
          </cell>
        </row>
        <row r="2169">
          <cell r="B2169">
            <v>4012</v>
          </cell>
          <cell r="C2169" t="str">
            <v>GEOTEXTIL NAO TECIDO AGULHADO DE FILAMENTOS CONTINUOS 100% POLIESTER, RESITENCIA A TRACAO = 21 KN/M</v>
          </cell>
          <cell r="D2169" t="str">
            <v>M2</v>
          </cell>
          <cell r="E2169" t="str">
            <v>CR</v>
          </cell>
          <cell r="F2169"/>
          <cell r="G2169">
            <v>18.03</v>
          </cell>
          <cell r="H2169"/>
          <cell r="I2169">
            <v>20.07</v>
          </cell>
          <cell r="J2169">
            <v>16.66</v>
          </cell>
          <cell r="K2169"/>
          <cell r="L2169">
            <v>13.85</v>
          </cell>
        </row>
        <row r="2170">
          <cell r="B2170">
            <v>4020</v>
          </cell>
          <cell r="C2170" t="str">
            <v>GEOTEXTIL NAO TECIDO AGULHADO DE FILAMENTOS CONTINUOS 100% POLIESTER, RESITENCIA A TRACAO = 26 KN/M</v>
          </cell>
          <cell r="D2170" t="str">
            <v>M2</v>
          </cell>
          <cell r="E2170" t="str">
            <v>CR</v>
          </cell>
          <cell r="F2170"/>
          <cell r="G2170">
            <v>22.57</v>
          </cell>
          <cell r="H2170"/>
          <cell r="I2170">
            <v>25.14</v>
          </cell>
          <cell r="J2170">
            <v>20.86</v>
          </cell>
          <cell r="K2170"/>
          <cell r="L2170">
            <v>17.34</v>
          </cell>
        </row>
        <row r="2171">
          <cell r="B2171">
            <v>4018</v>
          </cell>
          <cell r="C2171" t="str">
            <v>GEOTEXTIL NAO TECIDO AGULHADO DE FILAMENTOS CONTINUOS 100% POLIESTER, RESITENCIA A TRACAO = 31 KN/M</v>
          </cell>
          <cell r="D2171" t="str">
            <v>M2</v>
          </cell>
          <cell r="E2171" t="str">
            <v>CR</v>
          </cell>
          <cell r="F2171"/>
          <cell r="G2171">
            <v>27.04</v>
          </cell>
          <cell r="H2171"/>
          <cell r="I2171">
            <v>30.11</v>
          </cell>
          <cell r="J2171">
            <v>24.99</v>
          </cell>
          <cell r="K2171"/>
          <cell r="L2171">
            <v>20.78</v>
          </cell>
        </row>
        <row r="2172">
          <cell r="B2172">
            <v>36498</v>
          </cell>
          <cell r="C2172" t="str">
            <v>GERADOR PORTATIL MONOFASICO, POTENCIA 5500 VA, MOTOR A GASOLINA, POTENCIA DO MOTOR 13 CV</v>
          </cell>
          <cell r="D2172" t="str">
            <v>UN</v>
          </cell>
          <cell r="E2172" t="str">
            <v>CR</v>
          </cell>
          <cell r="F2172"/>
          <cell r="G2172"/>
          <cell r="H2172"/>
          <cell r="I2172"/>
          <cell r="J2172">
            <v>8825.3700000000008</v>
          </cell>
          <cell r="K2172"/>
          <cell r="L2172"/>
        </row>
        <row r="2173">
          <cell r="B2173">
            <v>12872</v>
          </cell>
          <cell r="C2173" t="str">
            <v>GESSEIRO (HORISTA)</v>
          </cell>
          <cell r="D2173" t="str">
            <v>H</v>
          </cell>
          <cell r="E2173" t="str">
            <v>CR</v>
          </cell>
          <cell r="F2173">
            <v>22.77</v>
          </cell>
          <cell r="G2173">
            <v>15.51</v>
          </cell>
          <cell r="H2173">
            <v>20.47</v>
          </cell>
          <cell r="I2173">
            <v>20.76</v>
          </cell>
          <cell r="J2173">
            <v>24.29</v>
          </cell>
          <cell r="K2173">
            <v>21.86</v>
          </cell>
          <cell r="L2173">
            <v>23.15</v>
          </cell>
        </row>
        <row r="2174">
          <cell r="B2174">
            <v>41075</v>
          </cell>
          <cell r="C2174" t="str">
            <v>GESSEIRO (MENSALISTA)</v>
          </cell>
          <cell r="D2174" t="str">
            <v>MES</v>
          </cell>
          <cell r="E2174" t="str">
            <v>CR</v>
          </cell>
          <cell r="F2174">
            <v>3983.73</v>
          </cell>
          <cell r="G2174">
            <v>2706.67</v>
          </cell>
          <cell r="H2174">
            <v>3593.8</v>
          </cell>
          <cell r="I2174">
            <v>3610.84</v>
          </cell>
          <cell r="J2174">
            <v>4243.8100000000004</v>
          </cell>
          <cell r="K2174">
            <v>3847.23</v>
          </cell>
          <cell r="L2174">
            <v>4120.0200000000004</v>
          </cell>
        </row>
        <row r="2175">
          <cell r="B2175">
            <v>44324</v>
          </cell>
          <cell r="C2175" t="str">
            <v>GESSO COLA, EM PO, PARA FIXACAO DE MOLDURAS, SANCAS E BLOCOS DE GESSO</v>
          </cell>
          <cell r="D2175" t="str">
            <v>KG</v>
          </cell>
          <cell r="E2175" t="str">
            <v>CR</v>
          </cell>
          <cell r="F2175">
            <v>3.71</v>
          </cell>
          <cell r="G2175">
            <v>3.43</v>
          </cell>
          <cell r="H2175">
            <v>2.92</v>
          </cell>
          <cell r="I2175">
            <v>2.97</v>
          </cell>
          <cell r="J2175">
            <v>2.75</v>
          </cell>
          <cell r="K2175">
            <v>2.73</v>
          </cell>
          <cell r="L2175">
            <v>2.6</v>
          </cell>
        </row>
        <row r="2176">
          <cell r="B2176">
            <v>3315</v>
          </cell>
          <cell r="C2176" t="str">
            <v>GESSO EM PO PARA REVESTIMENTOS/MOLDURAS/SANCAS E USO GERAL</v>
          </cell>
          <cell r="D2176" t="str">
            <v>KG</v>
          </cell>
          <cell r="E2176" t="str">
            <v>CR</v>
          </cell>
          <cell r="F2176">
            <v>1.07</v>
          </cell>
          <cell r="G2176">
            <v>0.99</v>
          </cell>
          <cell r="H2176">
            <v>0.84</v>
          </cell>
          <cell r="I2176">
            <v>0.86</v>
          </cell>
          <cell r="J2176">
            <v>0.79</v>
          </cell>
          <cell r="K2176">
            <v>0.79</v>
          </cell>
          <cell r="L2176">
            <v>0.75</v>
          </cell>
        </row>
        <row r="2177">
          <cell r="B2177">
            <v>36870</v>
          </cell>
          <cell r="C2177" t="str">
            <v>GESSO PROJETADO</v>
          </cell>
          <cell r="D2177" t="str">
            <v>KG</v>
          </cell>
          <cell r="E2177" t="str">
            <v>CR</v>
          </cell>
          <cell r="F2177">
            <v>0.83</v>
          </cell>
          <cell r="G2177">
            <v>0.77</v>
          </cell>
          <cell r="H2177">
            <v>0.65</v>
          </cell>
          <cell r="I2177">
            <v>0.66</v>
          </cell>
          <cell r="J2177">
            <v>0.61</v>
          </cell>
          <cell r="K2177">
            <v>0.61</v>
          </cell>
          <cell r="L2177">
            <v>0.57999999999999996</v>
          </cell>
        </row>
        <row r="2178">
          <cell r="B2178">
            <v>5092</v>
          </cell>
          <cell r="C2178" t="str">
            <v>GONZO DE EMBUTIR, EM LATAO / ZAMAC, *20 X 48* MM, PARA JANELA BASCULANTE / PIVOTANTE, JOGO COM 4 PECAS (PAR) - INCLUI PARAFUSOS</v>
          </cell>
          <cell r="D2178" t="str">
            <v>PAR</v>
          </cell>
          <cell r="E2178" t="str">
            <v>CR</v>
          </cell>
          <cell r="F2178">
            <v>19.3</v>
          </cell>
          <cell r="G2178">
            <v>17.55</v>
          </cell>
          <cell r="H2178">
            <v>19.649999999999999</v>
          </cell>
          <cell r="I2178">
            <v>17.11</v>
          </cell>
          <cell r="J2178">
            <v>18.16</v>
          </cell>
          <cell r="K2178">
            <v>19.21</v>
          </cell>
          <cell r="L2178">
            <v>17.55</v>
          </cell>
        </row>
        <row r="2179">
          <cell r="B2179">
            <v>11462</v>
          </cell>
          <cell r="C2179" t="str">
            <v>GONZO DE SOBREPOR, EM LATAO / ZAMAC, PARA JANELA PIVOTANTE - INCLUI PARAFUSOS</v>
          </cell>
          <cell r="D2179" t="str">
            <v>PAR</v>
          </cell>
          <cell r="E2179" t="str">
            <v>CR</v>
          </cell>
          <cell r="F2179">
            <v>19.739999999999998</v>
          </cell>
          <cell r="G2179">
            <v>17.940000000000001</v>
          </cell>
          <cell r="H2179">
            <v>20.100000000000001</v>
          </cell>
          <cell r="I2179">
            <v>17.489999999999998</v>
          </cell>
          <cell r="J2179">
            <v>18.57</v>
          </cell>
          <cell r="K2179">
            <v>19.649999999999999</v>
          </cell>
          <cell r="L2179">
            <v>17.940000000000001</v>
          </cell>
        </row>
        <row r="2180">
          <cell r="B2180">
            <v>36529</v>
          </cell>
          <cell r="C2180" t="str">
            <v>GRADE DE DISCOS COM CONTROLE REMOTO, REBOCAVEL, COM 24 DISCOS 24" X 6 MM, COM PNEUS PARA TRANSPORTE</v>
          </cell>
          <cell r="D2180" t="str">
            <v>UN</v>
          </cell>
          <cell r="E2180" t="str">
            <v>CR</v>
          </cell>
          <cell r="F2180"/>
          <cell r="G2180"/>
          <cell r="H2180"/>
          <cell r="I2180"/>
          <cell r="J2180">
            <v>60522.95</v>
          </cell>
          <cell r="K2180"/>
          <cell r="L2180"/>
        </row>
        <row r="2181">
          <cell r="B2181">
            <v>3318</v>
          </cell>
          <cell r="C2181" t="str">
            <v>GRADE DE DISCOS MECANICA 20X24" COM 20 DISCOS 24" X 6MM COM PNEUS PARA TRANSPORTE</v>
          </cell>
          <cell r="D2181" t="str">
            <v>UN</v>
          </cell>
          <cell r="E2181" t="str">
            <v>C</v>
          </cell>
          <cell r="F2181"/>
          <cell r="G2181"/>
          <cell r="H2181"/>
          <cell r="I2181"/>
          <cell r="J2181">
            <v>47450</v>
          </cell>
          <cell r="K2181"/>
          <cell r="L2181"/>
        </row>
        <row r="2182">
          <cell r="B2182">
            <v>3324</v>
          </cell>
          <cell r="C2182" t="str">
            <v>GRAMA BATATAIS EM PLACAS, SEM PLANTIO</v>
          </cell>
          <cell r="D2182" t="str">
            <v>M2</v>
          </cell>
          <cell r="E2182" t="str">
            <v>CR</v>
          </cell>
          <cell r="F2182">
            <v>17.850000000000001</v>
          </cell>
          <cell r="G2182">
            <v>12.49</v>
          </cell>
          <cell r="H2182">
            <v>14.28</v>
          </cell>
          <cell r="I2182"/>
          <cell r="J2182">
            <v>9.9600000000000009</v>
          </cell>
          <cell r="K2182">
            <v>9.2799999999999994</v>
          </cell>
          <cell r="L2182">
            <v>11.42</v>
          </cell>
        </row>
        <row r="2183">
          <cell r="B2183">
            <v>3322</v>
          </cell>
          <cell r="C2183" t="str">
            <v>GRAMA ESMERALDA OU SAO CARLOS OU CURITIBANA, EM PLACAS, SEM PLANTIO</v>
          </cell>
          <cell r="D2183" t="str">
            <v>M2</v>
          </cell>
          <cell r="E2183" t="str">
            <v>C</v>
          </cell>
          <cell r="F2183">
            <v>25</v>
          </cell>
          <cell r="G2183">
            <v>17.5</v>
          </cell>
          <cell r="H2183">
            <v>20</v>
          </cell>
          <cell r="I2183"/>
          <cell r="J2183">
            <v>13.95</v>
          </cell>
          <cell r="K2183">
            <v>13</v>
          </cell>
          <cell r="L2183">
            <v>16</v>
          </cell>
        </row>
        <row r="2184">
          <cell r="B2184">
            <v>5076</v>
          </cell>
          <cell r="C2184" t="str">
            <v>GRAMPO DE ACO POLIDO 1" X 9</v>
          </cell>
          <cell r="D2184" t="str">
            <v>KG</v>
          </cell>
          <cell r="E2184" t="str">
            <v>CR</v>
          </cell>
          <cell r="F2184">
            <v>18.39</v>
          </cell>
          <cell r="G2184">
            <v>23.63</v>
          </cell>
          <cell r="H2184">
            <v>20.5</v>
          </cell>
          <cell r="I2184">
            <v>16.89</v>
          </cell>
          <cell r="J2184">
            <v>16.48</v>
          </cell>
          <cell r="K2184">
            <v>14.11</v>
          </cell>
          <cell r="L2184">
            <v>17.98</v>
          </cell>
        </row>
        <row r="2185">
          <cell r="B2185">
            <v>5077</v>
          </cell>
          <cell r="C2185" t="str">
            <v>GRAMPO DE ACO POLIDO 7/8" X 9</v>
          </cell>
          <cell r="D2185" t="str">
            <v>KG</v>
          </cell>
          <cell r="E2185" t="str">
            <v>CR</v>
          </cell>
          <cell r="F2185">
            <v>20.329999999999998</v>
          </cell>
          <cell r="G2185">
            <v>26.12</v>
          </cell>
          <cell r="H2185">
            <v>22.65</v>
          </cell>
          <cell r="I2185">
            <v>18.670000000000002</v>
          </cell>
          <cell r="J2185">
            <v>18.21</v>
          </cell>
          <cell r="K2185">
            <v>15.59</v>
          </cell>
          <cell r="L2185">
            <v>19.87</v>
          </cell>
        </row>
        <row r="2186">
          <cell r="B2186">
            <v>45242</v>
          </cell>
          <cell r="C2186" t="str">
            <v>GRAMPO DE APERTO RAPIDO 18"</v>
          </cell>
          <cell r="D2186" t="str">
            <v>UN</v>
          </cell>
          <cell r="E2186" t="str">
            <v>CR</v>
          </cell>
          <cell r="F2186">
            <v>68.64</v>
          </cell>
          <cell r="G2186">
            <v>54.05</v>
          </cell>
          <cell r="H2186"/>
          <cell r="I2186">
            <v>65.09</v>
          </cell>
          <cell r="J2186">
            <v>52.36</v>
          </cell>
          <cell r="K2186"/>
          <cell r="L2186">
            <v>59.44</v>
          </cell>
        </row>
        <row r="2187">
          <cell r="B2187">
            <v>11837</v>
          </cell>
          <cell r="C2187" t="str">
            <v>GRAMPO LINHA VIVA DE LATAO ESTANHADO, DIAMETRO DO CONDUTOR PRINCIPAL DE 10 A 120 MM2, DIAMETRO DA DERIVACAO DE 10 A 70 MM2</v>
          </cell>
          <cell r="D2187" t="str">
            <v>UN</v>
          </cell>
          <cell r="E2187" t="str">
            <v>CR</v>
          </cell>
          <cell r="F2187">
            <v>49.14</v>
          </cell>
          <cell r="G2187">
            <v>47.24</v>
          </cell>
          <cell r="H2187">
            <v>63.97</v>
          </cell>
          <cell r="I2187">
            <v>71.349999999999994</v>
          </cell>
          <cell r="J2187">
            <v>75.89</v>
          </cell>
          <cell r="K2187">
            <v>60.03</v>
          </cell>
          <cell r="L2187">
            <v>52.28</v>
          </cell>
        </row>
        <row r="2188">
          <cell r="B2188">
            <v>415</v>
          </cell>
          <cell r="C2188" t="str">
            <v>GRAMPO METALICO TIPO OLHAL PARA HASTE DE ATERRAMENTO DE 1", CONDUTOR DE *10* A 50 MM2</v>
          </cell>
          <cell r="D2188" t="str">
            <v>UN</v>
          </cell>
          <cell r="E2188" t="str">
            <v>CR</v>
          </cell>
          <cell r="F2188">
            <v>20.149999999999999</v>
          </cell>
          <cell r="G2188">
            <v>19.37</v>
          </cell>
          <cell r="H2188">
            <v>26.23</v>
          </cell>
          <cell r="I2188">
            <v>29.26</v>
          </cell>
          <cell r="J2188">
            <v>31.12</v>
          </cell>
          <cell r="K2188">
            <v>24.62</v>
          </cell>
          <cell r="L2188">
            <v>21.43</v>
          </cell>
        </row>
        <row r="2189">
          <cell r="B2189">
            <v>38055</v>
          </cell>
          <cell r="C2189" t="str">
            <v>GRAMPO METALICO TIPO OLHAL PARA HASTE DE ATERRAMENTO DE 1/2", CONDUTOR DE *10* A 50 MM2</v>
          </cell>
          <cell r="D2189" t="str">
            <v>UN</v>
          </cell>
          <cell r="E2189" t="str">
            <v>CR</v>
          </cell>
          <cell r="F2189">
            <v>4.46</v>
          </cell>
          <cell r="G2189">
            <v>4.28</v>
          </cell>
          <cell r="H2189">
            <v>5.8</v>
          </cell>
          <cell r="I2189">
            <v>6.47</v>
          </cell>
          <cell r="J2189">
            <v>6.88</v>
          </cell>
          <cell r="K2189">
            <v>5.44</v>
          </cell>
          <cell r="L2189">
            <v>4.74</v>
          </cell>
        </row>
        <row r="2190">
          <cell r="B2190">
            <v>416</v>
          </cell>
          <cell r="C2190" t="str">
            <v>GRAMPO METALICO TIPO OLHAL PARA HASTE DE ATERRAMENTO DE 3/4", CONDUTOR DE *10* A 50 MM2</v>
          </cell>
          <cell r="D2190" t="str">
            <v>UN</v>
          </cell>
          <cell r="E2190" t="str">
            <v>CR</v>
          </cell>
          <cell r="F2190">
            <v>7.37</v>
          </cell>
          <cell r="G2190">
            <v>7.09</v>
          </cell>
          <cell r="H2190">
            <v>9.6</v>
          </cell>
          <cell r="I2190">
            <v>10.71</v>
          </cell>
          <cell r="J2190">
            <v>11.39</v>
          </cell>
          <cell r="K2190">
            <v>9.01</v>
          </cell>
          <cell r="L2190">
            <v>7.85</v>
          </cell>
        </row>
        <row r="2191">
          <cell r="B2191">
            <v>425</v>
          </cell>
          <cell r="C2191" t="str">
            <v>GRAMPO METALICO TIPO OLHAL PARA HASTE DE ATERRAMENTO DE 5/8", CONDUTOR DE *10* A 50 MM2</v>
          </cell>
          <cell r="D2191" t="str">
            <v>UN</v>
          </cell>
          <cell r="E2191" t="str">
            <v>CR</v>
          </cell>
          <cell r="F2191">
            <v>4.57</v>
          </cell>
          <cell r="G2191">
            <v>4.3899999999999997</v>
          </cell>
          <cell r="H2191">
            <v>5.95</v>
          </cell>
          <cell r="I2191">
            <v>6.64</v>
          </cell>
          <cell r="J2191">
            <v>7.06</v>
          </cell>
          <cell r="K2191">
            <v>5.58</v>
          </cell>
          <cell r="L2191">
            <v>4.8600000000000003</v>
          </cell>
        </row>
        <row r="2192">
          <cell r="B2192">
            <v>426</v>
          </cell>
          <cell r="C2192" t="str">
            <v>GRAMPO METALICO TIPO U PARA HASTE DE ATERRAMENTO DE ATE 3/4", CONDUTOR DE 10 A 25 MM2</v>
          </cell>
          <cell r="D2192" t="str">
            <v>UN</v>
          </cell>
          <cell r="E2192" t="str">
            <v>CR</v>
          </cell>
          <cell r="F2192">
            <v>25.18</v>
          </cell>
          <cell r="G2192">
            <v>24.21</v>
          </cell>
          <cell r="H2192">
            <v>32.78</v>
          </cell>
          <cell r="I2192">
            <v>36.57</v>
          </cell>
          <cell r="J2192">
            <v>38.89</v>
          </cell>
          <cell r="K2192">
            <v>30.77</v>
          </cell>
          <cell r="L2192">
            <v>26.79</v>
          </cell>
        </row>
        <row r="2193">
          <cell r="B2193">
            <v>38056</v>
          </cell>
          <cell r="C2193" t="str">
            <v>GRAMPO METALICO TIPO U PARA HASTE DE ATERRAMENTO DE ATE 5/8", CONDUTOR DE 10 A 25 MM2</v>
          </cell>
          <cell r="D2193" t="str">
            <v>UN</v>
          </cell>
          <cell r="E2193" t="str">
            <v>CR</v>
          </cell>
          <cell r="F2193">
            <v>24.59</v>
          </cell>
          <cell r="G2193">
            <v>23.64</v>
          </cell>
          <cell r="H2193">
            <v>32.01</v>
          </cell>
          <cell r="I2193">
            <v>35.71</v>
          </cell>
          <cell r="J2193">
            <v>37.979999999999997</v>
          </cell>
          <cell r="K2193">
            <v>30.04</v>
          </cell>
          <cell r="L2193">
            <v>26.16</v>
          </cell>
        </row>
        <row r="2194">
          <cell r="B2194">
            <v>1564</v>
          </cell>
          <cell r="C2194" t="str">
            <v>GRAMPO PARALELO METALICO PARA CABO DE 6 A 50 MM2, COM 2 PARAFUSOS</v>
          </cell>
          <cell r="D2194" t="str">
            <v>UN</v>
          </cell>
          <cell r="E2194" t="str">
            <v>CR</v>
          </cell>
          <cell r="F2194">
            <v>9.3800000000000008</v>
          </cell>
          <cell r="G2194">
            <v>9.02</v>
          </cell>
          <cell r="H2194">
            <v>12.22</v>
          </cell>
          <cell r="I2194">
            <v>13.63</v>
          </cell>
          <cell r="J2194">
            <v>14.49</v>
          </cell>
          <cell r="K2194">
            <v>11.46</v>
          </cell>
          <cell r="L2194">
            <v>9.98</v>
          </cell>
        </row>
        <row r="2195">
          <cell r="B2195">
            <v>11032</v>
          </cell>
          <cell r="C2195" t="str">
            <v>GRAMPO U DE 5/8" N8 EM ACO GALVANIZADO</v>
          </cell>
          <cell r="D2195" t="str">
            <v>UN</v>
          </cell>
          <cell r="E2195" t="str">
            <v>CR</v>
          </cell>
          <cell r="F2195">
            <v>10.4</v>
          </cell>
          <cell r="G2195">
            <v>12.7</v>
          </cell>
          <cell r="H2195"/>
          <cell r="I2195">
            <v>21.26</v>
          </cell>
          <cell r="J2195">
            <v>11.96</v>
          </cell>
          <cell r="K2195">
            <v>10.77</v>
          </cell>
          <cell r="L2195"/>
        </row>
        <row r="2196">
          <cell r="B2196">
            <v>36786</v>
          </cell>
          <cell r="C2196" t="str">
            <v>GRANALHA DE ACO, ANGULAR (GRIT), PARA JATEAMENTO, PENEIRA 0,117 A 1,00 MM, (SAE G-40 A G-80)</v>
          </cell>
          <cell r="D2196" t="str">
            <v>SC25KG</v>
          </cell>
          <cell r="E2196" t="str">
            <v>CR</v>
          </cell>
          <cell r="F2196"/>
          <cell r="G2196"/>
          <cell r="H2196"/>
          <cell r="I2196"/>
          <cell r="J2196"/>
          <cell r="K2196"/>
          <cell r="L2196"/>
        </row>
        <row r="2197">
          <cell r="B2197">
            <v>36785</v>
          </cell>
          <cell r="C2197" t="str">
            <v>GRANALHA DE ACO, ANGULAR (GRIT), PARA JATEAMENTO, PENEIRA 1,41 A 1,19 MM (SAE G16)</v>
          </cell>
          <cell r="D2197" t="str">
            <v>SC25KG</v>
          </cell>
          <cell r="E2197" t="str">
            <v>CR</v>
          </cell>
          <cell r="F2197"/>
          <cell r="G2197"/>
          <cell r="H2197"/>
          <cell r="I2197"/>
          <cell r="J2197"/>
          <cell r="K2197"/>
          <cell r="L2197"/>
        </row>
        <row r="2198">
          <cell r="B2198">
            <v>36782</v>
          </cell>
          <cell r="C2198" t="str">
            <v>GRANALHA DE ACO, ESFERICA (SHOT), PARA JATEAMENTO, PENEIRA 0,40 A 1,00 MM (SAE S-170 A S-280)</v>
          </cell>
          <cell r="D2198" t="str">
            <v>SC25KG</v>
          </cell>
          <cell r="E2198" t="str">
            <v>CR</v>
          </cell>
          <cell r="F2198"/>
          <cell r="G2198"/>
          <cell r="H2198"/>
          <cell r="I2198"/>
          <cell r="J2198"/>
          <cell r="K2198"/>
          <cell r="L2198"/>
        </row>
        <row r="2199">
          <cell r="B2199">
            <v>44481</v>
          </cell>
          <cell r="C2199" t="str">
            <v>GRANALHA DE ACO, ESFERICA (SHOT), PARA JATEAMENTO, PENEIRA 1,19 A 1,00 MM (SAE S390)</v>
          </cell>
          <cell r="D2199" t="str">
            <v>SC25KG</v>
          </cell>
          <cell r="E2199" t="str">
            <v>C</v>
          </cell>
          <cell r="F2199"/>
          <cell r="G2199"/>
          <cell r="H2199"/>
          <cell r="I2199"/>
          <cell r="J2199"/>
          <cell r="K2199"/>
          <cell r="L2199"/>
        </row>
        <row r="2200">
          <cell r="B2200">
            <v>4824</v>
          </cell>
          <cell r="C2200" t="str">
            <v>GRANILHA/ GRANA/ PEDRISCO OU AGREGADO EM MARMORE/ GRANITO/ QUARTZO E CALCARIO, PRETO, CINZA, PALHA OU BRANCO</v>
          </cell>
          <cell r="D2200" t="str">
            <v>KG</v>
          </cell>
          <cell r="E2200" t="str">
            <v>CR</v>
          </cell>
          <cell r="F2200">
            <v>1.2</v>
          </cell>
          <cell r="G2200">
            <v>0.72</v>
          </cell>
          <cell r="H2200">
            <v>0.83</v>
          </cell>
          <cell r="I2200">
            <v>0.75</v>
          </cell>
          <cell r="J2200">
            <v>0.45</v>
          </cell>
          <cell r="K2200"/>
          <cell r="L2200">
            <v>0.56000000000000005</v>
          </cell>
        </row>
        <row r="2201">
          <cell r="B2201">
            <v>11795</v>
          </cell>
          <cell r="C2201" t="str">
            <v>GRANITO PARA BANCADA, POLIDO, TIPO ANDORINHA/ QUARTZ/ CASTELO/ CORUMBA OU OUTROS EQUIVALENTES DA REGIAO, E= *2,5* CM</v>
          </cell>
          <cell r="D2201" t="str">
            <v>M2</v>
          </cell>
          <cell r="E2201" t="str">
            <v>CR</v>
          </cell>
          <cell r="F2201">
            <v>1283.01</v>
          </cell>
          <cell r="G2201">
            <v>664.15</v>
          </cell>
          <cell r="H2201">
            <v>784.9</v>
          </cell>
          <cell r="I2201">
            <v>905.66</v>
          </cell>
          <cell r="J2201">
            <v>483.01</v>
          </cell>
          <cell r="K2201">
            <v>516.98</v>
          </cell>
          <cell r="L2201">
            <v>573.58000000000004</v>
          </cell>
        </row>
        <row r="2202">
          <cell r="B2202">
            <v>134</v>
          </cell>
          <cell r="C2202" t="str">
            <v>GRAUTE CIMENTICIO PARA USO GERAL</v>
          </cell>
          <cell r="D2202" t="str">
            <v>KG</v>
          </cell>
          <cell r="E2202" t="str">
            <v>CR</v>
          </cell>
          <cell r="F2202">
            <v>2.5299999999999998</v>
          </cell>
          <cell r="G2202">
            <v>2.2599999999999998</v>
          </cell>
          <cell r="H2202"/>
          <cell r="I2202">
            <v>1.97</v>
          </cell>
          <cell r="J2202">
            <v>1.59</v>
          </cell>
          <cell r="K2202">
            <v>1.98</v>
          </cell>
          <cell r="L2202">
            <v>1.97</v>
          </cell>
        </row>
        <row r="2203">
          <cell r="B2203">
            <v>4229</v>
          </cell>
          <cell r="C2203" t="str">
            <v>GRAXA LUBRIFICANTE A BASE DE LITIO, DE MULTIPLAS APLICACOES E CONTENDO ADITIVOS DE EXTREMA PRESSAO (GRAU DE VISCOSIDADE NLGI 2)</v>
          </cell>
          <cell r="D2203" t="str">
            <v>KG</v>
          </cell>
          <cell r="E2203" t="str">
            <v>CR</v>
          </cell>
          <cell r="F2203">
            <v>55.49</v>
          </cell>
          <cell r="G2203">
            <v>47.37</v>
          </cell>
          <cell r="H2203">
            <v>48.41</v>
          </cell>
          <cell r="I2203">
            <v>47.81</v>
          </cell>
          <cell r="J2203">
            <v>45.13</v>
          </cell>
          <cell r="K2203">
            <v>46.03</v>
          </cell>
          <cell r="L2203">
            <v>44.46</v>
          </cell>
        </row>
        <row r="2204">
          <cell r="B2204">
            <v>11731</v>
          </cell>
          <cell r="C2204" t="str">
            <v>GRELHA FIXA, EM PVC BRANCA, QUADRADA, 150 X 150 MM, PARA RALOS E CAIXAS</v>
          </cell>
          <cell r="D2204" t="str">
            <v>UN</v>
          </cell>
          <cell r="E2204" t="str">
            <v>CR</v>
          </cell>
          <cell r="F2204">
            <v>11.07</v>
          </cell>
          <cell r="G2204">
            <v>8.6</v>
          </cell>
          <cell r="H2204">
            <v>10.08</v>
          </cell>
          <cell r="I2204">
            <v>11.99</v>
          </cell>
          <cell r="J2204">
            <v>8.91</v>
          </cell>
          <cell r="K2204">
            <v>12.98</v>
          </cell>
          <cell r="L2204">
            <v>15.4</v>
          </cell>
        </row>
        <row r="2205">
          <cell r="B2205">
            <v>11732</v>
          </cell>
          <cell r="C2205" t="str">
            <v>GRELHA FIXA, PVC CROMADA, REDONDA, 150 MM, PARA RALOS E CAIXAS</v>
          </cell>
          <cell r="D2205" t="str">
            <v>UN</v>
          </cell>
          <cell r="E2205" t="str">
            <v>CR</v>
          </cell>
          <cell r="F2205">
            <v>29.03</v>
          </cell>
          <cell r="G2205">
            <v>22.53</v>
          </cell>
          <cell r="H2205">
            <v>26.42</v>
          </cell>
          <cell r="I2205">
            <v>31.42</v>
          </cell>
          <cell r="J2205">
            <v>23.36</v>
          </cell>
          <cell r="K2205">
            <v>34.03</v>
          </cell>
          <cell r="L2205">
            <v>40.369999999999997</v>
          </cell>
        </row>
        <row r="2206">
          <cell r="B2206">
            <v>11244</v>
          </cell>
          <cell r="C2206" t="str">
            <v>GRELHA FOFO ARTICULADA, CARGA MAXIMA 1,5 T, *300 X 1000* MM, E= *15* MM</v>
          </cell>
          <cell r="D2206" t="str">
            <v>UN</v>
          </cell>
          <cell r="E2206" t="str">
            <v>CR</v>
          </cell>
          <cell r="F2206"/>
          <cell r="G2206"/>
          <cell r="H2206"/>
          <cell r="I2206"/>
          <cell r="J2206">
            <v>321.61</v>
          </cell>
          <cell r="K2206"/>
          <cell r="L2206"/>
        </row>
        <row r="2207">
          <cell r="B2207">
            <v>11235</v>
          </cell>
          <cell r="C2207" t="str">
            <v>GRELHA FOFO SIMPLES COM REQUADRO, CARGA MAXIMA 1,5 T, 150 X 1000 MM, E= *15* MM</v>
          </cell>
          <cell r="D2207" t="str">
            <v>UN</v>
          </cell>
          <cell r="E2207" t="str">
            <v>CR</v>
          </cell>
          <cell r="F2207"/>
          <cell r="G2207"/>
          <cell r="H2207"/>
          <cell r="I2207"/>
          <cell r="J2207">
            <v>245.43</v>
          </cell>
          <cell r="K2207"/>
          <cell r="L2207"/>
        </row>
        <row r="2208">
          <cell r="B2208">
            <v>11236</v>
          </cell>
          <cell r="C2208" t="str">
            <v>GRELHA FOFO SIMPLES COM REQUADRO, CARGA MAXIMA 1,5 T, 200 X 1000 MM, E= *15* MM</v>
          </cell>
          <cell r="D2208" t="str">
            <v>UN</v>
          </cell>
          <cell r="E2208" t="str">
            <v>CR</v>
          </cell>
          <cell r="F2208"/>
          <cell r="G2208"/>
          <cell r="H2208"/>
          <cell r="I2208"/>
          <cell r="J2208">
            <v>311.89999999999998</v>
          </cell>
          <cell r="K2208"/>
          <cell r="L2208"/>
        </row>
        <row r="2209">
          <cell r="B2209">
            <v>11245</v>
          </cell>
          <cell r="C2209" t="str">
            <v>GRELHA FOFO SIMPLES COM REQUADRO, CARGA MAXIMA 12,5 T, *300 X 1000* MM, E= *15* MM, AREA ESTACIONAMENTO CARRO PASSEIO</v>
          </cell>
          <cell r="D2209" t="str">
            <v>UN</v>
          </cell>
          <cell r="E2209" t="str">
            <v>CR</v>
          </cell>
          <cell r="F2209"/>
          <cell r="G2209"/>
          <cell r="H2209"/>
          <cell r="I2209"/>
          <cell r="J2209">
            <v>444.84</v>
          </cell>
          <cell r="K2209"/>
          <cell r="L2209"/>
        </row>
        <row r="2210">
          <cell r="B2210">
            <v>36494</v>
          </cell>
          <cell r="C2210" t="str">
            <v>GRUA ASCENCIONAL, LANCA DE 30 M, CAPACIDADE DE 1,0 T A 30 M, ALTURA ATE 39 M</v>
          </cell>
          <cell r="D2210" t="str">
            <v>UN</v>
          </cell>
          <cell r="E2210" t="str">
            <v>CR</v>
          </cell>
          <cell r="F2210"/>
          <cell r="G2210"/>
          <cell r="H2210"/>
          <cell r="I2210"/>
          <cell r="J2210"/>
          <cell r="K2210"/>
          <cell r="L2210"/>
        </row>
        <row r="2211">
          <cell r="B2211">
            <v>36493</v>
          </cell>
          <cell r="C2211" t="str">
            <v>GRUA ASCENCIONAL, LANCA DE 42 M, CAPACIDADE DE 1,5 T A 30 M, ALTURA ATE 39 M</v>
          </cell>
          <cell r="D2211" t="str">
            <v>UN</v>
          </cell>
          <cell r="E2211" t="str">
            <v>CR</v>
          </cell>
          <cell r="F2211"/>
          <cell r="G2211"/>
          <cell r="H2211"/>
          <cell r="I2211"/>
          <cell r="J2211"/>
          <cell r="K2211"/>
          <cell r="L2211"/>
        </row>
        <row r="2212">
          <cell r="B2212">
            <v>13333</v>
          </cell>
          <cell r="C2212" t="str">
            <v>GRUPO GERADOR DE SOLDA ELETRICA, COM MAQUINA DE SOLDA, ATE 400 AMPERES E GERADOR A DIESEL 60 CV, MOTOR 4 CILINDROS, TANQUE COMBUST., CARENAGEM DE PROTECAO SOBRE RODAS</v>
          </cell>
          <cell r="D2212" t="str">
            <v>UN</v>
          </cell>
          <cell r="E2212" t="str">
            <v>CR</v>
          </cell>
          <cell r="F2212"/>
          <cell r="G2212"/>
          <cell r="H2212"/>
          <cell r="I2212"/>
          <cell r="J2212">
            <v>244394.82</v>
          </cell>
          <cell r="K2212"/>
          <cell r="L2212"/>
        </row>
        <row r="2213">
          <cell r="B2213">
            <v>39588</v>
          </cell>
          <cell r="C2213" t="str">
            <v>GRUPO GERADOR DIESEL, COM CARENAGEM, POTENCIA STANDART ENTRE 250 E 260 KVA, VELOCIDADE DE 1800 RPM, FREQUENCIA DE 60 HZ</v>
          </cell>
          <cell r="D2213" t="str">
            <v>UN</v>
          </cell>
          <cell r="E2213" t="str">
            <v>CR</v>
          </cell>
          <cell r="F2213"/>
          <cell r="G2213"/>
          <cell r="H2213"/>
          <cell r="I2213"/>
          <cell r="J2213">
            <v>261032.03</v>
          </cell>
          <cell r="K2213"/>
          <cell r="L2213"/>
        </row>
        <row r="2214">
          <cell r="B2214">
            <v>14254</v>
          </cell>
          <cell r="C2214" t="str">
            <v>GRUPO GERADOR DIESEL, SEM CARENAGEM, POTENCIA STANDART ENTRE 80 E 90 KVA, VELOCIDADE DE 1800 RPM, FREQUENCIA DE 60 HZ</v>
          </cell>
          <cell r="D2214" t="str">
            <v>UN</v>
          </cell>
          <cell r="E2214" t="str">
            <v>C</v>
          </cell>
          <cell r="F2214"/>
          <cell r="G2214"/>
          <cell r="H2214"/>
          <cell r="I2214"/>
          <cell r="J2214">
            <v>128143</v>
          </cell>
          <cell r="K2214"/>
          <cell r="L2214"/>
        </row>
        <row r="2215">
          <cell r="B2215">
            <v>25019</v>
          </cell>
          <cell r="C2215" t="str">
            <v>GRUPO GERADOR ESTACIONARIO, MOTOR DIESEL POTENCIA 170 KVA</v>
          </cell>
          <cell r="D2215" t="str">
            <v>UN</v>
          </cell>
          <cell r="E2215" t="str">
            <v>CR</v>
          </cell>
          <cell r="F2215"/>
          <cell r="G2215"/>
          <cell r="H2215"/>
          <cell r="I2215"/>
          <cell r="J2215">
            <v>183426.46</v>
          </cell>
          <cell r="K2215"/>
          <cell r="L2215"/>
        </row>
        <row r="2216">
          <cell r="B2216">
            <v>36501</v>
          </cell>
          <cell r="C2216" t="str">
            <v>GRUPO GERADOR ESTACIONARIO, POTENCIA 150 KVA, MOTOR DIESEL</v>
          </cell>
          <cell r="D2216" t="str">
            <v>UN</v>
          </cell>
          <cell r="E2216" t="str">
            <v>CR</v>
          </cell>
          <cell r="F2216"/>
          <cell r="G2216"/>
          <cell r="H2216"/>
          <cell r="I2216"/>
          <cell r="J2216">
            <v>163312.76</v>
          </cell>
          <cell r="K2216"/>
          <cell r="L2216"/>
        </row>
        <row r="2217">
          <cell r="B2217">
            <v>36500</v>
          </cell>
          <cell r="C2217" t="str">
            <v>GRUPO GERADOR REBOCAVEL, POTENCIA *66* KVA, MOTOR A DIESEL</v>
          </cell>
          <cell r="D2217" t="str">
            <v>UN</v>
          </cell>
          <cell r="E2217" t="str">
            <v>CR</v>
          </cell>
          <cell r="F2217"/>
          <cell r="G2217"/>
          <cell r="H2217"/>
          <cell r="I2217"/>
          <cell r="J2217">
            <v>115408.67</v>
          </cell>
          <cell r="K2217"/>
          <cell r="L2217"/>
        </row>
        <row r="2218">
          <cell r="B2218">
            <v>20017</v>
          </cell>
          <cell r="C2218" t="str">
            <v>GUARNICAO / ALIZAR / VISTA LISA EM MADEIRA MACICA, PARA PORTA, E = *1* CM, L = *5* CM, CEDRINHO / ANGELIM COMERCIAL / TAURI/ CURUPIXA / PEROBA / CUMARU OU EQUIVALENTE DA REGIAO</v>
          </cell>
          <cell r="D2218" t="str">
            <v>M</v>
          </cell>
          <cell r="E2218" t="str">
            <v>CR</v>
          </cell>
          <cell r="F2218">
            <v>7.63</v>
          </cell>
          <cell r="G2218">
            <v>7.6</v>
          </cell>
          <cell r="H2218">
            <v>3.78</v>
          </cell>
          <cell r="I2218">
            <v>6.91</v>
          </cell>
          <cell r="J2218">
            <v>7.99</v>
          </cell>
          <cell r="K2218">
            <v>9.41</v>
          </cell>
          <cell r="L2218">
            <v>10.9</v>
          </cell>
        </row>
        <row r="2219">
          <cell r="B2219">
            <v>20007</v>
          </cell>
          <cell r="C2219" t="str">
            <v>GUARNICAO / ALIZAR / VISTA LISA EM MADEIRA MACICA, PARA PORTA, E = *1* CM, L = *5* CM, PINUS /EUCALIPTO / VIROLA OU EQUIVALENTE DA REGIAO</v>
          </cell>
          <cell r="D2219" t="str">
            <v>M</v>
          </cell>
          <cell r="E2219" t="str">
            <v>CR</v>
          </cell>
          <cell r="F2219">
            <v>4.55</v>
          </cell>
          <cell r="G2219">
            <v>4.53</v>
          </cell>
          <cell r="H2219">
            <v>2.2599999999999998</v>
          </cell>
          <cell r="I2219">
            <v>4.12</v>
          </cell>
          <cell r="J2219">
            <v>4.7699999999999996</v>
          </cell>
          <cell r="K2219">
            <v>5.61</v>
          </cell>
          <cell r="L2219">
            <v>6.51</v>
          </cell>
        </row>
        <row r="2220">
          <cell r="B2220">
            <v>39831</v>
          </cell>
          <cell r="C2220" t="str">
            <v>GUARNICAO / ALIZAR / VISTA, E = *1,5* CM, L = *5,0* CM, EM POLIESTIRENO, BRANCO (JOGO PARA 1 FACE)</v>
          </cell>
          <cell r="D2220" t="str">
            <v>JG</v>
          </cell>
          <cell r="E2220" t="str">
            <v>CR</v>
          </cell>
          <cell r="F2220"/>
          <cell r="G2220"/>
          <cell r="H2220"/>
          <cell r="I2220"/>
          <cell r="J2220">
            <v>264.36</v>
          </cell>
          <cell r="K2220">
            <v>270.79000000000002</v>
          </cell>
          <cell r="L2220">
            <v>320.16000000000003</v>
          </cell>
        </row>
        <row r="2221">
          <cell r="B2221">
            <v>36888</v>
          </cell>
          <cell r="C2221" t="str">
            <v>GUARNICAO / MOLDURA / ARREMATE DE ACABAMENTO PARA ESQUADRIA, EM ALUMINIO PERFIL 25, ACABAMENTO ANODIZADO BRANCO OU BRILHANTE, PARA 1 FACE</v>
          </cell>
          <cell r="D2221" t="str">
            <v>M</v>
          </cell>
          <cell r="E2221" t="str">
            <v>CR</v>
          </cell>
          <cell r="F2221"/>
          <cell r="G2221">
            <v>41.6</v>
          </cell>
          <cell r="H2221"/>
          <cell r="I2221"/>
          <cell r="J2221">
            <v>16.13</v>
          </cell>
          <cell r="K2221">
            <v>21.85</v>
          </cell>
          <cell r="L2221"/>
        </row>
        <row r="2222">
          <cell r="B2222">
            <v>39836</v>
          </cell>
          <cell r="C2222" t="str">
            <v>GUARNICAO/ALIZAR/VISTA, E = *1,3* CM, L = *5,0* CM HASTE REGULAVEL = *35* MM, EM MDF/PVC WOOD/ POLIESTIRENO OU MADEIRA LAMINADA, PRIMER BRANCO (JOGO PARA 1 FACE)</v>
          </cell>
          <cell r="D2222" t="str">
            <v>JG</v>
          </cell>
          <cell r="E2222" t="str">
            <v>CR</v>
          </cell>
          <cell r="F2222"/>
          <cell r="G2222"/>
          <cell r="H2222"/>
          <cell r="I2222"/>
          <cell r="J2222">
            <v>232.29</v>
          </cell>
          <cell r="K2222">
            <v>237.94</v>
          </cell>
          <cell r="L2222">
            <v>281.32</v>
          </cell>
        </row>
        <row r="2223">
          <cell r="B2223">
            <v>39830</v>
          </cell>
          <cell r="C2223" t="str">
            <v>GUARNICAO/ALIZAR/VISTA, E = *1,3* CM, L = *7,0* CM, EM POLIESTIRENO, BRANCO (JOGO PARA 1 FACE)</v>
          </cell>
          <cell r="D2223" t="str">
            <v>JG</v>
          </cell>
          <cell r="E2223" t="str">
            <v>CR</v>
          </cell>
          <cell r="F2223"/>
          <cell r="G2223"/>
          <cell r="H2223"/>
          <cell r="I2223"/>
          <cell r="J2223">
            <v>264.92</v>
          </cell>
          <cell r="K2223">
            <v>271.36</v>
          </cell>
          <cell r="L2223">
            <v>320.85000000000002</v>
          </cell>
        </row>
        <row r="2224">
          <cell r="B2224">
            <v>36487</v>
          </cell>
          <cell r="C2224" t="str">
            <v>GUINCHO ELETRICO DE COLUNA, CAPACIDADE 400 KG, COM MOTO FREIO, MOTOR TRIFASICO DE 1,25 CV</v>
          </cell>
          <cell r="D2224" t="str">
            <v>UN</v>
          </cell>
          <cell r="E2224" t="str">
            <v>CR</v>
          </cell>
          <cell r="F2224"/>
          <cell r="G2224"/>
          <cell r="H2224">
            <v>4189.93</v>
          </cell>
          <cell r="I2224">
            <v>4184.75</v>
          </cell>
          <cell r="J2224">
            <v>5885.99</v>
          </cell>
          <cell r="K2224">
            <v>4613.17</v>
          </cell>
          <cell r="L2224"/>
        </row>
        <row r="2225">
          <cell r="B2225">
            <v>44475</v>
          </cell>
          <cell r="C2225" t="str">
            <v>GUINDASTE HIDRAULICO AUTOPROPELIDO, COM LANCA TELESCOPICA 28,80 M, CAPACIDADE MAXIMA 30 T, POTENCIA 97 KW, TRACAO 4 X 4</v>
          </cell>
          <cell r="D2225" t="str">
            <v>UN</v>
          </cell>
          <cell r="E2225" t="str">
            <v>CR</v>
          </cell>
          <cell r="F2225"/>
          <cell r="G2225"/>
          <cell r="H2225"/>
          <cell r="I2225"/>
          <cell r="J2225"/>
          <cell r="K2225"/>
          <cell r="L2225"/>
        </row>
        <row r="2226">
          <cell r="B2226">
            <v>44474</v>
          </cell>
          <cell r="C2226" t="str">
            <v>GUINDASTE HIDRAULICO AUTOPROPELIDO, COM LANCA TELESCOPICA 40 M, CAPACIDADE MAXIMA 60 T, POTENCIA 260 KW, TRACAO 6 X 6</v>
          </cell>
          <cell r="D2226" t="str">
            <v>UN</v>
          </cell>
          <cell r="E2226" t="str">
            <v>CR</v>
          </cell>
          <cell r="F2226"/>
          <cell r="G2226"/>
          <cell r="H2226"/>
          <cell r="I2226"/>
          <cell r="J2226"/>
          <cell r="K2226"/>
          <cell r="L2226"/>
        </row>
        <row r="2227">
          <cell r="B2227">
            <v>37775</v>
          </cell>
          <cell r="C2227" t="str">
            <v>GUINDAUTO HIDRAULICO, CAPACIDADE MAXIMA DE CARGA 14340 KG, MOMENTO MAXIMO DE CARGA 42,3 TM, ALCANCE MAXIMO HORIZONTAL 16,80 M, PARA MONTAGEM SOBRE CHASSI DE CAMINHAO PBT MINIMO 23000 KG (INCLUI MONTAGEM, NAO INCLUI CAMINHAO)</v>
          </cell>
          <cell r="D2227" t="str">
            <v>UN</v>
          </cell>
          <cell r="E2227" t="str">
            <v>CR</v>
          </cell>
          <cell r="F2227"/>
          <cell r="G2227"/>
          <cell r="H2227"/>
          <cell r="I2227"/>
          <cell r="J2227"/>
          <cell r="K2227"/>
          <cell r="L2227"/>
        </row>
        <row r="2228">
          <cell r="B2228">
            <v>10712</v>
          </cell>
          <cell r="C2228" t="str">
            <v>GUINDAUTO HIDRAULICO, CAPACIDADE MAXIMA DE CARGA 3300 KG, MOMENTO MAXIMO DE CARGA 5,8 TM, ALCANCE MAXIMO HORIZONTAL 7,60 M, PARA MONTAGEM SOBRE CHASSI DE CAMINHAO PBT MINIMO 8000 KG (INCLUI MONTAGEM, NAO INCLUI CAMINHAO)</v>
          </cell>
          <cell r="D2228" t="str">
            <v>UN</v>
          </cell>
          <cell r="E2228" t="str">
            <v>CR</v>
          </cell>
          <cell r="F2228"/>
          <cell r="G2228"/>
          <cell r="H2228"/>
          <cell r="I2228"/>
          <cell r="J2228"/>
          <cell r="K2228"/>
          <cell r="L2228"/>
        </row>
        <row r="2229">
          <cell r="B2229">
            <v>3363</v>
          </cell>
          <cell r="C2229" t="str">
            <v>GUINDAUTO HIDRAULICO, CAPACIDADE MAXIMA DE CARGA 6200 KG, MOMENTO MAXIMO DE CARGA 11,7 TM, ALCANCE MAXIMO HORIZONTAL 9,70 M, PARA MONTAGEM SOBRE CHASSI DE CAMINHAO PBT MINIMO 13000 KG (INCLUI MONTAGEM, NAO INCLUI CAMINHAO)</v>
          </cell>
          <cell r="D2229" t="str">
            <v>UN</v>
          </cell>
          <cell r="E2229" t="str">
            <v>C</v>
          </cell>
          <cell r="F2229"/>
          <cell r="G2229"/>
          <cell r="H2229"/>
          <cell r="I2229"/>
          <cell r="J2229"/>
          <cell r="K2229"/>
          <cell r="L2229"/>
        </row>
        <row r="2230">
          <cell r="B2230">
            <v>3365</v>
          </cell>
          <cell r="C2230" t="str">
            <v>GUINDAUTO HIDRAULICO, CAPACIDADE MAXIMA DE CARGA 8500 KG, MOMENTO MAXIMO DE CARGA 30,4 TM, ALCANCE MAXIMO HORIZONTAL 14,30 M, PARA MONTAGEM SOBRE CHASSI DE CAMINHAO PBT MINIMO 23000 KG (INCLUI MONTAGEM, NAO INCLUI CAMINHAO)</v>
          </cell>
          <cell r="D2230" t="str">
            <v>UN</v>
          </cell>
          <cell r="E2230" t="str">
            <v>CR</v>
          </cell>
          <cell r="F2230"/>
          <cell r="G2230"/>
          <cell r="H2230"/>
          <cell r="I2230"/>
          <cell r="J2230"/>
          <cell r="K2230"/>
          <cell r="L2230"/>
        </row>
        <row r="2231">
          <cell r="B2231">
            <v>7569</v>
          </cell>
          <cell r="C2231" t="str">
            <v>HASTE ANCORA EM ACO GALVANIZADO, DIMENSOES 16 MM X 2000 MM</v>
          </cell>
          <cell r="D2231" t="str">
            <v>UN</v>
          </cell>
          <cell r="E2231" t="str">
            <v>CR</v>
          </cell>
          <cell r="F2231">
            <v>55.54</v>
          </cell>
          <cell r="G2231">
            <v>104.57</v>
          </cell>
          <cell r="H2231">
            <v>72.95</v>
          </cell>
          <cell r="I2231">
            <v>56.58</v>
          </cell>
          <cell r="J2231">
            <v>113.17</v>
          </cell>
          <cell r="K2231"/>
          <cell r="L2231">
            <v>106.45</v>
          </cell>
        </row>
        <row r="2232">
          <cell r="B2232">
            <v>3378</v>
          </cell>
          <cell r="C2232" t="str">
            <v>HASTE DE ATERRAMENTO EM ACO COM 3,00 M DE COMPRIMENTO E DN = 3/4", REVESTIDA COM BAIXA CAMADA DE COBRE, SEM CONECTOR</v>
          </cell>
          <cell r="D2232" t="str">
            <v>UN</v>
          </cell>
          <cell r="E2232" t="str">
            <v>CR</v>
          </cell>
          <cell r="F2232">
            <v>71.319999999999993</v>
          </cell>
          <cell r="G2232">
            <v>68.569999999999993</v>
          </cell>
          <cell r="H2232">
            <v>92.85</v>
          </cell>
          <cell r="I2232">
            <v>103.57</v>
          </cell>
          <cell r="J2232">
            <v>110.15</v>
          </cell>
          <cell r="K2232">
            <v>87.14</v>
          </cell>
          <cell r="L2232">
            <v>75.88</v>
          </cell>
        </row>
        <row r="2233">
          <cell r="B2233">
            <v>3380</v>
          </cell>
          <cell r="C2233" t="str">
            <v>HASTE DE ATERRAMENTO EM ACO COM 3,00 M DE COMPRIMENTO E DN = 5/8", REVESTIDA COM BAIXA CAMADA DE COBRE, COM CONECTOR TIPO GRAMPO</v>
          </cell>
          <cell r="D2233" t="str">
            <v>UN</v>
          </cell>
          <cell r="E2233" t="str">
            <v>C</v>
          </cell>
          <cell r="F2233">
            <v>49.93</v>
          </cell>
          <cell r="G2233">
            <v>48</v>
          </cell>
          <cell r="H2233">
            <v>65</v>
          </cell>
          <cell r="I2233">
            <v>72.5</v>
          </cell>
          <cell r="J2233">
            <v>77.11</v>
          </cell>
          <cell r="K2233">
            <v>61</v>
          </cell>
          <cell r="L2233">
            <v>53.12</v>
          </cell>
        </row>
        <row r="2234">
          <cell r="B2234">
            <v>3379</v>
          </cell>
          <cell r="C2234" t="str">
            <v>HASTE DE ATERRAMENTO EM ACO COM 3,00 M DE COMPRIMENTO E DN = 5/8", REVESTIDA COM BAIXA CAMADA DE COBRE, SEM CONECTOR</v>
          </cell>
          <cell r="D2234" t="str">
            <v>UN</v>
          </cell>
          <cell r="E2234" t="str">
            <v>CR</v>
          </cell>
          <cell r="F2234">
            <v>48.2</v>
          </cell>
          <cell r="G2234">
            <v>46.34</v>
          </cell>
          <cell r="H2234">
            <v>62.75</v>
          </cell>
          <cell r="I2234">
            <v>69.989999999999995</v>
          </cell>
          <cell r="J2234">
            <v>74.45</v>
          </cell>
          <cell r="K2234">
            <v>58.89</v>
          </cell>
          <cell r="L2234">
            <v>51.28</v>
          </cell>
        </row>
        <row r="2235">
          <cell r="B2235">
            <v>11991</v>
          </cell>
          <cell r="C2235" t="str">
            <v>HASTE DE ATERRAMENTO EM ACO GALVANIZADO TIPO CANTONEIRA COM 2,00 M DE COMPRIMENTO, 25 X 25 MM E CHAPA DE 3/16"</v>
          </cell>
          <cell r="D2235" t="str">
            <v>UN</v>
          </cell>
          <cell r="E2235" t="str">
            <v>CR</v>
          </cell>
          <cell r="F2235">
            <v>55.97</v>
          </cell>
          <cell r="G2235">
            <v>53.8</v>
          </cell>
          <cell r="H2235">
            <v>72.86</v>
          </cell>
          <cell r="I2235">
            <v>81.27</v>
          </cell>
          <cell r="J2235">
            <v>86.44</v>
          </cell>
          <cell r="K2235">
            <v>68.38</v>
          </cell>
          <cell r="L2235">
            <v>59.54</v>
          </cell>
        </row>
        <row r="2236">
          <cell r="B2236">
            <v>44305</v>
          </cell>
          <cell r="C2236" t="str">
            <v>HASTE PARA PERFURATRIZ DE ESTEIRA T38, D= 1 1/2" X *3 M*, PARA PROLONGAR BROCA</v>
          </cell>
          <cell r="D2236" t="str">
            <v>UN</v>
          </cell>
          <cell r="E2236" t="str">
            <v>CR</v>
          </cell>
          <cell r="F2236">
            <v>2023.83</v>
          </cell>
          <cell r="G2236"/>
          <cell r="H2236"/>
          <cell r="I2236"/>
          <cell r="J2236">
            <v>1697.76</v>
          </cell>
          <cell r="K2236"/>
          <cell r="L2236"/>
        </row>
        <row r="2237">
          <cell r="B2237">
            <v>34349</v>
          </cell>
          <cell r="C2237" t="str">
            <v>HASTE RETA DE ACO GALVANIZADO, H = *30* CM, BASE RETANGULAR, PARA FIXACAO DE CONCERTINA SIMPLES DE 30 CM (NAO INCLUI OS FIXADORES)</v>
          </cell>
          <cell r="D2237" t="str">
            <v>UN</v>
          </cell>
          <cell r="E2237" t="str">
            <v>CR</v>
          </cell>
          <cell r="F2237">
            <v>34.36</v>
          </cell>
          <cell r="G2237">
            <v>32.049999999999997</v>
          </cell>
          <cell r="H2237">
            <v>37.18</v>
          </cell>
          <cell r="I2237">
            <v>32.82</v>
          </cell>
          <cell r="J2237">
            <v>29.62</v>
          </cell>
          <cell r="K2237">
            <v>20.67</v>
          </cell>
          <cell r="L2237">
            <v>25.64</v>
          </cell>
        </row>
        <row r="2238">
          <cell r="B2238">
            <v>11029</v>
          </cell>
          <cell r="C2238" t="str">
            <v>HASTE RETA PARA GANCHO DE FERRO GALVANIZADO, COM ROSCA 1/4" X 30 CM PARA FIXACAO DE TELHA METALICA, INCLUI PORCA E ARRUELAS DE VEDACAO</v>
          </cell>
          <cell r="D2238" t="str">
            <v>CJ</v>
          </cell>
          <cell r="E2238" t="str">
            <v>CR</v>
          </cell>
          <cell r="F2238">
            <v>1.59</v>
          </cell>
          <cell r="G2238">
            <v>1.94</v>
          </cell>
          <cell r="H2238"/>
          <cell r="I2238">
            <v>3.26</v>
          </cell>
          <cell r="J2238">
            <v>1.83</v>
          </cell>
          <cell r="K2238">
            <v>1.65</v>
          </cell>
          <cell r="L2238"/>
        </row>
        <row r="2239">
          <cell r="B2239">
            <v>4316</v>
          </cell>
          <cell r="C2239" t="str">
            <v>HASTE RETA PARA GANCHO DE FERRO GALVANIZADO, COM ROSCA 1/4" X 40 CM PARA FIXACAO DE TELHA DE FIBROCIMENTO, INCLUI PORCA SEXTAVADA DE ZINCO</v>
          </cell>
          <cell r="D2239" t="str">
            <v>UN</v>
          </cell>
          <cell r="E2239" t="str">
            <v>CR</v>
          </cell>
          <cell r="F2239">
            <v>1.61</v>
          </cell>
          <cell r="G2239">
            <v>1.97</v>
          </cell>
          <cell r="H2239"/>
          <cell r="I2239">
            <v>3.29</v>
          </cell>
          <cell r="J2239">
            <v>1.85</v>
          </cell>
          <cell r="K2239">
            <v>1.67</v>
          </cell>
          <cell r="L2239"/>
        </row>
        <row r="2240">
          <cell r="B2240">
            <v>4313</v>
          </cell>
          <cell r="C2240" t="str">
            <v>HASTE RETA PARA GANCHO DE FERRO GALVANIZADO, COM ROSCA 5/16" X 35 CM PARA FIXACAO DE TELHA DE FIBROCIMENTO, INCLUI PORCA E ARRUELAS DE VEDACAO</v>
          </cell>
          <cell r="D2240" t="str">
            <v>CJ</v>
          </cell>
          <cell r="E2240" t="str">
            <v>CR</v>
          </cell>
          <cell r="F2240">
            <v>2.31</v>
          </cell>
          <cell r="G2240">
            <v>2.82</v>
          </cell>
          <cell r="H2240"/>
          <cell r="I2240">
            <v>4.72</v>
          </cell>
          <cell r="J2240">
            <v>2.66</v>
          </cell>
          <cell r="K2240">
            <v>2.39</v>
          </cell>
          <cell r="L2240"/>
        </row>
        <row r="2241">
          <cell r="B2241">
            <v>4317</v>
          </cell>
          <cell r="C2241" t="str">
            <v>HASTE RETA PARA GANCHO DE FERRO GALVANIZADO, COM ROSCA 5/16" X 40 CM PARA FIXACAO DE TELHA DE FIBROCIMENTO, INCLUI PORCA SEXTAVADA DE ZINCO</v>
          </cell>
          <cell r="D2241" t="str">
            <v>UN</v>
          </cell>
          <cell r="E2241" t="str">
            <v>CR</v>
          </cell>
          <cell r="F2241">
            <v>2.63</v>
          </cell>
          <cell r="G2241">
            <v>3.21</v>
          </cell>
          <cell r="H2241"/>
          <cell r="I2241">
            <v>5.38</v>
          </cell>
          <cell r="J2241">
            <v>3.03</v>
          </cell>
          <cell r="K2241">
            <v>2.72</v>
          </cell>
          <cell r="L2241"/>
        </row>
        <row r="2242">
          <cell r="B2242">
            <v>4314</v>
          </cell>
          <cell r="C2242" t="str">
            <v>HASTE RETA PARA GANCHO DE FERRO GALVANIZADO, COM ROSCA 5/16" X 45 CM PARA FIXACAO DE TELHA DE FIBROCIMENTO, INCLUI PORCA E ARRUELAS DE VEDACAO</v>
          </cell>
          <cell r="D2242" t="str">
            <v>CJ</v>
          </cell>
          <cell r="E2242" t="str">
            <v>CR</v>
          </cell>
          <cell r="F2242">
            <v>3.08</v>
          </cell>
          <cell r="G2242">
            <v>3.76</v>
          </cell>
          <cell r="H2242"/>
          <cell r="I2242">
            <v>6.3</v>
          </cell>
          <cell r="J2242">
            <v>3.54</v>
          </cell>
          <cell r="K2242">
            <v>3.19</v>
          </cell>
          <cell r="L2242"/>
        </row>
        <row r="2243">
          <cell r="B2243">
            <v>10921</v>
          </cell>
          <cell r="C2243" t="str">
            <v>HIDRANTE DE COLUNA COMPLETO, EM FERRO FUNDIDO, DN = 100 MM, COM REGISTRO, CUNHA DE BORRACHA, CURVA DESSIMETRICA, EXTREMIDADE E TAMPAS (INCLUI KIT FIXACAO)</v>
          </cell>
          <cell r="D2243" t="str">
            <v>UN</v>
          </cell>
          <cell r="E2243" t="str">
            <v>C</v>
          </cell>
          <cell r="F2243"/>
          <cell r="G2243"/>
          <cell r="H2243"/>
          <cell r="I2243"/>
          <cell r="J2243"/>
          <cell r="K2243"/>
          <cell r="L2243"/>
        </row>
        <row r="2244">
          <cell r="B2244">
            <v>10922</v>
          </cell>
          <cell r="C2244" t="str">
            <v>HIDRANTE DE COLUNA COMPLETO, EM FERRO FUNDIDO, DN = 75 MM, COM REGISTRO, CUNHA DE BORRACHA, CURVA DESSIMETRICA, EXTREMIDADE E TAMPAS (INCLUI KIT FIXACAO)</v>
          </cell>
          <cell r="D2244" t="str">
            <v>UN</v>
          </cell>
          <cell r="E2244" t="str">
            <v>CR</v>
          </cell>
          <cell r="F2244"/>
          <cell r="G2244"/>
          <cell r="H2244"/>
          <cell r="I2244"/>
          <cell r="J2244"/>
          <cell r="K2244"/>
          <cell r="L2244"/>
        </row>
        <row r="2245">
          <cell r="B2245">
            <v>10923</v>
          </cell>
          <cell r="C2245" t="str">
            <v>HIDRANTE SUBTERRANEO, EM FERRO FUNDIDO, COM CURVA CURTA E CAIXA, DN 75 MM</v>
          </cell>
          <cell r="D2245" t="str">
            <v>UN</v>
          </cell>
          <cell r="E2245" t="str">
            <v>CR</v>
          </cell>
          <cell r="F2245"/>
          <cell r="G2245"/>
          <cell r="H2245"/>
          <cell r="I2245"/>
          <cell r="J2245"/>
          <cell r="K2245"/>
          <cell r="L2245"/>
        </row>
        <row r="2246">
          <cell r="B2246">
            <v>10924</v>
          </cell>
          <cell r="C2246" t="str">
            <v>HIDRANTE SUBTERRANEO, EM FERRO FUNDIDO, COM CURVA LONGA E CAIXA, DN 75 MM</v>
          </cell>
          <cell r="D2246" t="str">
            <v>UN</v>
          </cell>
          <cell r="E2246" t="str">
            <v>CR</v>
          </cell>
          <cell r="F2246"/>
          <cell r="G2246"/>
          <cell r="H2246"/>
          <cell r="I2246"/>
          <cell r="J2246"/>
          <cell r="K2246"/>
          <cell r="L2246"/>
        </row>
        <row r="2247">
          <cell r="B2247">
            <v>12772</v>
          </cell>
          <cell r="C2247" t="str">
            <v>HIDROMETRO MULTIJATO / MEDIDOR DE AGUA, DN 1 1/2", VAZAO MAXIMA DE 20 M3/H, PARA AGUA POTAVEL FRIA, RELOJOARIA PLANA, CLASSE B, HORIZONTAL (SEM CONEXOES)</v>
          </cell>
          <cell r="D2247" t="str">
            <v>UN</v>
          </cell>
          <cell r="E2247" t="str">
            <v>CR</v>
          </cell>
          <cell r="F2247"/>
          <cell r="G2247"/>
          <cell r="H2247"/>
          <cell r="I2247"/>
          <cell r="J2247">
            <v>1431.61</v>
          </cell>
          <cell r="K2247"/>
          <cell r="L2247"/>
        </row>
        <row r="2248">
          <cell r="B2248">
            <v>12770</v>
          </cell>
          <cell r="C2248" t="str">
            <v>HIDROMETRO MULTIJATO / MEDIDOR DE AGUA, DN 1", VAZAO MAXIMA DE 10 M3/H, PARA AGUA POTAVEL FRIA, RELOJOARIA PLANA, CLASSE B, HORIZONTAL (SEM CONEXOES)</v>
          </cell>
          <cell r="D2248" t="str">
            <v>UN</v>
          </cell>
          <cell r="E2248" t="str">
            <v>CR</v>
          </cell>
          <cell r="F2248"/>
          <cell r="G2248"/>
          <cell r="H2248"/>
          <cell r="I2248"/>
          <cell r="J2248">
            <v>861.39</v>
          </cell>
          <cell r="K2248"/>
          <cell r="L2248"/>
        </row>
        <row r="2249">
          <cell r="B2249">
            <v>12775</v>
          </cell>
          <cell r="C2249" t="str">
            <v>HIDROMETRO MULTIJATO / MEDIDOR DE AGUA, DN 1", VAZAO MAXIMA DE 7 M3/H, PARA AGUA POTAVEL FRIA, RELOJOARIA PLANA, CLASSE B, HORIZONTAL (SEM CONEXOES)</v>
          </cell>
          <cell r="D2249" t="str">
            <v>UN</v>
          </cell>
          <cell r="E2249" t="str">
            <v>CR</v>
          </cell>
          <cell r="F2249"/>
          <cell r="G2249"/>
          <cell r="H2249"/>
          <cell r="I2249"/>
          <cell r="J2249">
            <v>630.88</v>
          </cell>
          <cell r="K2249"/>
          <cell r="L2249"/>
        </row>
        <row r="2250">
          <cell r="B2250">
            <v>12768</v>
          </cell>
          <cell r="C2250" t="str">
            <v>HIDROMETRO MULTIJATO / MEDIDOR DE AGUA, DN 2", VAZAO MAXIMA DE 30 M3/H, PARA AGUA POTAVEL FRIA, RELOJOARIA PLANA, CLASSE B, HORIZONTAL (SEM CONEXOES)</v>
          </cell>
          <cell r="D2250" t="str">
            <v>UN</v>
          </cell>
          <cell r="E2250" t="str">
            <v>CR</v>
          </cell>
          <cell r="F2250"/>
          <cell r="G2250"/>
          <cell r="H2250"/>
          <cell r="I2250"/>
          <cell r="J2250">
            <v>2013.97</v>
          </cell>
          <cell r="K2250"/>
          <cell r="L2250"/>
        </row>
        <row r="2251">
          <cell r="B2251">
            <v>12769</v>
          </cell>
          <cell r="C2251" t="str">
            <v>HIDROMETRO UNIJATO / MEDIDOR DE AGUA, DN 1/2", VAZAO MAXIMA DE 1,5 M3/H, PARA AGUA POTAVEL FRIA, RELOJOARIA PLANA, CLASSE B, HORIZONTAL (SEM CONEXOES)</v>
          </cell>
          <cell r="D2251" t="str">
            <v>UN</v>
          </cell>
          <cell r="E2251" t="str">
            <v>C</v>
          </cell>
          <cell r="F2251"/>
          <cell r="G2251"/>
          <cell r="H2251"/>
          <cell r="I2251"/>
          <cell r="J2251">
            <v>165</v>
          </cell>
          <cell r="K2251"/>
          <cell r="L2251"/>
        </row>
        <row r="2252">
          <cell r="B2252">
            <v>12773</v>
          </cell>
          <cell r="C2252" t="str">
            <v>HIDROMETRO UNIJATO / MEDIDOR DE AGUA, DN 1/2", VAZAO MAXIMA DE 3 M3/H, PARA AGUA POTAVEL FRIA, RELOJOARIA PLANA, CLASSE B, HORIZONTAL (SEM CONEXOES)</v>
          </cell>
          <cell r="D2252" t="str">
            <v>UN</v>
          </cell>
          <cell r="E2252" t="str">
            <v>CR</v>
          </cell>
          <cell r="F2252"/>
          <cell r="G2252"/>
          <cell r="H2252"/>
          <cell r="I2252"/>
          <cell r="J2252">
            <v>177.13</v>
          </cell>
          <cell r="K2252"/>
          <cell r="L2252"/>
        </row>
        <row r="2253">
          <cell r="B2253">
            <v>12774</v>
          </cell>
          <cell r="C2253" t="str">
            <v>HIDROMETRO UNIJATO / MEDIDOR DE AGUA, DN 3/4", VAZAO MAXIMA DE 5 M3/H, PARA AGUA POTAVEL FRIA, RELOJOARIA PLANA, CLASSE B, HORIZONTAL (SEM CONEXOES)0,</v>
          </cell>
          <cell r="D2253" t="str">
            <v>UN</v>
          </cell>
          <cell r="E2253" t="str">
            <v>CR</v>
          </cell>
          <cell r="F2253"/>
          <cell r="G2253"/>
          <cell r="H2253"/>
          <cell r="I2253"/>
          <cell r="J2253">
            <v>218.38</v>
          </cell>
          <cell r="K2253"/>
          <cell r="L2253"/>
        </row>
        <row r="2254">
          <cell r="B2254">
            <v>12776</v>
          </cell>
          <cell r="C2254" t="str">
            <v>HIDROMETRO WOLTMANN, DN 2", VAZAO MAXIMA DE 50 M3/H, PARA AGUA POTAVEL FRIA, RELOJOARIA PLANA, TURBINA HORIZONTAL, EQUIPADO COM TELEMETRIA (SEM CONEXOES)</v>
          </cell>
          <cell r="D2254" t="str">
            <v>UN</v>
          </cell>
          <cell r="E2254" t="str">
            <v>CR</v>
          </cell>
          <cell r="F2254"/>
          <cell r="G2254"/>
          <cell r="H2254"/>
          <cell r="I2254"/>
          <cell r="J2254">
            <v>3251.47</v>
          </cell>
          <cell r="K2254"/>
          <cell r="L2254"/>
        </row>
        <row r="2255">
          <cell r="B2255">
            <v>12777</v>
          </cell>
          <cell r="C2255" t="str">
            <v>HIDROMETRO WOLTMANN, DN 3", VAZAO MAXIMA DE 80 M3/H, PARA AGUA POTAVEL FRIA, RELOJOARIA PLANA, TURBINA HORIZONTAL, EQUIPADO COM TELEMETRIA (SEM CONEXOES)</v>
          </cell>
          <cell r="D2255" t="str">
            <v>UN</v>
          </cell>
          <cell r="E2255" t="str">
            <v>CR</v>
          </cell>
          <cell r="F2255"/>
          <cell r="G2255"/>
          <cell r="H2255"/>
          <cell r="I2255"/>
          <cell r="J2255">
            <v>4246.32</v>
          </cell>
          <cell r="K2255"/>
          <cell r="L2255"/>
        </row>
        <row r="2256">
          <cell r="B2256">
            <v>12873</v>
          </cell>
          <cell r="C2256" t="str">
            <v>IMPERMEABILIZADOR (HORISTA)</v>
          </cell>
          <cell r="D2256" t="str">
            <v>H</v>
          </cell>
          <cell r="E2256" t="str">
            <v>CR</v>
          </cell>
          <cell r="F2256">
            <v>20.94</v>
          </cell>
          <cell r="G2256">
            <v>20.7</v>
          </cell>
          <cell r="H2256">
            <v>21.67</v>
          </cell>
          <cell r="I2256">
            <v>21.58</v>
          </cell>
          <cell r="J2256">
            <v>25.77</v>
          </cell>
          <cell r="K2256">
            <v>21.86</v>
          </cell>
          <cell r="L2256">
            <v>23.15</v>
          </cell>
        </row>
        <row r="2257">
          <cell r="B2257">
            <v>41076</v>
          </cell>
          <cell r="C2257" t="str">
            <v>IMPERMEABILIZADOR (MENSALISTA)</v>
          </cell>
          <cell r="D2257" t="str">
            <v>MES</v>
          </cell>
          <cell r="E2257" t="str">
            <v>CR</v>
          </cell>
          <cell r="F2257">
            <v>3664.19</v>
          </cell>
          <cell r="G2257">
            <v>3610.89</v>
          </cell>
          <cell r="H2257">
            <v>3802.69</v>
          </cell>
          <cell r="I2257">
            <v>3753.75</v>
          </cell>
          <cell r="J2257">
            <v>4506.1099999999997</v>
          </cell>
          <cell r="K2257">
            <v>3847.23</v>
          </cell>
          <cell r="L2257">
            <v>4120.0200000000004</v>
          </cell>
        </row>
        <row r="2258">
          <cell r="B2258">
            <v>140</v>
          </cell>
          <cell r="C2258" t="str">
            <v>IMPERMEABILIZANTE FLEXIVEL BRANCO DE BASE ACRILICA PARA COBERTURAS</v>
          </cell>
          <cell r="D2258" t="str">
            <v>KG</v>
          </cell>
          <cell r="E2258" t="str">
            <v>CR</v>
          </cell>
          <cell r="F2258">
            <v>28.26</v>
          </cell>
          <cell r="G2258">
            <v>25.29</v>
          </cell>
          <cell r="H2258"/>
          <cell r="I2258">
            <v>22.06</v>
          </cell>
          <cell r="J2258">
            <v>17.82</v>
          </cell>
          <cell r="K2258">
            <v>22.08</v>
          </cell>
          <cell r="L2258">
            <v>22.06</v>
          </cell>
        </row>
        <row r="2259">
          <cell r="B2259">
            <v>151</v>
          </cell>
          <cell r="C2259" t="str">
            <v>IMPERMEABILIZANTE INCOLOR, BASE SILICONE, PARA TRATAMENTO DE FACHADAS, TELHAS, PEDRAS E OUTRAS SUPERFICIES</v>
          </cell>
          <cell r="D2259" t="str">
            <v>L</v>
          </cell>
          <cell r="E2259" t="str">
            <v>CR</v>
          </cell>
          <cell r="F2259">
            <v>41.71</v>
          </cell>
          <cell r="G2259">
            <v>37.32</v>
          </cell>
          <cell r="H2259"/>
          <cell r="I2259">
            <v>32.549999999999997</v>
          </cell>
          <cell r="J2259">
            <v>26.3</v>
          </cell>
          <cell r="K2259">
            <v>32.590000000000003</v>
          </cell>
          <cell r="L2259">
            <v>32.549999999999997</v>
          </cell>
        </row>
        <row r="2260">
          <cell r="B2260">
            <v>7340</v>
          </cell>
          <cell r="C2260" t="str">
            <v>IMUNIZANTE PARA MADEIRA, INCOLOR</v>
          </cell>
          <cell r="D2260" t="str">
            <v>L</v>
          </cell>
          <cell r="E2260" t="str">
            <v>CR</v>
          </cell>
          <cell r="F2260">
            <v>42.47</v>
          </cell>
          <cell r="G2260">
            <v>35.270000000000003</v>
          </cell>
          <cell r="H2260"/>
          <cell r="I2260">
            <v>36.869999999999997</v>
          </cell>
          <cell r="J2260">
            <v>30.13</v>
          </cell>
          <cell r="K2260"/>
          <cell r="L2260">
            <v>28.56</v>
          </cell>
        </row>
        <row r="2261">
          <cell r="B2261">
            <v>40929</v>
          </cell>
          <cell r="C2261" t="str">
            <v>INSTALADOR DE TUBULACOES (TUBOS/EQUIPAMENTOS) (MENSALISTA)</v>
          </cell>
          <cell r="D2261" t="str">
            <v>MES</v>
          </cell>
          <cell r="E2261" t="str">
            <v>CR</v>
          </cell>
          <cell r="F2261">
            <v>4424.08</v>
          </cell>
          <cell r="G2261">
            <v>3648.92</v>
          </cell>
          <cell r="H2261">
            <v>5437.53</v>
          </cell>
          <cell r="I2261">
            <v>3763.25</v>
          </cell>
          <cell r="J2261">
            <v>6370.4</v>
          </cell>
          <cell r="K2261">
            <v>4326.53</v>
          </cell>
          <cell r="L2261">
            <v>3216.79</v>
          </cell>
        </row>
        <row r="2262">
          <cell r="B2262">
            <v>2701</v>
          </cell>
          <cell r="C2262" t="str">
            <v>INSTALADOR DE TUBULACOES - TUBOS/EQUIPAMENTOS (HORISTA)</v>
          </cell>
          <cell r="D2262" t="str">
            <v>H</v>
          </cell>
          <cell r="E2262" t="str">
            <v>CR</v>
          </cell>
          <cell r="F2262">
            <v>25.27</v>
          </cell>
          <cell r="G2262">
            <v>20.92</v>
          </cell>
          <cell r="H2262">
            <v>30.98</v>
          </cell>
          <cell r="I2262">
            <v>21.62</v>
          </cell>
          <cell r="J2262">
            <v>36.46</v>
          </cell>
          <cell r="K2262">
            <v>24.57</v>
          </cell>
          <cell r="L2262">
            <v>18.059999999999999</v>
          </cell>
        </row>
        <row r="2263">
          <cell r="B2263">
            <v>38064</v>
          </cell>
          <cell r="C2263" t="str">
            <v>INTERRUPTOR BIPOLAR 10A, 250V, CONJUNTO MONTADO PARA EMBUTIR 4" X 2" (PLACA + SUPORTE + MODULO)</v>
          </cell>
          <cell r="D2263" t="str">
            <v>UN</v>
          </cell>
          <cell r="E2263" t="str">
            <v>CR</v>
          </cell>
          <cell r="F2263">
            <v>28.16</v>
          </cell>
          <cell r="G2263">
            <v>28.16</v>
          </cell>
          <cell r="H2263">
            <v>21.45</v>
          </cell>
          <cell r="I2263">
            <v>25.04</v>
          </cell>
          <cell r="J2263">
            <v>14.21</v>
          </cell>
          <cell r="K2263">
            <v>24.26</v>
          </cell>
          <cell r="L2263">
            <v>30.11</v>
          </cell>
        </row>
        <row r="2264">
          <cell r="B2264">
            <v>38114</v>
          </cell>
          <cell r="C2264" t="str">
            <v>INTERRUPTOR BIPOLAR SIMPLES 10 A, 250 V (APENAS MODULO)</v>
          </cell>
          <cell r="D2264" t="str">
            <v>UN</v>
          </cell>
          <cell r="E2264" t="str">
            <v>CR</v>
          </cell>
          <cell r="F2264">
            <v>25.19</v>
          </cell>
          <cell r="G2264">
            <v>25.19</v>
          </cell>
          <cell r="H2264">
            <v>19.18</v>
          </cell>
          <cell r="I2264">
            <v>22.4</v>
          </cell>
          <cell r="J2264">
            <v>12.71</v>
          </cell>
          <cell r="K2264">
            <v>21.7</v>
          </cell>
          <cell r="L2264">
            <v>26.93</v>
          </cell>
        </row>
        <row r="2265">
          <cell r="B2265">
            <v>38115</v>
          </cell>
          <cell r="C2265" t="str">
            <v>INTERRUPTOR INTERMEDIARIO 10 A, 250 V (APENAS MODULO)</v>
          </cell>
          <cell r="D2265" t="str">
            <v>UN</v>
          </cell>
          <cell r="E2265" t="str">
            <v>CR</v>
          </cell>
          <cell r="F2265">
            <v>26.89</v>
          </cell>
          <cell r="G2265">
            <v>26.89</v>
          </cell>
          <cell r="H2265">
            <v>20.48</v>
          </cell>
          <cell r="I2265">
            <v>23.91</v>
          </cell>
          <cell r="J2265">
            <v>13.57</v>
          </cell>
          <cell r="K2265">
            <v>23.17</v>
          </cell>
          <cell r="L2265">
            <v>28.76</v>
          </cell>
        </row>
        <row r="2266">
          <cell r="B2266">
            <v>38065</v>
          </cell>
          <cell r="C2266" t="str">
            <v>INTERRUPTOR INTERMEDIARIO 10A, 250V, CONJUNTO MONTADO PARA EMBUTIR 4" X 2" (PLACA + SUPORTE + MODULO)</v>
          </cell>
          <cell r="D2266" t="str">
            <v>UN</v>
          </cell>
          <cell r="E2266" t="str">
            <v>CR</v>
          </cell>
          <cell r="F2266">
            <v>39.96</v>
          </cell>
          <cell r="G2266">
            <v>39.96</v>
          </cell>
          <cell r="H2266">
            <v>30.43</v>
          </cell>
          <cell r="I2266">
            <v>35.53</v>
          </cell>
          <cell r="J2266">
            <v>20.16</v>
          </cell>
          <cell r="K2266">
            <v>34.42</v>
          </cell>
          <cell r="L2266">
            <v>42.72</v>
          </cell>
        </row>
        <row r="2267">
          <cell r="B2267">
            <v>38078</v>
          </cell>
          <cell r="C2267" t="str">
            <v>INTERRUPTOR PARALELO + TOMADA 2P+T 10A, 250V, CONJUNTO MONTADO PARA EMBUTIR 4" X 2" (PLACA + SUPORTE + MODULOS)</v>
          </cell>
          <cell r="D2267" t="str">
            <v>UN</v>
          </cell>
          <cell r="E2267" t="str">
            <v>CR</v>
          </cell>
          <cell r="F2267">
            <v>23.31</v>
          </cell>
          <cell r="G2267">
            <v>23.31</v>
          </cell>
          <cell r="H2267">
            <v>17.75</v>
          </cell>
          <cell r="I2267">
            <v>20.73</v>
          </cell>
          <cell r="J2267">
            <v>11.76</v>
          </cell>
          <cell r="K2267">
            <v>20.079999999999998</v>
          </cell>
          <cell r="L2267">
            <v>24.93</v>
          </cell>
        </row>
        <row r="2268">
          <cell r="B2268">
            <v>38113</v>
          </cell>
          <cell r="C2268" t="str">
            <v>INTERRUPTOR PARALELO 10A, 250V (APENAS MODULO)</v>
          </cell>
          <cell r="D2268" t="str">
            <v>UN</v>
          </cell>
          <cell r="E2268" t="str">
            <v>CR</v>
          </cell>
          <cell r="F2268">
            <v>12.66</v>
          </cell>
          <cell r="G2268">
            <v>12.66</v>
          </cell>
          <cell r="H2268">
            <v>9.64</v>
          </cell>
          <cell r="I2268">
            <v>11.26</v>
          </cell>
          <cell r="J2268">
            <v>6.39</v>
          </cell>
          <cell r="K2268">
            <v>10.91</v>
          </cell>
          <cell r="L2268">
            <v>13.54</v>
          </cell>
        </row>
        <row r="2269">
          <cell r="B2269">
            <v>38063</v>
          </cell>
          <cell r="C2269" t="str">
            <v>INTERRUPTOR PARALELO 10A, 250V, CONJUNTO MONTADO PARA EMBUTIR 4" X 2" (PLACA + SUPORTE + MODULO)</v>
          </cell>
          <cell r="D2269" t="str">
            <v>UN</v>
          </cell>
          <cell r="E2269" t="str">
            <v>CR</v>
          </cell>
          <cell r="F2269">
            <v>13.59</v>
          </cell>
          <cell r="G2269">
            <v>13.59</v>
          </cell>
          <cell r="H2269">
            <v>10.34</v>
          </cell>
          <cell r="I2269">
            <v>12.08</v>
          </cell>
          <cell r="J2269">
            <v>6.85</v>
          </cell>
          <cell r="K2269">
            <v>11.7</v>
          </cell>
          <cell r="L2269">
            <v>14.53</v>
          </cell>
        </row>
        <row r="2270">
          <cell r="B2270">
            <v>38073</v>
          </cell>
          <cell r="C2270" t="str">
            <v>INTERRUPTOR SIMPLES + 2 INTERRUPTORES PARALELOS 10A, 250V, CONJUNTO MONTADO PARA EMBUTIR 4" X 2" (PLACA + SUPORTE + MODULOS)</v>
          </cell>
          <cell r="D2270" t="str">
            <v>UN</v>
          </cell>
          <cell r="E2270" t="str">
            <v>CR</v>
          </cell>
          <cell r="F2270">
            <v>32.96</v>
          </cell>
          <cell r="G2270">
            <v>32.96</v>
          </cell>
          <cell r="H2270">
            <v>25.1</v>
          </cell>
          <cell r="I2270">
            <v>29.31</v>
          </cell>
          <cell r="J2270">
            <v>16.63</v>
          </cell>
          <cell r="K2270">
            <v>28.4</v>
          </cell>
          <cell r="L2270">
            <v>35.25</v>
          </cell>
        </row>
        <row r="2271">
          <cell r="B2271">
            <v>38080</v>
          </cell>
          <cell r="C2271" t="str">
            <v>INTERRUPTOR SIMPLES + INTERRUPTOR PARALELO + TOMADA 2P+T 10A, 250V, CONJUNTO MONTADO PARA EMBUTIR 4" X 2" (PLACA + SUPORTE + MODULOS)</v>
          </cell>
          <cell r="D2271" t="str">
            <v>UN</v>
          </cell>
          <cell r="E2271" t="str">
            <v>CR</v>
          </cell>
          <cell r="F2271">
            <v>40.479999999999997</v>
          </cell>
          <cell r="G2271">
            <v>40.479999999999997</v>
          </cell>
          <cell r="H2271">
            <v>30.83</v>
          </cell>
          <cell r="I2271">
            <v>36</v>
          </cell>
          <cell r="J2271">
            <v>20.43</v>
          </cell>
          <cell r="K2271">
            <v>34.880000000000003</v>
          </cell>
          <cell r="L2271">
            <v>43.29</v>
          </cell>
        </row>
        <row r="2272">
          <cell r="B2272">
            <v>38069</v>
          </cell>
          <cell r="C2272" t="str">
            <v>INTERRUPTOR SIMPLES + INTERRUPTOR PARALELO 10A, 250V, CONJUNTO MONTADO PARA EMBUTIR 4" X 2" (PLACA + SUPORTE + MODULOS)</v>
          </cell>
          <cell r="D2272" t="str">
            <v>UN</v>
          </cell>
          <cell r="E2272" t="str">
            <v>CR</v>
          </cell>
          <cell r="F2272">
            <v>22.14</v>
          </cell>
          <cell r="G2272">
            <v>22.14</v>
          </cell>
          <cell r="H2272">
            <v>16.86</v>
          </cell>
          <cell r="I2272">
            <v>19.690000000000001</v>
          </cell>
          <cell r="J2272">
            <v>11.17</v>
          </cell>
          <cell r="K2272">
            <v>19.079999999999998</v>
          </cell>
          <cell r="L2272">
            <v>23.68</v>
          </cell>
        </row>
        <row r="2273">
          <cell r="B2273">
            <v>38077</v>
          </cell>
          <cell r="C2273" t="str">
            <v>INTERRUPTOR SIMPLES + TOMADA 2P+T 10A, 250V, CONJUNTO MONTADO PARA EMBUTIR 4" X 2" (PLACA + SUPORTE + MODULOS)</v>
          </cell>
          <cell r="D2273" t="str">
            <v>UN</v>
          </cell>
          <cell r="E2273" t="str">
            <v>CR</v>
          </cell>
          <cell r="F2273">
            <v>21.64</v>
          </cell>
          <cell r="G2273">
            <v>21.64</v>
          </cell>
          <cell r="H2273">
            <v>16.48</v>
          </cell>
          <cell r="I2273">
            <v>19.239999999999998</v>
          </cell>
          <cell r="J2273">
            <v>10.92</v>
          </cell>
          <cell r="K2273">
            <v>18.64</v>
          </cell>
          <cell r="L2273">
            <v>23.14</v>
          </cell>
        </row>
        <row r="2274">
          <cell r="B2274">
            <v>38112</v>
          </cell>
          <cell r="C2274" t="str">
            <v>INTERRUPTOR SIMPLES 10A, 250V (APENAS MODULO)</v>
          </cell>
          <cell r="D2274" t="str">
            <v>UN</v>
          </cell>
          <cell r="E2274" t="str">
            <v>CR</v>
          </cell>
          <cell r="F2274">
            <v>9.7200000000000006</v>
          </cell>
          <cell r="G2274">
            <v>9.7200000000000006</v>
          </cell>
          <cell r="H2274">
            <v>7.4</v>
          </cell>
          <cell r="I2274">
            <v>8.64</v>
          </cell>
          <cell r="J2274">
            <v>4.9000000000000004</v>
          </cell>
          <cell r="K2274">
            <v>8.3699999999999992</v>
          </cell>
          <cell r="L2274">
            <v>10.39</v>
          </cell>
        </row>
        <row r="2275">
          <cell r="B2275">
            <v>38062</v>
          </cell>
          <cell r="C2275" t="str">
            <v>INTERRUPTOR SIMPLES 10A, 250V, CONJUNTO MONTADO PARA EMBUTIR 4" X 2" (PLACA + SUPORTE + MODULO)</v>
          </cell>
          <cell r="D2275" t="str">
            <v>UN</v>
          </cell>
          <cell r="E2275" t="str">
            <v>CR</v>
          </cell>
          <cell r="F2275">
            <v>9.98</v>
          </cell>
          <cell r="G2275">
            <v>9.98</v>
          </cell>
          <cell r="H2275">
            <v>7.6</v>
          </cell>
          <cell r="I2275">
            <v>8.8699999999999992</v>
          </cell>
          <cell r="J2275">
            <v>5.03</v>
          </cell>
          <cell r="K2275">
            <v>8.6</v>
          </cell>
          <cell r="L2275">
            <v>10.67</v>
          </cell>
        </row>
        <row r="2276">
          <cell r="B2276">
            <v>12129</v>
          </cell>
          <cell r="C2276" t="str">
            <v>INTERRUPTOR SIMPLES 10A, 250V, CONJUNTO MONTADO PARA SOBREPOR 4" X 2" (CAIXA + 2 MODULOS)</v>
          </cell>
          <cell r="D2276" t="str">
            <v>UN</v>
          </cell>
          <cell r="E2276" t="str">
            <v>CR</v>
          </cell>
          <cell r="F2276">
            <v>17.63</v>
          </cell>
          <cell r="G2276">
            <v>17.63</v>
          </cell>
          <cell r="H2276">
            <v>13.42</v>
          </cell>
          <cell r="I2276">
            <v>15.68</v>
          </cell>
          <cell r="J2276">
            <v>8.89</v>
          </cell>
          <cell r="K2276">
            <v>15.19</v>
          </cell>
          <cell r="L2276">
            <v>18.850000000000001</v>
          </cell>
        </row>
        <row r="2277">
          <cell r="B2277">
            <v>12128</v>
          </cell>
          <cell r="C2277" t="str">
            <v>INTERRUPTOR SIMPLES 10A, 250V, CONJUNTO MONTADO PARA SOBREPOR 4" X 2" (CAIXA + MODULO)</v>
          </cell>
          <cell r="D2277" t="str">
            <v>UN</v>
          </cell>
          <cell r="E2277" t="str">
            <v>CR</v>
          </cell>
          <cell r="F2277">
            <v>13.34</v>
          </cell>
          <cell r="G2277">
            <v>13.34</v>
          </cell>
          <cell r="H2277">
            <v>10.16</v>
          </cell>
          <cell r="I2277">
            <v>11.86</v>
          </cell>
          <cell r="J2277">
            <v>6.73</v>
          </cell>
          <cell r="K2277">
            <v>11.49</v>
          </cell>
          <cell r="L2277">
            <v>14.26</v>
          </cell>
        </row>
        <row r="2278">
          <cell r="B2278">
            <v>38081</v>
          </cell>
          <cell r="C2278" t="str">
            <v>INTERRUPTORES PARALELOS (2 MODULOS) + TOMADA 2P+T 10A, 250V, CONJUNTO MONTADO PARA EMBUTIR 4" X 2" (PLACA + SUPORTE + MODULOS)</v>
          </cell>
          <cell r="D2278" t="str">
            <v>UN</v>
          </cell>
          <cell r="E2278" t="str">
            <v>CR</v>
          </cell>
          <cell r="F2278">
            <v>34.340000000000003</v>
          </cell>
          <cell r="G2278">
            <v>34.340000000000003</v>
          </cell>
          <cell r="H2278">
            <v>26.15</v>
          </cell>
          <cell r="I2278">
            <v>30.54</v>
          </cell>
          <cell r="J2278">
            <v>17.329999999999998</v>
          </cell>
          <cell r="K2278">
            <v>29.59</v>
          </cell>
          <cell r="L2278">
            <v>36.72</v>
          </cell>
        </row>
        <row r="2279">
          <cell r="B2279">
            <v>38070</v>
          </cell>
          <cell r="C2279" t="str">
            <v>INTERRUPTORES PARALELOS (2 MODULOS) 10A, 250V, CONJUNTO MONTADO PARA EMBUTIR 4" X 2" (PLACA + SUPORTE + MODULOS)</v>
          </cell>
          <cell r="D2279" t="str">
            <v>UN</v>
          </cell>
          <cell r="E2279" t="str">
            <v>CR</v>
          </cell>
          <cell r="F2279">
            <v>23.66</v>
          </cell>
          <cell r="G2279">
            <v>23.66</v>
          </cell>
          <cell r="H2279">
            <v>18.02</v>
          </cell>
          <cell r="I2279">
            <v>21.04</v>
          </cell>
          <cell r="J2279">
            <v>11.94</v>
          </cell>
          <cell r="K2279">
            <v>20.39</v>
          </cell>
          <cell r="L2279">
            <v>25.3</v>
          </cell>
        </row>
        <row r="2280">
          <cell r="B2280">
            <v>38074</v>
          </cell>
          <cell r="C2280" t="str">
            <v>INTERRUPTORES PARALELOS (3 MODULOS) 10A, 250V, CONJUNTO MONTADO PARA EMBUTIR 4" X 2" (PLACA + SUPORTE + MODULO)</v>
          </cell>
          <cell r="D2280" t="str">
            <v>UN</v>
          </cell>
          <cell r="E2280" t="str">
            <v>CR</v>
          </cell>
          <cell r="F2280">
            <v>35.979999999999997</v>
          </cell>
          <cell r="G2280">
            <v>35.979999999999997</v>
          </cell>
          <cell r="H2280">
            <v>27.4</v>
          </cell>
          <cell r="I2280">
            <v>31.99</v>
          </cell>
          <cell r="J2280">
            <v>18.149999999999999</v>
          </cell>
          <cell r="K2280">
            <v>31</v>
          </cell>
          <cell r="L2280">
            <v>38.47</v>
          </cell>
        </row>
        <row r="2281">
          <cell r="B2281">
            <v>38072</v>
          </cell>
          <cell r="C2281" t="str">
            <v>INTERRUPTORES SIMPLES (2 MODULOS) + 1 INTERRUPTOR PARALELO 10A, 250V, CONJUNTO MONTADO PARA EMBUTIR 4" X 2" (PLACA + SUPORTE + MODULOS)</v>
          </cell>
          <cell r="D2281" t="str">
            <v>UN</v>
          </cell>
          <cell r="E2281" t="str">
            <v>CR</v>
          </cell>
          <cell r="F2281">
            <v>29.68</v>
          </cell>
          <cell r="G2281">
            <v>29.68</v>
          </cell>
          <cell r="H2281">
            <v>22.6</v>
          </cell>
          <cell r="I2281">
            <v>26.39</v>
          </cell>
          <cell r="J2281">
            <v>14.97</v>
          </cell>
          <cell r="K2281">
            <v>25.57</v>
          </cell>
          <cell r="L2281">
            <v>31.73</v>
          </cell>
        </row>
        <row r="2282">
          <cell r="B2282">
            <v>38079</v>
          </cell>
          <cell r="C2282" t="str">
            <v>INTERRUPTORES SIMPLES (2 MODULOS) + TOMADA 2P+T 10A, 250V, CONJUNTO MONTADO PARA EMBUTIR 4" X 2" (PLACA + SUPORTE + MODULOS)</v>
          </cell>
          <cell r="D2282" t="str">
            <v>UN</v>
          </cell>
          <cell r="E2282" t="str">
            <v>CR</v>
          </cell>
          <cell r="F2282">
            <v>30.88</v>
          </cell>
          <cell r="G2282">
            <v>30.88</v>
          </cell>
          <cell r="H2282">
            <v>23.52</v>
          </cell>
          <cell r="I2282">
            <v>27.46</v>
          </cell>
          <cell r="J2282">
            <v>15.58</v>
          </cell>
          <cell r="K2282">
            <v>26.61</v>
          </cell>
          <cell r="L2282">
            <v>33.020000000000003</v>
          </cell>
        </row>
        <row r="2283">
          <cell r="B2283">
            <v>38068</v>
          </cell>
          <cell r="C2283" t="str">
            <v>INTERRUPTORES SIMPLES (2 MODULOS) 10A, 250V, CONJUNTO MONTADO PARA EMBUTIR 4" X 2" (PLACA + SUPORTE + MODULOS)</v>
          </cell>
          <cell r="D2283" t="str">
            <v>UN</v>
          </cell>
          <cell r="E2283" t="str">
            <v>CR</v>
          </cell>
          <cell r="F2283">
            <v>20.49</v>
          </cell>
          <cell r="G2283">
            <v>20.49</v>
          </cell>
          <cell r="H2283">
            <v>15.6</v>
          </cell>
          <cell r="I2283">
            <v>18.22</v>
          </cell>
          <cell r="J2283">
            <v>10.34</v>
          </cell>
          <cell r="K2283">
            <v>17.649999999999999</v>
          </cell>
          <cell r="L2283">
            <v>21.9</v>
          </cell>
        </row>
        <row r="2284">
          <cell r="B2284">
            <v>38071</v>
          </cell>
          <cell r="C2284" t="str">
            <v>INTERRUPTORES SIMPLES (3 MODULOS) 10A, 250V, CONJUNTO MONTADO PARA EMBUTIR 4" X 2" (PLACA + SUPORTE + MODULOS)</v>
          </cell>
          <cell r="D2284" t="str">
            <v>UN</v>
          </cell>
          <cell r="E2284" t="str">
            <v>CR</v>
          </cell>
          <cell r="F2284">
            <v>24.49</v>
          </cell>
          <cell r="G2284">
            <v>24.49</v>
          </cell>
          <cell r="H2284">
            <v>18.649999999999999</v>
          </cell>
          <cell r="I2284">
            <v>21.78</v>
          </cell>
          <cell r="J2284">
            <v>12.36</v>
          </cell>
          <cell r="K2284">
            <v>21.1</v>
          </cell>
          <cell r="L2284">
            <v>26.19</v>
          </cell>
        </row>
        <row r="2285">
          <cell r="B2285">
            <v>45279</v>
          </cell>
          <cell r="C2285" t="str">
            <v>INVERSOR DE SOLDA MONOFASICO DE 160 A, POTENCIA DE *7000* W, TENSAO DE 220 V, TURBO VENTILADO, PROTECAO POR TERMOSTATO, PARA ELETRODOS DE *2,0 A 4,0* MM</v>
          </cell>
          <cell r="D2285" t="str">
            <v>UN</v>
          </cell>
          <cell r="E2285" t="str">
            <v>C</v>
          </cell>
          <cell r="F2285"/>
          <cell r="G2285">
            <v>1081.4000000000001</v>
          </cell>
          <cell r="H2285"/>
          <cell r="I2285">
            <v>1100</v>
          </cell>
          <cell r="J2285">
            <v>1456</v>
          </cell>
          <cell r="K2285">
            <v>1114.3800000000001</v>
          </cell>
          <cell r="L2285">
            <v>894.9</v>
          </cell>
        </row>
        <row r="2286">
          <cell r="B2286">
            <v>3405</v>
          </cell>
          <cell r="C2286" t="str">
            <v>ISOLADOR DE PORCELANA SUSPENSO, DISCO TIPO GARFO OLHAL, DIAMETRO DE 152 MM, PARA TENSAO DE *15* KV</v>
          </cell>
          <cell r="D2286" t="str">
            <v>UN</v>
          </cell>
          <cell r="E2286" t="str">
            <v>CR</v>
          </cell>
          <cell r="F2286">
            <v>81.67</v>
          </cell>
          <cell r="G2286">
            <v>35.08</v>
          </cell>
          <cell r="H2286">
            <v>150.69999999999999</v>
          </cell>
          <cell r="I2286">
            <v>94.41</v>
          </cell>
          <cell r="J2286">
            <v>91.47</v>
          </cell>
          <cell r="K2286"/>
          <cell r="L2286">
            <v>78.11</v>
          </cell>
        </row>
        <row r="2287">
          <cell r="B2287">
            <v>3394</v>
          </cell>
          <cell r="C2287" t="str">
            <v>ISOLADOR DE PORCELANA, TIPO BUCHA, PARA TENSAO DE *15* KV</v>
          </cell>
          <cell r="D2287" t="str">
            <v>UN</v>
          </cell>
          <cell r="E2287" t="str">
            <v>CR</v>
          </cell>
          <cell r="F2287">
            <v>431.13</v>
          </cell>
          <cell r="G2287">
            <v>185.21</v>
          </cell>
          <cell r="H2287">
            <v>795.53</v>
          </cell>
          <cell r="I2287">
            <v>498.39</v>
          </cell>
          <cell r="J2287">
            <v>482.87</v>
          </cell>
          <cell r="K2287"/>
          <cell r="L2287">
            <v>412.34</v>
          </cell>
        </row>
        <row r="2288">
          <cell r="B2288">
            <v>3393</v>
          </cell>
          <cell r="C2288" t="str">
            <v>ISOLADOR DE PORCELANA, TIPO BUCHA, PARA TENSAO DE *35* KV</v>
          </cell>
          <cell r="D2288" t="str">
            <v>UN</v>
          </cell>
          <cell r="E2288" t="str">
            <v>CR</v>
          </cell>
          <cell r="F2288">
            <v>734.05</v>
          </cell>
          <cell r="G2288">
            <v>315.35000000000002</v>
          </cell>
          <cell r="H2288">
            <v>1354.48</v>
          </cell>
          <cell r="I2288">
            <v>848.56</v>
          </cell>
          <cell r="J2288">
            <v>822.14</v>
          </cell>
          <cell r="K2288"/>
          <cell r="L2288">
            <v>702.05</v>
          </cell>
        </row>
        <row r="2289">
          <cell r="B2289">
            <v>3406</v>
          </cell>
          <cell r="C2289" t="str">
            <v>ISOLADOR DE PORCELANA, TIPO PINO MONOCORPO, PARA TENSAO DE *15* KV</v>
          </cell>
          <cell r="D2289" t="str">
            <v>UN</v>
          </cell>
          <cell r="E2289" t="str">
            <v>C</v>
          </cell>
          <cell r="F2289">
            <v>25</v>
          </cell>
          <cell r="G2289">
            <v>10.74</v>
          </cell>
          <cell r="H2289">
            <v>46.13</v>
          </cell>
          <cell r="I2289">
            <v>28.9</v>
          </cell>
          <cell r="J2289">
            <v>28</v>
          </cell>
          <cell r="K2289"/>
          <cell r="L2289">
            <v>23.91</v>
          </cell>
        </row>
        <row r="2290">
          <cell r="B2290">
            <v>3395</v>
          </cell>
          <cell r="C2290" t="str">
            <v>ISOLADOR DE PORCELANA, TIPO PINO MONOCORPO, PARA TENSAO DE *35* KV</v>
          </cell>
          <cell r="D2290" t="str">
            <v>UN</v>
          </cell>
          <cell r="E2290" t="str">
            <v>CR</v>
          </cell>
          <cell r="F2290">
            <v>105.46</v>
          </cell>
          <cell r="G2290">
            <v>45.3</v>
          </cell>
          <cell r="H2290">
            <v>194.6</v>
          </cell>
          <cell r="I2290">
            <v>121.91</v>
          </cell>
          <cell r="J2290">
            <v>118.11</v>
          </cell>
          <cell r="K2290"/>
          <cell r="L2290">
            <v>100.86</v>
          </cell>
        </row>
        <row r="2291">
          <cell r="B2291">
            <v>3398</v>
          </cell>
          <cell r="C2291" t="str">
            <v>ISOLADOR DE PORCELANA, TIPO ROLDANA, DIMENSOES DE *72* X *72* MM, PARA USO EM BAIXA TENSAO</v>
          </cell>
          <cell r="D2291" t="str">
            <v>UN</v>
          </cell>
          <cell r="E2291" t="str">
            <v>CR</v>
          </cell>
          <cell r="F2291">
            <v>5.01</v>
          </cell>
          <cell r="G2291">
            <v>2.15</v>
          </cell>
          <cell r="H2291">
            <v>9.25</v>
          </cell>
          <cell r="I2291">
            <v>5.79</v>
          </cell>
          <cell r="J2291">
            <v>5.61</v>
          </cell>
          <cell r="K2291"/>
          <cell r="L2291">
            <v>4.79</v>
          </cell>
        </row>
        <row r="2292">
          <cell r="B2292">
            <v>40662</v>
          </cell>
          <cell r="C2292" t="str">
            <v>JANELA BASCULANTE EM MADEIRA PINUS/ EUCALIPTO/ TAUARI/ VIROLA OU EQUIVALENTE DA REGIAO, *60 X 60*, CAIXA DO BATENTE/ MARCO E = *10* CM, 2 BASCULAS PARA VIDRO, COM FERRAGENS (SEM VIDRO, SEM GUARNICAO/ALIZAR E SEM ACABAMENTO)</v>
          </cell>
          <cell r="D2292" t="str">
            <v>UN</v>
          </cell>
          <cell r="E2292" t="str">
            <v>CR</v>
          </cell>
          <cell r="F2292"/>
          <cell r="G2292">
            <v>178.38</v>
          </cell>
          <cell r="H2292"/>
          <cell r="I2292">
            <v>93.43</v>
          </cell>
          <cell r="J2292">
            <v>191.73</v>
          </cell>
          <cell r="K2292">
            <v>133.21</v>
          </cell>
          <cell r="L2292"/>
        </row>
        <row r="2293">
          <cell r="B2293">
            <v>3437</v>
          </cell>
          <cell r="C2293" t="str">
            <v>JANELA BASCULANTE EM MADEIRA PINUS/ EUCALIPTO/ TAUARI/ VIROLA OU EQUIVALENTE DA REGIAO, CAIXA DO BATENTE/ MARCO *10* CM, *2* FOLHAS BASCULANTES PARA VIDRO, COM FERRAGENS (SEM VIDRO, SEM GUARNICAO/ALIZAR E SEM ACABAMENTO)</v>
          </cell>
          <cell r="D2293" t="str">
            <v>M2</v>
          </cell>
          <cell r="E2293" t="str">
            <v>CR</v>
          </cell>
          <cell r="F2293"/>
          <cell r="G2293">
            <v>495.5</v>
          </cell>
          <cell r="H2293"/>
          <cell r="I2293">
            <v>259.55</v>
          </cell>
          <cell r="J2293">
            <v>532.58000000000004</v>
          </cell>
          <cell r="K2293">
            <v>370.05</v>
          </cell>
          <cell r="L2293"/>
        </row>
        <row r="2294">
          <cell r="B2294">
            <v>11190</v>
          </cell>
          <cell r="C2294" t="str">
            <v>JANELA BASCULANTE, ACO, COM BATENTE/REQUADRO, 60 X 60 CM (SEM VIDROS)</v>
          </cell>
          <cell r="D2294" t="str">
            <v>UN</v>
          </cell>
          <cell r="E2294" t="str">
            <v>C</v>
          </cell>
          <cell r="F2294">
            <v>162.94</v>
          </cell>
          <cell r="G2294"/>
          <cell r="H2294"/>
          <cell r="I2294"/>
          <cell r="J2294"/>
          <cell r="K2294"/>
          <cell r="L2294"/>
        </row>
        <row r="2295">
          <cell r="B2295">
            <v>34377</v>
          </cell>
          <cell r="C2295" t="str">
            <v>JANELA BASCULANTE, EM ALUMINIO PERFIL 20, 80 X 60 CM (A X L), 4 FLS (1 FIXA E 3 MOVEIS), ACABAMENTO BRANCO OU BRILHANTE, BATENTE DE 3 A 4 CM, COM VIDRO 4 MM, SEM GUARNICAO</v>
          </cell>
          <cell r="D2295" t="str">
            <v>UN</v>
          </cell>
          <cell r="E2295" t="str">
            <v>CR</v>
          </cell>
          <cell r="F2295"/>
          <cell r="G2295">
            <v>292.93</v>
          </cell>
          <cell r="H2295"/>
          <cell r="I2295"/>
          <cell r="J2295">
            <v>113.59</v>
          </cell>
          <cell r="K2295">
            <v>153.86000000000001</v>
          </cell>
          <cell r="L2295"/>
        </row>
        <row r="2296">
          <cell r="B2296">
            <v>40659</v>
          </cell>
          <cell r="C2296"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D2296" t="str">
            <v>M2</v>
          </cell>
          <cell r="E2296" t="str">
            <v>CR</v>
          </cell>
          <cell r="F2296"/>
          <cell r="G2296">
            <v>701.07</v>
          </cell>
          <cell r="H2296"/>
          <cell r="I2296">
            <v>367.22</v>
          </cell>
          <cell r="J2296">
            <v>753.53</v>
          </cell>
          <cell r="K2296">
            <v>523.57000000000005</v>
          </cell>
          <cell r="L2296"/>
        </row>
        <row r="2297">
          <cell r="B2297">
            <v>40660</v>
          </cell>
          <cell r="C2297"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D2297" t="str">
            <v>M2</v>
          </cell>
          <cell r="E2297" t="str">
            <v>CR</v>
          </cell>
          <cell r="F2297"/>
          <cell r="G2297">
            <v>888.52</v>
          </cell>
          <cell r="H2297"/>
          <cell r="I2297">
            <v>465.41</v>
          </cell>
          <cell r="J2297">
            <v>955.01</v>
          </cell>
          <cell r="K2297">
            <v>663.56</v>
          </cell>
          <cell r="L2297"/>
        </row>
        <row r="2298">
          <cell r="B2298">
            <v>40661</v>
          </cell>
          <cell r="C2298"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D2298" t="str">
            <v>M2</v>
          </cell>
          <cell r="E2298" t="str">
            <v>CR</v>
          </cell>
          <cell r="F2298"/>
          <cell r="G2298">
            <v>546.29</v>
          </cell>
          <cell r="H2298"/>
          <cell r="I2298">
            <v>286.14999999999998</v>
          </cell>
          <cell r="J2298">
            <v>587.16999999999996</v>
          </cell>
          <cell r="K2298">
            <v>407.97</v>
          </cell>
          <cell r="L2298"/>
        </row>
        <row r="2299">
          <cell r="B2299">
            <v>3428</v>
          </cell>
          <cell r="C2299" t="str">
            <v>JANELA DE ABRIR EM MADEIRA IMBUIA/CEDRO ARANA/CEDRO ROSA OU EQUIVALENTE DA REGIAO, CAIXA DO BATENTE/MARCO *10* CM, 2 FOLHAS DE ABRIR TIPO VENEZIANA E 2 FOLHAS DE ABRIR PARA VIDRO, COM GUARNICAO/ALIZAR, COM FERRAGENS, (SEM VIDRO E SEM ACABAMENTO)</v>
          </cell>
          <cell r="D2299" t="str">
            <v>M2</v>
          </cell>
          <cell r="E2299" t="str">
            <v>C</v>
          </cell>
          <cell r="F2299"/>
          <cell r="G2299">
            <v>735</v>
          </cell>
          <cell r="H2299"/>
          <cell r="I2299">
            <v>385</v>
          </cell>
          <cell r="J2299">
            <v>790</v>
          </cell>
          <cell r="K2299">
            <v>548.91</v>
          </cell>
          <cell r="L2299"/>
        </row>
        <row r="2300">
          <cell r="B2300">
            <v>3429</v>
          </cell>
          <cell r="C2300" t="str">
            <v>JANELA DE ABRIR EM MADEIRA PINUS/EUCALIPTO/TAUARI/VIROLA OU EQUIVALENTE DA REGIAO, CAIXA DO BATENTE/MARCO *10* CM, 2 FOLHAS DE ABRIR TIPO VENEZIANA E 2 FOLHAS GUILHOTINA PARA VIDRO, COM FERRAGENS (SEM VIDRO, SEM GUARNICAO/ALIZAR E SEM ACABAMENTO)</v>
          </cell>
          <cell r="D2300" t="str">
            <v>M2</v>
          </cell>
          <cell r="E2300" t="str">
            <v>CR</v>
          </cell>
          <cell r="F2300"/>
          <cell r="G2300">
            <v>419.94</v>
          </cell>
          <cell r="H2300"/>
          <cell r="I2300">
            <v>219.96</v>
          </cell>
          <cell r="J2300">
            <v>451.36</v>
          </cell>
          <cell r="K2300">
            <v>313.61</v>
          </cell>
          <cell r="L2300"/>
        </row>
        <row r="2301">
          <cell r="B2301">
            <v>11199</v>
          </cell>
          <cell r="C2301" t="str">
            <v>JANELA DE CORRER, ACO, BATENTE/REQUADRO DE 6 A 14 CM, COM DIVISAO HORIZ, PINT ANTICORROSIVA, SEM VIDRO, BANDEIRA COM BASCULA, 4 FLS, 120 X 150 CM (A X L)</v>
          </cell>
          <cell r="D2301" t="str">
            <v>UN</v>
          </cell>
          <cell r="E2301" t="str">
            <v>CR</v>
          </cell>
          <cell r="F2301">
            <v>899.88</v>
          </cell>
          <cell r="G2301"/>
          <cell r="H2301"/>
          <cell r="I2301"/>
          <cell r="J2301"/>
          <cell r="K2301"/>
          <cell r="L2301"/>
        </row>
        <row r="2302">
          <cell r="B2302">
            <v>36896</v>
          </cell>
          <cell r="C2302" t="str">
            <v>JANELA DE CORRER, EM ALUMINIO PERFIL 25, 100 X 120 CM (A X L), 2 FLS MOVEIS, SEM BANDEIRA, ACABAMENTO BRANCO OU BRILHANTE, BATENTE DE 6 A 7 CM, COM VIDRO 4 MM, SEM GUARNICAO</v>
          </cell>
          <cell r="D2302" t="str">
            <v>UN</v>
          </cell>
          <cell r="E2302" t="str">
            <v>C</v>
          </cell>
          <cell r="F2302"/>
          <cell r="G2302">
            <v>567.35</v>
          </cell>
          <cell r="H2302"/>
          <cell r="I2302"/>
          <cell r="J2302">
            <v>220</v>
          </cell>
          <cell r="K2302">
            <v>298</v>
          </cell>
          <cell r="L2302"/>
        </row>
        <row r="2303">
          <cell r="B2303">
            <v>34367</v>
          </cell>
          <cell r="C2303" t="str">
            <v>JANELA DE CORRER, EM ALUMINIO PERFIL 25, 100 X 150 CM (A X L), 2 FLS MOVEIS, SEM BANDEIRA, ACABAMENTO BRANCO OU BRILHANTE, BATENTE DE 6 A 7 CM, COM VIDRO 4 MM, SEM GUARNICAO</v>
          </cell>
          <cell r="D2303" t="str">
            <v>UN</v>
          </cell>
          <cell r="E2303" t="str">
            <v>CR</v>
          </cell>
          <cell r="F2303"/>
          <cell r="G2303">
            <v>731.23</v>
          </cell>
          <cell r="H2303"/>
          <cell r="I2303"/>
          <cell r="J2303">
            <v>283.54000000000002</v>
          </cell>
          <cell r="K2303">
            <v>384.07</v>
          </cell>
          <cell r="L2303"/>
        </row>
        <row r="2304">
          <cell r="B2304">
            <v>36897</v>
          </cell>
          <cell r="C2304" t="str">
            <v>JANELA DE CORRER, EM ALUMINIO PERFIL 25, 100 X 150 CM (A X L), 4 FLS MOVEIS, SEM BANDEIRA, ACABAMENTO BRANCO OU BRILHANTE, BATENTE DE 6 A 7 CM, COM VIDRO 4 MM, SEM GUARNICAO/ALIZAR</v>
          </cell>
          <cell r="D2304" t="str">
            <v>UN</v>
          </cell>
          <cell r="E2304" t="str">
            <v>CR</v>
          </cell>
          <cell r="F2304"/>
          <cell r="G2304">
            <v>885.34</v>
          </cell>
          <cell r="H2304"/>
          <cell r="I2304"/>
          <cell r="J2304">
            <v>343.3</v>
          </cell>
          <cell r="K2304">
            <v>465.02</v>
          </cell>
          <cell r="L2304"/>
        </row>
        <row r="2305">
          <cell r="B2305">
            <v>34369</v>
          </cell>
          <cell r="C2305" t="str">
            <v>JANELA DE CORRER, EM ALUMINIO PERFIL 25, 100 X 200 CM (A X L), 4 FLS, SEM BANDEIRA, ACABAMENTO BRANCO OU BRILHANTE, BATENTE DE 6 A 7 CM, COM VIDRO 4 MM, SEM GUARNICAO/ALIZAR</v>
          </cell>
          <cell r="D2305" t="str">
            <v>UN</v>
          </cell>
          <cell r="E2305" t="str">
            <v>CR</v>
          </cell>
          <cell r="F2305"/>
          <cell r="G2305">
            <v>1018.86</v>
          </cell>
          <cell r="H2305"/>
          <cell r="I2305"/>
          <cell r="J2305">
            <v>395.08</v>
          </cell>
          <cell r="K2305">
            <v>535.15</v>
          </cell>
          <cell r="L2305"/>
        </row>
        <row r="2306">
          <cell r="B2306">
            <v>34364</v>
          </cell>
          <cell r="C2306" t="str">
            <v>JANELA DE CORRER, EM ALUMINIO PERFIL 25, 120 X 150 CM (A X L), 4 FLS, BANDEIRA COM BASCULA, ACABAMENTO BRANCO OU BRILHANTE, BATENTE/REQUADRO DE 6 A 14 CM, COM VIDRO 4 MM, SEM GUARNICAO/ALIZAR</v>
          </cell>
          <cell r="D2306" t="str">
            <v>UN</v>
          </cell>
          <cell r="E2306" t="str">
            <v>CR</v>
          </cell>
          <cell r="F2306"/>
          <cell r="G2306">
            <v>961.17</v>
          </cell>
          <cell r="H2306"/>
          <cell r="I2306"/>
          <cell r="J2306">
            <v>372.71</v>
          </cell>
          <cell r="K2306">
            <v>504.85</v>
          </cell>
          <cell r="L2306"/>
        </row>
        <row r="2307">
          <cell r="B2307">
            <v>3421</v>
          </cell>
          <cell r="C2307" t="str">
            <v>JANELA EM MADEIRA CEDRINHO/ ANGELIM COMERCIAL/ CURUPIXA/ CUMARU OU EQUIVALENTE DA REGIAO, CAIXA DO BATENTE/MARCO *10* CM, 2 FOLHAS DE ABRIR TIPO VENEZIANA E 2 FOLHAS GUILHOTINA PARA VIDRO, COM GUARNICAO/ALIZAR, COM FERRAGENS (SEM VIDRO E SEM ACABAMENTO)</v>
          </cell>
          <cell r="D2307" t="str">
            <v>M2</v>
          </cell>
          <cell r="E2307" t="str">
            <v>CR</v>
          </cell>
          <cell r="F2307"/>
          <cell r="G2307">
            <v>550.47</v>
          </cell>
          <cell r="H2307"/>
          <cell r="I2307">
            <v>288.33999999999997</v>
          </cell>
          <cell r="J2307">
            <v>591.66</v>
          </cell>
          <cell r="K2307">
            <v>411.1</v>
          </cell>
          <cell r="L2307"/>
        </row>
        <row r="2308">
          <cell r="B2308">
            <v>599</v>
          </cell>
          <cell r="C2308" t="str">
            <v>JANELA FIXA, EM ALUMINIO PERFIL 20, 60 X 80 CM (A X L), BATENTE/REQUADRO DE 3 A 14 CM, COM VIDRO 4 MM, SEM GUARNICAO/ALIZAR, ACABAMENTO ALUM BRANCO OU BRILHANTE</v>
          </cell>
          <cell r="D2308" t="str">
            <v>M2</v>
          </cell>
          <cell r="E2308" t="str">
            <v>CR</v>
          </cell>
          <cell r="F2308"/>
          <cell r="G2308">
            <v>1034.72</v>
          </cell>
          <cell r="H2308"/>
          <cell r="I2308"/>
          <cell r="J2308">
            <v>401.23</v>
          </cell>
          <cell r="K2308">
            <v>543.48</v>
          </cell>
          <cell r="L2308"/>
        </row>
        <row r="2309">
          <cell r="B2309">
            <v>44053</v>
          </cell>
          <cell r="C2309" t="str">
            <v>JANELA INTEGRADA VENEZIANA EM ALUMINIO PERFIL 25, 120 X 120 CM (A X L), 2 FLS (2 VIDROS) E VENEZIANA COM ACIONAMENTO MANUAL, SEM BANDEIRA, ACABAMENTO BRILHANTE, BATENTE DE 11,50 A 12,50 CM, COM VIDRO 4 MM, INCLUSO GUARNICAO</v>
          </cell>
          <cell r="D2309" t="str">
            <v>UN</v>
          </cell>
          <cell r="E2309" t="str">
            <v>CR</v>
          </cell>
          <cell r="F2309"/>
          <cell r="G2309">
            <v>2296.6</v>
          </cell>
          <cell r="H2309"/>
          <cell r="I2309"/>
          <cell r="J2309">
            <v>890.55</v>
          </cell>
          <cell r="K2309">
            <v>1206.29</v>
          </cell>
          <cell r="L2309"/>
        </row>
        <row r="2310">
          <cell r="B2310">
            <v>3423</v>
          </cell>
          <cell r="C2310" t="str">
            <v>JANELA MAXIM-AR EM MADEIRA CEDRINHO/ ANGELIM COMERCIAL/ CURUPIXA/ CUMARU OU EQUIVALENTE DA REGIAO, CAIXA DO BATENTE/MARCO *10* CM, 1 FOLHA PARA VIDRO, COM GUARNICAO/ALIZAR, COM FERRAGENS, (SEM VIDRO E SEM ACABAMENTO)</v>
          </cell>
          <cell r="D2310" t="str">
            <v>M2</v>
          </cell>
          <cell r="E2310" t="str">
            <v>CR</v>
          </cell>
          <cell r="F2310"/>
          <cell r="G2310">
            <v>776.29</v>
          </cell>
          <cell r="H2310"/>
          <cell r="I2310">
            <v>406.63</v>
          </cell>
          <cell r="J2310">
            <v>834.38</v>
          </cell>
          <cell r="K2310">
            <v>579.74</v>
          </cell>
          <cell r="L2310"/>
        </row>
        <row r="2311">
          <cell r="B2311">
            <v>34797</v>
          </cell>
          <cell r="C2311" t="str">
            <v>JANELA MAXIM-AR, ACO GALVANIZADO PINT. ANTICORROSIVA, COM BATENTE/REQUADRO DE 6 A 14 CM, SEM VIDRO, COM GRADE, 1 FL, 60 X 80 CM (A X L)</v>
          </cell>
          <cell r="D2311" t="str">
            <v>UN</v>
          </cell>
          <cell r="E2311" t="str">
            <v>CR</v>
          </cell>
          <cell r="F2311">
            <v>354.91</v>
          </cell>
          <cell r="G2311"/>
          <cell r="H2311"/>
          <cell r="I2311"/>
          <cell r="J2311"/>
          <cell r="K2311"/>
          <cell r="L2311"/>
        </row>
        <row r="2312">
          <cell r="B2312">
            <v>34381</v>
          </cell>
          <cell r="C2312" t="str">
            <v>JANELA MAXIM-AR, EM ALUMINIO PERFIL 25, 60 X 80 CM (A X L), ACABAMENTO BRANCO OU BRILHANTE, BATENTE DE 4 A 5 CM, COM VIDRO 4 MM, SEM GUARNICAO/ALIZAR</v>
          </cell>
          <cell r="D2312" t="str">
            <v>UN</v>
          </cell>
          <cell r="E2312" t="str">
            <v>CR</v>
          </cell>
          <cell r="F2312"/>
          <cell r="G2312">
            <v>417.8</v>
          </cell>
          <cell r="H2312"/>
          <cell r="I2312"/>
          <cell r="J2312">
            <v>162.01</v>
          </cell>
          <cell r="K2312">
            <v>219.45</v>
          </cell>
          <cell r="L2312"/>
        </row>
        <row r="2313">
          <cell r="B2313">
            <v>44054</v>
          </cell>
          <cell r="C2313" t="str">
            <v>JANELA VENEZIANA DE CORRER, EM ALUMINIO PERFIL 25, 100 X 120 CM (A X L), 3 FLS (2 VENEZIANAS E 1 VIDRO), SEM BANDEIRA, ACABAMENTO BRANCO OU BRILHANTE, BATENTE DE 8 A 9 CM, COM VIDRO 4 MM, SEM GUARNICAO/ALIZAR</v>
          </cell>
          <cell r="D2313" t="str">
            <v>UN</v>
          </cell>
          <cell r="E2313" t="str">
            <v>CR</v>
          </cell>
          <cell r="F2313"/>
          <cell r="G2313">
            <v>823.88</v>
          </cell>
          <cell r="H2313"/>
          <cell r="I2313"/>
          <cell r="J2313">
            <v>319.47000000000003</v>
          </cell>
          <cell r="K2313">
            <v>432.74</v>
          </cell>
          <cell r="L2313"/>
        </row>
        <row r="2314">
          <cell r="B2314">
            <v>44399</v>
          </cell>
          <cell r="C2314" t="str">
            <v>JANELA VENEZIANA DE CORRER, EM ALUMINIO PERFIL 25, 100 X 150 CM (A X L), 6 FLS (4 VENEZIANAS E 2 VIDROS), SEM BANDEIRA, ACABAMENTO BRANCO OU BRILHANTE, BATENTE DE 8 A 9 CM, COM VIDRO 4 MM, SEM GUARNICAO / ALIZAR</v>
          </cell>
          <cell r="D2314" t="str">
            <v>UN</v>
          </cell>
          <cell r="E2314" t="str">
            <v>CR</v>
          </cell>
          <cell r="F2314"/>
          <cell r="G2314">
            <v>1125.69</v>
          </cell>
          <cell r="H2314"/>
          <cell r="I2314"/>
          <cell r="J2314">
            <v>436.5</v>
          </cell>
          <cell r="K2314">
            <v>591.26</v>
          </cell>
          <cell r="L2314"/>
        </row>
        <row r="2315">
          <cell r="B2315">
            <v>44503</v>
          </cell>
          <cell r="C2315" t="str">
            <v>JARDINEIRO (HORISTA)</v>
          </cell>
          <cell r="D2315" t="str">
            <v>H</v>
          </cell>
          <cell r="E2315" t="str">
            <v>CR</v>
          </cell>
          <cell r="F2315">
            <v>16.920000000000002</v>
          </cell>
          <cell r="G2315">
            <v>17.07</v>
          </cell>
          <cell r="H2315">
            <v>16.829999999999998</v>
          </cell>
          <cell r="I2315">
            <v>16.48</v>
          </cell>
          <cell r="J2315">
            <v>17.2</v>
          </cell>
          <cell r="K2315">
            <v>16.399999999999999</v>
          </cell>
          <cell r="L2315">
            <v>20.350000000000001</v>
          </cell>
        </row>
        <row r="2316">
          <cell r="B2316">
            <v>41077</v>
          </cell>
          <cell r="C2316" t="str">
            <v>JARDINEIRO (MENSALISTA)</v>
          </cell>
          <cell r="D2316" t="str">
            <v>MES</v>
          </cell>
          <cell r="E2316" t="str">
            <v>CR</v>
          </cell>
          <cell r="F2316">
            <v>2962.5</v>
          </cell>
          <cell r="G2316">
            <v>2976.71</v>
          </cell>
          <cell r="H2316">
            <v>2953.69</v>
          </cell>
          <cell r="I2316">
            <v>2867.72</v>
          </cell>
          <cell r="J2316">
            <v>3004.53</v>
          </cell>
          <cell r="K2316">
            <v>2890.13</v>
          </cell>
          <cell r="L2316">
            <v>3625.55</v>
          </cell>
        </row>
        <row r="2317">
          <cell r="B2317">
            <v>37963</v>
          </cell>
          <cell r="C2317" t="str">
            <v>JOELHO CPVC, SOLDAVEL, 45 GRAUS, 15 MM, PARA AGUA QUENTE</v>
          </cell>
          <cell r="D2317" t="str">
            <v>UN</v>
          </cell>
          <cell r="E2317" t="str">
            <v>CR</v>
          </cell>
          <cell r="F2317">
            <v>5.08</v>
          </cell>
          <cell r="G2317"/>
          <cell r="H2317">
            <v>4.49</v>
          </cell>
          <cell r="I2317"/>
          <cell r="J2317">
            <v>4.46</v>
          </cell>
          <cell r="K2317">
            <v>4.21</v>
          </cell>
          <cell r="L2317">
            <v>4.53</v>
          </cell>
        </row>
        <row r="2318">
          <cell r="B2318">
            <v>37964</v>
          </cell>
          <cell r="C2318" t="str">
            <v>JOELHO CPVC, SOLDAVEL, 45 GRAUS, 22 MM, PARA AGUA QUENTE</v>
          </cell>
          <cell r="D2318" t="str">
            <v>UN</v>
          </cell>
          <cell r="E2318" t="str">
            <v>CR</v>
          </cell>
          <cell r="F2318">
            <v>6.8</v>
          </cell>
          <cell r="G2318"/>
          <cell r="H2318">
            <v>6.01</v>
          </cell>
          <cell r="I2318"/>
          <cell r="J2318">
            <v>5.97</v>
          </cell>
          <cell r="K2318">
            <v>5.63</v>
          </cell>
          <cell r="L2318">
            <v>6.06</v>
          </cell>
        </row>
        <row r="2319">
          <cell r="B2319">
            <v>37965</v>
          </cell>
          <cell r="C2319" t="str">
            <v>JOELHO CPVC, SOLDAVEL, 45 GRAUS, 28 MM, PARA AGUA QUENTE</v>
          </cell>
          <cell r="D2319" t="str">
            <v>UN</v>
          </cell>
          <cell r="E2319" t="str">
            <v>CR</v>
          </cell>
          <cell r="F2319">
            <v>9.8000000000000007</v>
          </cell>
          <cell r="G2319"/>
          <cell r="H2319">
            <v>8.67</v>
          </cell>
          <cell r="I2319"/>
          <cell r="J2319">
            <v>8.61</v>
          </cell>
          <cell r="K2319">
            <v>8.1199999999999992</v>
          </cell>
          <cell r="L2319">
            <v>8.75</v>
          </cell>
        </row>
        <row r="2320">
          <cell r="B2320">
            <v>37966</v>
          </cell>
          <cell r="C2320" t="str">
            <v>JOELHO CPVC, SOLDAVEL, 45 GRAUS, 35 MM, PARA AGUA QUENTE</v>
          </cell>
          <cell r="D2320" t="str">
            <v>UN</v>
          </cell>
          <cell r="E2320" t="str">
            <v>CR</v>
          </cell>
          <cell r="F2320">
            <v>17.21</v>
          </cell>
          <cell r="G2320"/>
          <cell r="H2320">
            <v>15.22</v>
          </cell>
          <cell r="I2320"/>
          <cell r="J2320">
            <v>15.12</v>
          </cell>
          <cell r="K2320">
            <v>14.27</v>
          </cell>
          <cell r="L2320">
            <v>15.36</v>
          </cell>
        </row>
        <row r="2321">
          <cell r="B2321">
            <v>37967</v>
          </cell>
          <cell r="C2321" t="str">
            <v>JOELHO CPVC, SOLDAVEL, 45 GRAUS, 42 MM, PARA AGUA QUENTE</v>
          </cell>
          <cell r="D2321" t="str">
            <v>UN</v>
          </cell>
          <cell r="E2321" t="str">
            <v>CR</v>
          </cell>
          <cell r="F2321">
            <v>28.92</v>
          </cell>
          <cell r="G2321"/>
          <cell r="H2321">
            <v>25.57</v>
          </cell>
          <cell r="I2321"/>
          <cell r="J2321">
            <v>25.4</v>
          </cell>
          <cell r="K2321">
            <v>23.97</v>
          </cell>
          <cell r="L2321">
            <v>25.81</v>
          </cell>
        </row>
        <row r="2322">
          <cell r="B2322">
            <v>37968</v>
          </cell>
          <cell r="C2322" t="str">
            <v>JOELHO CPVC, SOLDAVEL, 45 GRAUS, 54 MM, PARA AGUA QUENTE</v>
          </cell>
          <cell r="D2322" t="str">
            <v>UN</v>
          </cell>
          <cell r="E2322" t="str">
            <v>CR</v>
          </cell>
          <cell r="F2322">
            <v>61.4</v>
          </cell>
          <cell r="G2322"/>
          <cell r="H2322">
            <v>54.3</v>
          </cell>
          <cell r="I2322"/>
          <cell r="J2322">
            <v>53.94</v>
          </cell>
          <cell r="K2322">
            <v>50.9</v>
          </cell>
          <cell r="L2322">
            <v>54.8</v>
          </cell>
        </row>
        <row r="2323">
          <cell r="B2323">
            <v>37969</v>
          </cell>
          <cell r="C2323" t="str">
            <v>JOELHO CPVC, SOLDAVEL, 45 GRAUS, 73 MM, PARA AGUA QUENTE</v>
          </cell>
          <cell r="D2323" t="str">
            <v>UN</v>
          </cell>
          <cell r="E2323" t="str">
            <v>CR</v>
          </cell>
          <cell r="F2323">
            <v>155.15</v>
          </cell>
          <cell r="G2323"/>
          <cell r="H2323">
            <v>137.19999999999999</v>
          </cell>
          <cell r="I2323"/>
          <cell r="J2323">
            <v>136.29</v>
          </cell>
          <cell r="K2323">
            <v>128.63</v>
          </cell>
          <cell r="L2323">
            <v>138.46</v>
          </cell>
        </row>
        <row r="2324">
          <cell r="B2324">
            <v>37970</v>
          </cell>
          <cell r="C2324" t="str">
            <v>JOELHO CPVC, SOLDAVEL, 45 GRAUS, 89 MM, PARA AGUA QUENTE</v>
          </cell>
          <cell r="D2324" t="str">
            <v>UN</v>
          </cell>
          <cell r="E2324" t="str">
            <v>CR</v>
          </cell>
          <cell r="F2324">
            <v>224.47</v>
          </cell>
          <cell r="G2324"/>
          <cell r="H2324">
            <v>198.5</v>
          </cell>
          <cell r="I2324"/>
          <cell r="J2324">
            <v>197.18</v>
          </cell>
          <cell r="K2324">
            <v>186.09</v>
          </cell>
          <cell r="L2324">
            <v>200.32</v>
          </cell>
        </row>
        <row r="2325">
          <cell r="B2325">
            <v>44251</v>
          </cell>
          <cell r="C2325" t="str">
            <v>JOELHO CPVC, SOLDAVEL, 90 GRAUS, 114 MM, PARA AGUA QUENTE</v>
          </cell>
          <cell r="D2325" t="str">
            <v>UN</v>
          </cell>
          <cell r="E2325" t="str">
            <v>CR</v>
          </cell>
          <cell r="F2325">
            <v>259.27999999999997</v>
          </cell>
          <cell r="G2325"/>
          <cell r="H2325">
            <v>229.28</v>
          </cell>
          <cell r="I2325"/>
          <cell r="J2325">
            <v>227.75</v>
          </cell>
          <cell r="K2325">
            <v>214.95</v>
          </cell>
          <cell r="L2325">
            <v>231.38</v>
          </cell>
        </row>
        <row r="2326">
          <cell r="B2326">
            <v>21118</v>
          </cell>
          <cell r="C2326" t="str">
            <v>JOELHO CPVC, SOLDAVEL, 90 GRAUS, 15 MM, PARA AGUA QUENTE</v>
          </cell>
          <cell r="D2326" t="str">
            <v>UN</v>
          </cell>
          <cell r="E2326" t="str">
            <v>CR</v>
          </cell>
          <cell r="F2326">
            <v>4.04</v>
          </cell>
          <cell r="G2326"/>
          <cell r="H2326">
            <v>3.57</v>
          </cell>
          <cell r="I2326"/>
          <cell r="J2326">
            <v>3.55</v>
          </cell>
          <cell r="K2326">
            <v>3.35</v>
          </cell>
          <cell r="L2326">
            <v>3.6</v>
          </cell>
        </row>
        <row r="2327">
          <cell r="B2327">
            <v>37956</v>
          </cell>
          <cell r="C2327" t="str">
            <v>JOELHO CPVC, SOLDAVEL, 90 GRAUS, 22 MM, PARA AGUA QUENTE</v>
          </cell>
          <cell r="D2327" t="str">
            <v>UN</v>
          </cell>
          <cell r="E2327" t="str">
            <v>CR</v>
          </cell>
          <cell r="F2327">
            <v>4.96</v>
          </cell>
          <cell r="G2327"/>
          <cell r="H2327">
            <v>4.3899999999999997</v>
          </cell>
          <cell r="I2327"/>
          <cell r="J2327">
            <v>4.3600000000000003</v>
          </cell>
          <cell r="K2327">
            <v>4.1100000000000003</v>
          </cell>
          <cell r="L2327">
            <v>4.43</v>
          </cell>
        </row>
        <row r="2328">
          <cell r="B2328">
            <v>37957</v>
          </cell>
          <cell r="C2328" t="str">
            <v>JOELHO CPVC, SOLDAVEL, 90 GRAUS, 28 MM, PARA AGUA QUENTE</v>
          </cell>
          <cell r="D2328" t="str">
            <v>UN</v>
          </cell>
          <cell r="E2328" t="str">
            <v>CR</v>
          </cell>
          <cell r="F2328">
            <v>10.56</v>
          </cell>
          <cell r="G2328"/>
          <cell r="H2328">
            <v>9.34</v>
          </cell>
          <cell r="I2328"/>
          <cell r="J2328">
            <v>9.27</v>
          </cell>
          <cell r="K2328">
            <v>8.75</v>
          </cell>
          <cell r="L2328">
            <v>9.42</v>
          </cell>
        </row>
        <row r="2329">
          <cell r="B2329">
            <v>37958</v>
          </cell>
          <cell r="C2329" t="str">
            <v>JOELHO CPVC, SOLDAVEL, 90 GRAUS, 35 MM, PARA AGUA QUENTE</v>
          </cell>
          <cell r="D2329" t="str">
            <v>UN</v>
          </cell>
          <cell r="E2329" t="str">
            <v>CR</v>
          </cell>
          <cell r="F2329">
            <v>19.09</v>
          </cell>
          <cell r="G2329"/>
          <cell r="H2329">
            <v>16.88</v>
          </cell>
          <cell r="I2329"/>
          <cell r="J2329">
            <v>16.760000000000002</v>
          </cell>
          <cell r="K2329">
            <v>15.82</v>
          </cell>
          <cell r="L2329">
            <v>17.03</v>
          </cell>
        </row>
        <row r="2330">
          <cell r="B2330">
            <v>37959</v>
          </cell>
          <cell r="C2330" t="str">
            <v>JOELHO CPVC, SOLDAVEL, 90 GRAUS, 42 MM, PARA AGUA QUENTE</v>
          </cell>
          <cell r="D2330" t="str">
            <v>UN</v>
          </cell>
          <cell r="E2330" t="str">
            <v>CR</v>
          </cell>
          <cell r="F2330">
            <v>29.38</v>
          </cell>
          <cell r="G2330"/>
          <cell r="H2330">
            <v>25.98</v>
          </cell>
          <cell r="I2330"/>
          <cell r="J2330">
            <v>25.81</v>
          </cell>
          <cell r="K2330">
            <v>24.36</v>
          </cell>
          <cell r="L2330">
            <v>26.22</v>
          </cell>
        </row>
        <row r="2331">
          <cell r="B2331">
            <v>37960</v>
          </cell>
          <cell r="C2331" t="str">
            <v>JOELHO CPVC, SOLDAVEL, 90 GRAUS, 54 MM, PARA AGUA QUENTE</v>
          </cell>
          <cell r="D2331" t="str">
            <v>UN</v>
          </cell>
          <cell r="E2331" t="str">
            <v>CR</v>
          </cell>
          <cell r="F2331">
            <v>75.069999999999993</v>
          </cell>
          <cell r="G2331"/>
          <cell r="H2331">
            <v>66.38</v>
          </cell>
          <cell r="I2331"/>
          <cell r="J2331">
            <v>65.94</v>
          </cell>
          <cell r="K2331">
            <v>62.24</v>
          </cell>
          <cell r="L2331">
            <v>66.989999999999995</v>
          </cell>
        </row>
        <row r="2332">
          <cell r="B2332">
            <v>37961</v>
          </cell>
          <cell r="C2332" t="str">
            <v>JOELHO CPVC, SOLDAVEL, 90 GRAUS, 73 MM, PARA AGUA QUENTE</v>
          </cell>
          <cell r="D2332" t="str">
            <v>UN</v>
          </cell>
          <cell r="E2332" t="str">
            <v>CR</v>
          </cell>
          <cell r="F2332">
            <v>161.34</v>
          </cell>
          <cell r="G2332"/>
          <cell r="H2332">
            <v>142.66999999999999</v>
          </cell>
          <cell r="I2332"/>
          <cell r="J2332">
            <v>141.72</v>
          </cell>
          <cell r="K2332">
            <v>133.75</v>
          </cell>
          <cell r="L2332">
            <v>143.97999999999999</v>
          </cell>
        </row>
        <row r="2333">
          <cell r="B2333">
            <v>37962</v>
          </cell>
          <cell r="C2333" t="str">
            <v>JOELHO CPVC, SOLDAVEL, 90 GRAUS, 89 MM, PARA AGUA QUENTE</v>
          </cell>
          <cell r="D2333" t="str">
            <v>UN</v>
          </cell>
          <cell r="E2333" t="str">
            <v>CR</v>
          </cell>
          <cell r="F2333">
            <v>186</v>
          </cell>
          <cell r="G2333"/>
          <cell r="H2333">
            <v>164.48</v>
          </cell>
          <cell r="I2333"/>
          <cell r="J2333">
            <v>163.38</v>
          </cell>
          <cell r="K2333">
            <v>154.19999999999999</v>
          </cell>
          <cell r="L2333">
            <v>165.98</v>
          </cell>
        </row>
        <row r="2334">
          <cell r="B2334">
            <v>3533</v>
          </cell>
          <cell r="C2334" t="str">
            <v>JOELHO DE REDUCAO, PVC SOLDAVEL, 90 GRAUS, 25 MM X 20 MM, COR MARROM, PARA AGUA FRIA PREDIAL</v>
          </cell>
          <cell r="D2334" t="str">
            <v>UN</v>
          </cell>
          <cell r="E2334" t="str">
            <v>CR</v>
          </cell>
          <cell r="F2334">
            <v>3.18</v>
          </cell>
          <cell r="G2334">
            <v>2.75</v>
          </cell>
          <cell r="H2334">
            <v>2.52</v>
          </cell>
          <cell r="I2334">
            <v>2.63</v>
          </cell>
          <cell r="J2334">
            <v>2.46</v>
          </cell>
          <cell r="K2334">
            <v>3.23</v>
          </cell>
          <cell r="L2334">
            <v>3.1</v>
          </cell>
        </row>
        <row r="2335">
          <cell r="B2335">
            <v>3538</v>
          </cell>
          <cell r="C2335" t="str">
            <v>JOELHO DE REDUCAO, PVC SOLDAVEL, 90 GRAUS, 32 MM X 25 MM, COR MARROM, PARA AGUA FRIA PREDIAL</v>
          </cell>
          <cell r="D2335" t="str">
            <v>UN</v>
          </cell>
          <cell r="E2335" t="str">
            <v>CR</v>
          </cell>
          <cell r="F2335">
            <v>6.02</v>
          </cell>
          <cell r="G2335">
            <v>5.2</v>
          </cell>
          <cell r="H2335">
            <v>4.7699999999999996</v>
          </cell>
          <cell r="I2335">
            <v>4.97</v>
          </cell>
          <cell r="J2335">
            <v>4.66</v>
          </cell>
          <cell r="K2335">
            <v>6.12</v>
          </cell>
          <cell r="L2335">
            <v>5.86</v>
          </cell>
        </row>
        <row r="2336">
          <cell r="B2336">
            <v>3498</v>
          </cell>
          <cell r="C2336" t="str">
            <v>JOELHO DE REDUCAO, PVC, ROSCAVEL, 90 GRAUS, 1" X 3/4", COR BRANCA, PARA AGUA FRIA PREDIAL</v>
          </cell>
          <cell r="D2336" t="str">
            <v>UN</v>
          </cell>
          <cell r="E2336" t="str">
            <v>CR</v>
          </cell>
          <cell r="F2336">
            <v>5.84</v>
          </cell>
          <cell r="G2336">
            <v>5.04</v>
          </cell>
          <cell r="H2336">
            <v>4.63</v>
          </cell>
          <cell r="I2336">
            <v>4.82</v>
          </cell>
          <cell r="J2336">
            <v>4.5199999999999996</v>
          </cell>
          <cell r="K2336">
            <v>5.94</v>
          </cell>
          <cell r="L2336">
            <v>5.68</v>
          </cell>
        </row>
        <row r="2337">
          <cell r="B2337">
            <v>3496</v>
          </cell>
          <cell r="C2337" t="str">
            <v>JOELHO DE REDUCAO, PVC, ROSCAVEL, 90 GRAUS, 3/4" X 1/2", COR BRANCA, PARA AGUA FRIA PREDIAL</v>
          </cell>
          <cell r="D2337" t="str">
            <v>UN</v>
          </cell>
          <cell r="E2337" t="str">
            <v>CR</v>
          </cell>
          <cell r="F2337">
            <v>3.91</v>
          </cell>
          <cell r="G2337">
            <v>3.37</v>
          </cell>
          <cell r="H2337">
            <v>3.1</v>
          </cell>
          <cell r="I2337">
            <v>3.23</v>
          </cell>
          <cell r="J2337">
            <v>3.03</v>
          </cell>
          <cell r="K2337">
            <v>3.97</v>
          </cell>
          <cell r="L2337">
            <v>3.8</v>
          </cell>
        </row>
        <row r="2338">
          <cell r="B2338">
            <v>38429</v>
          </cell>
          <cell r="C2338" t="str">
            <v>JOELHO DE TRANSICAO, CPVC, SOLDAVEL, 90 GRAUS, 15 MM X 1/2", PARA AGUA QUENTE</v>
          </cell>
          <cell r="D2338" t="str">
            <v>UN</v>
          </cell>
          <cell r="E2338" t="str">
            <v>CR</v>
          </cell>
          <cell r="F2338">
            <v>13.74</v>
          </cell>
          <cell r="G2338"/>
          <cell r="H2338">
            <v>12.15</v>
          </cell>
          <cell r="I2338"/>
          <cell r="J2338">
            <v>12.07</v>
          </cell>
          <cell r="K2338">
            <v>11.39</v>
          </cell>
          <cell r="L2338">
            <v>12.26</v>
          </cell>
        </row>
        <row r="2339">
          <cell r="B2339">
            <v>38431</v>
          </cell>
          <cell r="C2339" t="str">
            <v>JOELHO DE TRANSICAO, CPVC, SOLDAVEL, 90 GRAUS, 22 MM X 1/2", PARA AGUA QUENTE</v>
          </cell>
          <cell r="D2339" t="str">
            <v>UN</v>
          </cell>
          <cell r="E2339" t="str">
            <v>CR</v>
          </cell>
          <cell r="F2339">
            <v>17.23</v>
          </cell>
          <cell r="G2339"/>
          <cell r="H2339">
            <v>15.24</v>
          </cell>
          <cell r="I2339"/>
          <cell r="J2339">
            <v>15.14</v>
          </cell>
          <cell r="K2339">
            <v>14.28</v>
          </cell>
          <cell r="L2339">
            <v>15.38</v>
          </cell>
        </row>
        <row r="2340">
          <cell r="B2340">
            <v>38430</v>
          </cell>
          <cell r="C2340" t="str">
            <v>JOELHO DE TRANSICAO, CPVC, SOLDAVEL, 90 GRAUS, 22 MM X 3/4", PARA AGUA QUENTE</v>
          </cell>
          <cell r="D2340" t="str">
            <v>UN</v>
          </cell>
          <cell r="E2340" t="str">
            <v>CR</v>
          </cell>
          <cell r="F2340">
            <v>26.72</v>
          </cell>
          <cell r="G2340"/>
          <cell r="H2340">
            <v>23.62</v>
          </cell>
          <cell r="I2340"/>
          <cell r="J2340">
            <v>23.47</v>
          </cell>
          <cell r="K2340">
            <v>22.15</v>
          </cell>
          <cell r="L2340">
            <v>23.84</v>
          </cell>
        </row>
        <row r="2341">
          <cell r="B2341">
            <v>36348</v>
          </cell>
          <cell r="C2341" t="str">
            <v>JOELHO PPR 45 GRAUS, SOLDAVEL, F/F, DN 20 MM, PARA AGUA QUENTE PREDIAL</v>
          </cell>
          <cell r="D2341" t="str">
            <v>UN</v>
          </cell>
          <cell r="E2341" t="str">
            <v>CR</v>
          </cell>
          <cell r="F2341"/>
          <cell r="G2341"/>
          <cell r="H2341"/>
          <cell r="I2341"/>
          <cell r="J2341"/>
          <cell r="K2341">
            <v>2.16</v>
          </cell>
          <cell r="L2341">
            <v>2.59</v>
          </cell>
        </row>
        <row r="2342">
          <cell r="B2342">
            <v>36349</v>
          </cell>
          <cell r="C2342" t="str">
            <v>JOELHO PPR 45 GRAUS, SOLDAVEL, F/F, DN 25 MM, PARA AGUA QUENTE PREDIAL</v>
          </cell>
          <cell r="D2342" t="str">
            <v>UN</v>
          </cell>
          <cell r="E2342" t="str">
            <v>CR</v>
          </cell>
          <cell r="F2342"/>
          <cell r="G2342"/>
          <cell r="H2342"/>
          <cell r="I2342"/>
          <cell r="J2342"/>
          <cell r="K2342">
            <v>2.99</v>
          </cell>
          <cell r="L2342">
            <v>3.57</v>
          </cell>
        </row>
        <row r="2343">
          <cell r="B2343">
            <v>38987</v>
          </cell>
          <cell r="C2343" t="str">
            <v>JOELHO PPR 45 GRAUS, SOLDAVEL, F/F, DN 40 MM, PARA AQUA QUENTE E FRIA PREDIAL</v>
          </cell>
          <cell r="D2343" t="str">
            <v>UN</v>
          </cell>
          <cell r="E2343" t="str">
            <v>CR</v>
          </cell>
          <cell r="F2343"/>
          <cell r="G2343"/>
          <cell r="H2343"/>
          <cell r="I2343"/>
          <cell r="J2343"/>
          <cell r="K2343">
            <v>14.36</v>
          </cell>
          <cell r="L2343">
            <v>17.149999999999999</v>
          </cell>
        </row>
        <row r="2344">
          <cell r="B2344">
            <v>38988</v>
          </cell>
          <cell r="C2344" t="str">
            <v>JOELHO PPR 45 GRAUS, SOLDAVEL, F/F, DN 50 MM, PARA AQUA QUENTE E FRIA PREDIAL</v>
          </cell>
          <cell r="D2344" t="str">
            <v>UN</v>
          </cell>
          <cell r="E2344" t="str">
            <v>CR</v>
          </cell>
          <cell r="F2344"/>
          <cell r="G2344"/>
          <cell r="H2344"/>
          <cell r="I2344"/>
          <cell r="J2344"/>
          <cell r="K2344">
            <v>23.4</v>
          </cell>
          <cell r="L2344">
            <v>27.94</v>
          </cell>
        </row>
        <row r="2345">
          <cell r="B2345">
            <v>38989</v>
          </cell>
          <cell r="C2345" t="str">
            <v>JOELHO PPR 45 GRAUS, SOLDAVEL, F/F, DN 63 MM, PARA AQUA QUENTE E FRIA PREDIAL</v>
          </cell>
          <cell r="D2345" t="str">
            <v>UN</v>
          </cell>
          <cell r="E2345" t="str">
            <v>CR</v>
          </cell>
          <cell r="F2345"/>
          <cell r="G2345"/>
          <cell r="H2345"/>
          <cell r="I2345"/>
          <cell r="J2345"/>
          <cell r="K2345">
            <v>39.369999999999997</v>
          </cell>
          <cell r="L2345">
            <v>47.02</v>
          </cell>
        </row>
        <row r="2346">
          <cell r="B2346">
            <v>38990</v>
          </cell>
          <cell r="C2346" t="str">
            <v>JOELHO PPR 45 GRAUS, SOLDAVEL, F/F, DN 75 MM, PARA AQUA QUENTE E FRIA PREDIAL</v>
          </cell>
          <cell r="D2346" t="str">
            <v>UN</v>
          </cell>
          <cell r="E2346" t="str">
            <v>CR</v>
          </cell>
          <cell r="F2346"/>
          <cell r="G2346"/>
          <cell r="H2346"/>
          <cell r="I2346"/>
          <cell r="J2346"/>
          <cell r="K2346">
            <v>78.67</v>
          </cell>
          <cell r="L2346">
            <v>93.95</v>
          </cell>
        </row>
        <row r="2347">
          <cell r="B2347">
            <v>38991</v>
          </cell>
          <cell r="C2347" t="str">
            <v>JOELHO PPR 45 GRAUS, SOLDAVEL, F/F, DN 90 MM, PARA AQUA QUENTE E FRIA PREDIAL</v>
          </cell>
          <cell r="D2347" t="str">
            <v>UN</v>
          </cell>
          <cell r="E2347" t="str">
            <v>CR</v>
          </cell>
          <cell r="F2347"/>
          <cell r="G2347"/>
          <cell r="H2347"/>
          <cell r="I2347"/>
          <cell r="J2347"/>
          <cell r="K2347">
            <v>141.57</v>
          </cell>
          <cell r="L2347">
            <v>169.06</v>
          </cell>
        </row>
        <row r="2348">
          <cell r="B2348">
            <v>38433</v>
          </cell>
          <cell r="C2348" t="str">
            <v>JOELHO PPR, 45 GRAUS, SOLDAVEL, F/F, DN 32 MM, PARA AGUA QUENTE PREDIAL</v>
          </cell>
          <cell r="D2348" t="str">
            <v>UN</v>
          </cell>
          <cell r="E2348" t="str">
            <v>CR</v>
          </cell>
          <cell r="F2348"/>
          <cell r="G2348"/>
          <cell r="H2348"/>
          <cell r="I2348"/>
          <cell r="J2348"/>
          <cell r="K2348">
            <v>7.32</v>
          </cell>
          <cell r="L2348">
            <v>8.74</v>
          </cell>
        </row>
        <row r="2349">
          <cell r="B2349">
            <v>38440</v>
          </cell>
          <cell r="C2349" t="str">
            <v>JOELHO PPR, 90 GRAUS, SOLDAVEL, F/F, DN 110 MM, PARA AGUA QUENTE PREDIAL</v>
          </cell>
          <cell r="D2349" t="str">
            <v>UN</v>
          </cell>
          <cell r="E2349" t="str">
            <v>CR</v>
          </cell>
          <cell r="F2349"/>
          <cell r="G2349"/>
          <cell r="H2349"/>
          <cell r="I2349"/>
          <cell r="J2349"/>
          <cell r="K2349">
            <v>308.54000000000002</v>
          </cell>
          <cell r="L2349">
            <v>368.44</v>
          </cell>
        </row>
        <row r="2350">
          <cell r="B2350">
            <v>36359</v>
          </cell>
          <cell r="C2350" t="str">
            <v>JOELHO PPR, 90 GRAUS, SOLDAVEL, F/F, DN 20 MM, PARA AGUA QUENTE PREDIAL</v>
          </cell>
          <cell r="D2350" t="str">
            <v>UN</v>
          </cell>
          <cell r="E2350" t="str">
            <v>CR</v>
          </cell>
          <cell r="F2350"/>
          <cell r="G2350"/>
          <cell r="H2350"/>
          <cell r="I2350"/>
          <cell r="J2350"/>
          <cell r="K2350">
            <v>1.92</v>
          </cell>
          <cell r="L2350">
            <v>2.2999999999999998</v>
          </cell>
        </row>
        <row r="2351">
          <cell r="B2351">
            <v>36360</v>
          </cell>
          <cell r="C2351" t="str">
            <v>JOELHO PPR, 90 GRAUS, SOLDAVEL, F/F, DN 25 MM, PARA AGUA QUENTE PREDIAL</v>
          </cell>
          <cell r="D2351" t="str">
            <v>UN</v>
          </cell>
          <cell r="E2351" t="str">
            <v>CR</v>
          </cell>
          <cell r="F2351"/>
          <cell r="G2351"/>
          <cell r="H2351"/>
          <cell r="I2351"/>
          <cell r="J2351"/>
          <cell r="K2351">
            <v>2.59</v>
          </cell>
          <cell r="L2351">
            <v>3.09</v>
          </cell>
        </row>
        <row r="2352">
          <cell r="B2352">
            <v>38434</v>
          </cell>
          <cell r="C2352" t="str">
            <v>JOELHO PPR, 90 GRAUS, SOLDAVEL, F/F, DN 32 MM, PARA AGUA QUENTE PREDIAL</v>
          </cell>
          <cell r="D2352" t="str">
            <v>UN</v>
          </cell>
          <cell r="E2352" t="str">
            <v>CR</v>
          </cell>
          <cell r="F2352"/>
          <cell r="G2352"/>
          <cell r="H2352"/>
          <cell r="I2352"/>
          <cell r="J2352"/>
          <cell r="K2352">
            <v>3.94</v>
          </cell>
          <cell r="L2352">
            <v>4.71</v>
          </cell>
        </row>
        <row r="2353">
          <cell r="B2353">
            <v>38435</v>
          </cell>
          <cell r="C2353" t="str">
            <v>JOELHO PPR, 90 GRAUS, SOLDAVEL, F/F, DN 40 MM, PARA AGUA QUENTE PREDIAL</v>
          </cell>
          <cell r="D2353" t="str">
            <v>UN</v>
          </cell>
          <cell r="E2353" t="str">
            <v>CR</v>
          </cell>
          <cell r="F2353"/>
          <cell r="G2353"/>
          <cell r="H2353"/>
          <cell r="I2353"/>
          <cell r="J2353"/>
          <cell r="K2353">
            <v>8.8699999999999992</v>
          </cell>
          <cell r="L2353">
            <v>10.6</v>
          </cell>
        </row>
        <row r="2354">
          <cell r="B2354">
            <v>38436</v>
          </cell>
          <cell r="C2354" t="str">
            <v>JOELHO PPR, 90 GRAUS, SOLDAVEL, F/F, DN 50 MM, PARA AGUA QUENTE PREDIAL</v>
          </cell>
          <cell r="D2354" t="str">
            <v>UN</v>
          </cell>
          <cell r="E2354" t="str">
            <v>CR</v>
          </cell>
          <cell r="F2354"/>
          <cell r="G2354"/>
          <cell r="H2354"/>
          <cell r="I2354"/>
          <cell r="J2354"/>
          <cell r="K2354">
            <v>14.71</v>
          </cell>
          <cell r="L2354">
            <v>17.57</v>
          </cell>
        </row>
        <row r="2355">
          <cell r="B2355">
            <v>38437</v>
          </cell>
          <cell r="C2355" t="str">
            <v>JOELHO PPR, 90 GRAUS, SOLDAVEL, F/F, DN 63 MM, PARA AGUA QUENTE PREDIAL</v>
          </cell>
          <cell r="D2355" t="str">
            <v>UN</v>
          </cell>
          <cell r="E2355" t="str">
            <v>CR</v>
          </cell>
          <cell r="F2355"/>
          <cell r="G2355"/>
          <cell r="H2355"/>
          <cell r="I2355"/>
          <cell r="J2355"/>
          <cell r="K2355">
            <v>23.86</v>
          </cell>
          <cell r="L2355">
            <v>28.5</v>
          </cell>
        </row>
        <row r="2356">
          <cell r="B2356">
            <v>38438</v>
          </cell>
          <cell r="C2356" t="str">
            <v>JOELHO PPR, 90 GRAUS, SOLDAVEL, F/F, DN 75 MM, PARA AGUA QUENTE PREDIAL</v>
          </cell>
          <cell r="D2356" t="str">
            <v>UN</v>
          </cell>
          <cell r="E2356" t="str">
            <v>CR</v>
          </cell>
          <cell r="F2356"/>
          <cell r="G2356"/>
          <cell r="H2356"/>
          <cell r="I2356"/>
          <cell r="J2356"/>
          <cell r="K2356">
            <v>69.22</v>
          </cell>
          <cell r="L2356">
            <v>82.65</v>
          </cell>
        </row>
        <row r="2357">
          <cell r="B2357">
            <v>38439</v>
          </cell>
          <cell r="C2357" t="str">
            <v>JOELHO PPR, 90 GRAUS, SOLDAVEL, F/F, DN 90 MM, PARA AGUA QUENTE PREDIAL</v>
          </cell>
          <cell r="D2357" t="str">
            <v>UN</v>
          </cell>
          <cell r="E2357" t="str">
            <v>CR</v>
          </cell>
          <cell r="F2357"/>
          <cell r="G2357"/>
          <cell r="H2357"/>
          <cell r="I2357"/>
          <cell r="J2357"/>
          <cell r="K2357">
            <v>87.95</v>
          </cell>
          <cell r="L2357">
            <v>105.03</v>
          </cell>
        </row>
        <row r="2358">
          <cell r="B2358">
            <v>10836</v>
          </cell>
          <cell r="C2358" t="str">
            <v>JOELHO PVC COM VISITA, 90 GRAUS, DN 100 X 50 MM, SERIE NORMAL, PARA ESGOTO PREDIAL</v>
          </cell>
          <cell r="D2358" t="str">
            <v>UN</v>
          </cell>
          <cell r="E2358" t="str">
            <v>CR</v>
          </cell>
          <cell r="F2358">
            <v>23.27</v>
          </cell>
          <cell r="G2358">
            <v>19.899999999999999</v>
          </cell>
          <cell r="H2358">
            <v>16.63</v>
          </cell>
          <cell r="I2358">
            <v>17.38</v>
          </cell>
          <cell r="J2358">
            <v>18.149999999999999</v>
          </cell>
          <cell r="K2358">
            <v>20.64</v>
          </cell>
          <cell r="L2358">
            <v>22.71</v>
          </cell>
        </row>
        <row r="2359">
          <cell r="B2359">
            <v>3510</v>
          </cell>
          <cell r="C2359" t="str">
            <v>JOELHO PVC, 90 GRAUS, ROSCAVEL, 1 1/4", COR BRANCA, AGUA FRIA PREDIAL</v>
          </cell>
          <cell r="D2359" t="str">
            <v>UN</v>
          </cell>
          <cell r="E2359" t="str">
            <v>CR</v>
          </cell>
          <cell r="F2359">
            <v>14.66</v>
          </cell>
          <cell r="G2359">
            <v>12.65</v>
          </cell>
          <cell r="H2359">
            <v>11.62</v>
          </cell>
          <cell r="I2359">
            <v>12.11</v>
          </cell>
          <cell r="J2359">
            <v>11.35</v>
          </cell>
          <cell r="K2359">
            <v>14.9</v>
          </cell>
          <cell r="L2359">
            <v>14.26</v>
          </cell>
        </row>
        <row r="2360">
          <cell r="B2360">
            <v>10835</v>
          </cell>
          <cell r="C2360" t="str">
            <v>JOELHO PVC, COM BOLSA E ANEL, 90 GRAUS, DN 40 X *38* MM, SERIE NORMAL, PARA ESGOTO PREDIAL</v>
          </cell>
          <cell r="D2360" t="str">
            <v>UN</v>
          </cell>
          <cell r="E2360" t="str">
            <v>CR</v>
          </cell>
          <cell r="F2360">
            <v>6.5</v>
          </cell>
          <cell r="G2360">
            <v>5.56</v>
          </cell>
          <cell r="H2360">
            <v>4.6399999999999997</v>
          </cell>
          <cell r="I2360">
            <v>4.8499999999999996</v>
          </cell>
          <cell r="J2360">
            <v>5.0599999999999996</v>
          </cell>
          <cell r="K2360">
            <v>5.76</v>
          </cell>
          <cell r="L2360">
            <v>6.34</v>
          </cell>
        </row>
        <row r="2361">
          <cell r="B2361">
            <v>3485</v>
          </cell>
          <cell r="C2361" t="str">
            <v>JOELHO PVC, ROSCAVEL, 45 GRAUS, 1", COR BRANCA, PARA AGUA FRIA PREDIAL</v>
          </cell>
          <cell r="D2361" t="str">
            <v>UN</v>
          </cell>
          <cell r="E2361" t="str">
            <v>CR</v>
          </cell>
          <cell r="F2361">
            <v>15.41</v>
          </cell>
          <cell r="G2361">
            <v>13.31</v>
          </cell>
          <cell r="H2361">
            <v>12.22</v>
          </cell>
          <cell r="I2361">
            <v>12.73</v>
          </cell>
          <cell r="J2361">
            <v>11.93</v>
          </cell>
          <cell r="K2361">
            <v>15.67</v>
          </cell>
          <cell r="L2361">
            <v>15</v>
          </cell>
        </row>
        <row r="2362">
          <cell r="B2362">
            <v>3475</v>
          </cell>
          <cell r="C2362" t="str">
            <v>JOELHO PVC, ROSCAVEL, 45 GRAUS, 1/2", COR BRANCA, PARA AGUA FRIA PREDIAL</v>
          </cell>
          <cell r="D2362" t="str">
            <v>UN</v>
          </cell>
          <cell r="E2362" t="str">
            <v>CR</v>
          </cell>
          <cell r="F2362">
            <v>5.58</v>
          </cell>
          <cell r="G2362">
            <v>4.8099999999999996</v>
          </cell>
          <cell r="H2362">
            <v>4.42</v>
          </cell>
          <cell r="I2362">
            <v>4.6100000000000003</v>
          </cell>
          <cell r="J2362">
            <v>4.32</v>
          </cell>
          <cell r="K2362">
            <v>5.67</v>
          </cell>
          <cell r="L2362">
            <v>5.43</v>
          </cell>
        </row>
        <row r="2363">
          <cell r="B2363">
            <v>3534</v>
          </cell>
          <cell r="C2363" t="str">
            <v>JOELHO PVC, ROSCAVEL, 45 GRAUS, 3/4", COR BRANCA, PARA AGUA FRIA PREDIAL</v>
          </cell>
          <cell r="D2363" t="str">
            <v>UN</v>
          </cell>
          <cell r="E2363" t="str">
            <v>CR</v>
          </cell>
          <cell r="F2363">
            <v>8.84</v>
          </cell>
          <cell r="G2363">
            <v>7.63</v>
          </cell>
          <cell r="H2363">
            <v>7.01</v>
          </cell>
          <cell r="I2363">
            <v>7.3</v>
          </cell>
          <cell r="J2363">
            <v>6.84</v>
          </cell>
          <cell r="K2363">
            <v>8.98</v>
          </cell>
          <cell r="L2363">
            <v>8.6</v>
          </cell>
        </row>
        <row r="2364">
          <cell r="B2364">
            <v>3482</v>
          </cell>
          <cell r="C2364" t="str">
            <v>JOELHO PVC, ROSCAVEL, 90 GRAUS, 1", COR BRANCA, PARA AGUA FRIA PREDIAL</v>
          </cell>
          <cell r="D2364" t="str">
            <v>UN</v>
          </cell>
          <cell r="E2364" t="str">
            <v>CR</v>
          </cell>
          <cell r="F2364">
            <v>6.32</v>
          </cell>
          <cell r="G2364">
            <v>5.46</v>
          </cell>
          <cell r="H2364">
            <v>5.01</v>
          </cell>
          <cell r="I2364">
            <v>5.22</v>
          </cell>
          <cell r="J2364">
            <v>4.8899999999999997</v>
          </cell>
          <cell r="K2364">
            <v>6.42</v>
          </cell>
          <cell r="L2364">
            <v>6.15</v>
          </cell>
        </row>
        <row r="2365">
          <cell r="B2365">
            <v>3543</v>
          </cell>
          <cell r="C2365" t="str">
            <v>JOELHO PVC, ROSCAVEL, 90 GRAUS, 1/2", COR BRANCA, PARA AGUA FRIA PREDIAL</v>
          </cell>
          <cell r="D2365" t="str">
            <v>UN</v>
          </cell>
          <cell r="E2365" t="str">
            <v>CR</v>
          </cell>
          <cell r="F2365">
            <v>2.0499999999999998</v>
          </cell>
          <cell r="G2365">
            <v>1.77</v>
          </cell>
          <cell r="H2365">
            <v>1.63</v>
          </cell>
          <cell r="I2365">
            <v>1.69</v>
          </cell>
          <cell r="J2365">
            <v>1.59</v>
          </cell>
          <cell r="K2365">
            <v>2.08</v>
          </cell>
          <cell r="L2365">
            <v>2</v>
          </cell>
        </row>
        <row r="2366">
          <cell r="B2366">
            <v>3505</v>
          </cell>
          <cell r="C2366" t="str">
            <v>JOELHO PVC, ROSCAVEL, 90 GRAUS, 3/4", COR BRANCA, PARA AGUA FRIA PREDIAL</v>
          </cell>
          <cell r="D2366" t="str">
            <v>UN</v>
          </cell>
          <cell r="E2366" t="str">
            <v>CR</v>
          </cell>
          <cell r="F2366">
            <v>3.05</v>
          </cell>
          <cell r="G2366">
            <v>2.63</v>
          </cell>
          <cell r="H2366">
            <v>2.42</v>
          </cell>
          <cell r="I2366">
            <v>2.52</v>
          </cell>
          <cell r="J2366">
            <v>2.36</v>
          </cell>
          <cell r="K2366">
            <v>3.1</v>
          </cell>
          <cell r="L2366">
            <v>2.97</v>
          </cell>
        </row>
        <row r="2367">
          <cell r="B2367">
            <v>3521</v>
          </cell>
          <cell r="C2367" t="str">
            <v>JOELHO PVC, SOLDAVEL COM ROSCA, 90 GRAUS, 20 MM X 1/2", COR MARROM, PARA AGUA FRIA PREDIAL</v>
          </cell>
          <cell r="D2367" t="str">
            <v>UN</v>
          </cell>
          <cell r="E2367" t="str">
            <v>CR</v>
          </cell>
          <cell r="F2367">
            <v>2.2999999999999998</v>
          </cell>
          <cell r="G2367">
            <v>1.98</v>
          </cell>
          <cell r="H2367">
            <v>1.82</v>
          </cell>
          <cell r="I2367">
            <v>1.9</v>
          </cell>
          <cell r="J2367">
            <v>1.78</v>
          </cell>
          <cell r="K2367">
            <v>2.34</v>
          </cell>
          <cell r="L2367">
            <v>2.2400000000000002</v>
          </cell>
        </row>
        <row r="2368">
          <cell r="B2368">
            <v>3531</v>
          </cell>
          <cell r="C2368" t="str">
            <v>JOELHO PVC, SOLDAVEL COM ROSCA, 90 GRAUS, 25 MM X 1/2", COR MARROM, PARA AGUA FRIA PREDIAL</v>
          </cell>
          <cell r="D2368" t="str">
            <v>UN</v>
          </cell>
          <cell r="E2368" t="str">
            <v>CR</v>
          </cell>
          <cell r="F2368">
            <v>4.38</v>
          </cell>
          <cell r="G2368">
            <v>3.78</v>
          </cell>
          <cell r="H2368">
            <v>3.47</v>
          </cell>
          <cell r="I2368">
            <v>3.62</v>
          </cell>
          <cell r="J2368">
            <v>3.39</v>
          </cell>
          <cell r="K2368">
            <v>4.45</v>
          </cell>
          <cell r="L2368">
            <v>4.26</v>
          </cell>
        </row>
        <row r="2369">
          <cell r="B2369">
            <v>3522</v>
          </cell>
          <cell r="C2369" t="str">
            <v>JOELHO PVC, SOLDAVEL COM ROSCA, 90 GRAUS, 25 MM X 3/4", COR MARROM, PARA AGUA FRIA PREDIAL</v>
          </cell>
          <cell r="D2369" t="str">
            <v>UN</v>
          </cell>
          <cell r="E2369" t="str">
            <v>CR</v>
          </cell>
          <cell r="F2369">
            <v>2.82</v>
          </cell>
          <cell r="G2369">
            <v>2.44</v>
          </cell>
          <cell r="H2369">
            <v>2.2400000000000002</v>
          </cell>
          <cell r="I2369">
            <v>2.33</v>
          </cell>
          <cell r="J2369">
            <v>2.1800000000000002</v>
          </cell>
          <cell r="K2369">
            <v>2.87</v>
          </cell>
          <cell r="L2369">
            <v>2.75</v>
          </cell>
        </row>
        <row r="2370">
          <cell r="B2370">
            <v>3527</v>
          </cell>
          <cell r="C2370" t="str">
            <v>JOELHO PVC, SOLDAVEL COM ROSCA, 90 GRAUS, 32 MM X 3/4", COR MARROM, PARA AGUA FRIA PREDIAL</v>
          </cell>
          <cell r="D2370" t="str">
            <v>UN</v>
          </cell>
          <cell r="E2370" t="str">
            <v>CR</v>
          </cell>
          <cell r="F2370">
            <v>14.85</v>
          </cell>
          <cell r="G2370">
            <v>12.82</v>
          </cell>
          <cell r="H2370">
            <v>11.78</v>
          </cell>
          <cell r="I2370">
            <v>12.27</v>
          </cell>
          <cell r="J2370">
            <v>11.5</v>
          </cell>
          <cell r="K2370">
            <v>15.1</v>
          </cell>
          <cell r="L2370">
            <v>14.45</v>
          </cell>
        </row>
        <row r="2371">
          <cell r="B2371">
            <v>3530</v>
          </cell>
          <cell r="C2371" t="str">
            <v>JOELHO PVC, SOLDAVEL, 90 GRAUS, 110 MM, COR MARROM, PARA AGUA FRIA PREDIAL</v>
          </cell>
          <cell r="D2371" t="str">
            <v>UN</v>
          </cell>
          <cell r="E2371" t="str">
            <v>CR</v>
          </cell>
          <cell r="F2371">
            <v>240.53</v>
          </cell>
          <cell r="G2371">
            <v>207.66</v>
          </cell>
          <cell r="H2371">
            <v>190.73</v>
          </cell>
          <cell r="I2371">
            <v>198.7</v>
          </cell>
          <cell r="J2371">
            <v>186.25</v>
          </cell>
          <cell r="K2371">
            <v>244.51</v>
          </cell>
          <cell r="L2371">
            <v>234.06</v>
          </cell>
        </row>
        <row r="2372">
          <cell r="B2372">
            <v>3542</v>
          </cell>
          <cell r="C2372" t="str">
            <v>JOELHO PVC, SOLDAVEL, 90 GRAUS, 20 MM, COR MARROM, PARA AGUA FRIA PREDIAL</v>
          </cell>
          <cell r="D2372" t="str">
            <v>UN</v>
          </cell>
          <cell r="E2372" t="str">
            <v>CR</v>
          </cell>
          <cell r="F2372">
            <v>0.69</v>
          </cell>
          <cell r="G2372">
            <v>0.59</v>
          </cell>
          <cell r="H2372">
            <v>0.54</v>
          </cell>
          <cell r="I2372">
            <v>0.56999999999999995</v>
          </cell>
          <cell r="J2372">
            <v>0.53</v>
          </cell>
          <cell r="K2372">
            <v>0.7</v>
          </cell>
          <cell r="L2372">
            <v>0.67</v>
          </cell>
        </row>
        <row r="2373">
          <cell r="B2373">
            <v>3529</v>
          </cell>
          <cell r="C2373" t="str">
            <v>JOELHO PVC, SOLDAVEL, 90 GRAUS, 25 MM, COR MARROM, PARA AGUA FRIA PREDIAL</v>
          </cell>
          <cell r="D2373" t="str">
            <v>UN</v>
          </cell>
          <cell r="E2373" t="str">
            <v>CR</v>
          </cell>
          <cell r="F2373">
            <v>0.85</v>
          </cell>
          <cell r="G2373">
            <v>0.73</v>
          </cell>
          <cell r="H2373">
            <v>0.67</v>
          </cell>
          <cell r="I2373">
            <v>0.7</v>
          </cell>
          <cell r="J2373">
            <v>0.65</v>
          </cell>
          <cell r="K2373">
            <v>0.86</v>
          </cell>
          <cell r="L2373">
            <v>0.82</v>
          </cell>
        </row>
        <row r="2374">
          <cell r="B2374">
            <v>3536</v>
          </cell>
          <cell r="C2374" t="str">
            <v>JOELHO PVC, SOLDAVEL, 90 GRAUS, 32 MM, COR MARROM, PARA AGUA FRIA PREDIAL</v>
          </cell>
          <cell r="D2374" t="str">
            <v>UN</v>
          </cell>
          <cell r="E2374" t="str">
            <v>CR</v>
          </cell>
          <cell r="F2374">
            <v>2.82</v>
          </cell>
          <cell r="G2374">
            <v>2.4300000000000002</v>
          </cell>
          <cell r="H2374">
            <v>2.23</v>
          </cell>
          <cell r="I2374">
            <v>2.33</v>
          </cell>
          <cell r="J2374">
            <v>2.1800000000000002</v>
          </cell>
          <cell r="K2374">
            <v>2.87</v>
          </cell>
          <cell r="L2374">
            <v>2.74</v>
          </cell>
        </row>
        <row r="2375">
          <cell r="B2375">
            <v>3535</v>
          </cell>
          <cell r="C2375" t="str">
            <v>JOELHO PVC, SOLDAVEL, 90 GRAUS, 40 MM, COR MARROM, PARA AGUA FRIA PREDIAL</v>
          </cell>
          <cell r="D2375" t="str">
            <v>UN</v>
          </cell>
          <cell r="E2375" t="str">
            <v>CR</v>
          </cell>
          <cell r="F2375">
            <v>6.86</v>
          </cell>
          <cell r="G2375">
            <v>5.93</v>
          </cell>
          <cell r="H2375">
            <v>5.44</v>
          </cell>
          <cell r="I2375">
            <v>5.67</v>
          </cell>
          <cell r="J2375">
            <v>5.31</v>
          </cell>
          <cell r="K2375">
            <v>6.98</v>
          </cell>
          <cell r="L2375">
            <v>6.68</v>
          </cell>
        </row>
        <row r="2376">
          <cell r="B2376">
            <v>3540</v>
          </cell>
          <cell r="C2376" t="str">
            <v>JOELHO PVC, SOLDAVEL, 90 GRAUS, 50 MM, COR MARROM, PARA AGUA FRIA PREDIAL</v>
          </cell>
          <cell r="D2376" t="str">
            <v>UN</v>
          </cell>
          <cell r="E2376" t="str">
            <v>CR</v>
          </cell>
          <cell r="F2376">
            <v>5.81</v>
          </cell>
          <cell r="G2376">
            <v>5.01</v>
          </cell>
          <cell r="H2376">
            <v>4.5999999999999996</v>
          </cell>
          <cell r="I2376">
            <v>4.8</v>
          </cell>
          <cell r="J2376">
            <v>4.5</v>
          </cell>
          <cell r="K2376">
            <v>5.9</v>
          </cell>
          <cell r="L2376">
            <v>5.65</v>
          </cell>
        </row>
        <row r="2377">
          <cell r="B2377">
            <v>3539</v>
          </cell>
          <cell r="C2377" t="str">
            <v>JOELHO PVC, SOLDAVEL, 90 GRAUS, 60 MM, COR MARROM, PARA AGUA FRIA PREDIAL</v>
          </cell>
          <cell r="D2377" t="str">
            <v>UN</v>
          </cell>
          <cell r="E2377" t="str">
            <v>CR</v>
          </cell>
          <cell r="F2377">
            <v>33.659999999999997</v>
          </cell>
          <cell r="G2377">
            <v>29.06</v>
          </cell>
          <cell r="H2377">
            <v>26.69</v>
          </cell>
          <cell r="I2377">
            <v>27.81</v>
          </cell>
          <cell r="J2377">
            <v>26.07</v>
          </cell>
          <cell r="K2377">
            <v>34.22</v>
          </cell>
          <cell r="L2377">
            <v>32.76</v>
          </cell>
        </row>
        <row r="2378">
          <cell r="B2378">
            <v>3513</v>
          </cell>
          <cell r="C2378" t="str">
            <v>JOELHO PVC, SOLDAVEL, 90 GRAUS, 85 MM, COR MARROM, PARA AGUA FRIA PREDIAL</v>
          </cell>
          <cell r="D2378" t="str">
            <v>UN</v>
          </cell>
          <cell r="E2378" t="str">
            <v>CR</v>
          </cell>
          <cell r="F2378">
            <v>118.71</v>
          </cell>
          <cell r="G2378">
            <v>102.48</v>
          </cell>
          <cell r="H2378">
            <v>94.13</v>
          </cell>
          <cell r="I2378">
            <v>98.06</v>
          </cell>
          <cell r="J2378">
            <v>91.92</v>
          </cell>
          <cell r="K2378">
            <v>120.67</v>
          </cell>
          <cell r="L2378">
            <v>115.51</v>
          </cell>
        </row>
        <row r="2379">
          <cell r="B2379">
            <v>3516</v>
          </cell>
          <cell r="C2379" t="str">
            <v>JOELHO PVC, SOLDAVEL, BB, 45 GRAUS, DN 40 MM, PARA ESGOTO PREDIAL</v>
          </cell>
          <cell r="D2379" t="str">
            <v>UN</v>
          </cell>
          <cell r="E2379" t="str">
            <v>CR</v>
          </cell>
          <cell r="F2379">
            <v>2.68</v>
          </cell>
          <cell r="G2379">
            <v>2.29</v>
          </cell>
          <cell r="H2379">
            <v>1.92</v>
          </cell>
          <cell r="I2379">
            <v>2</v>
          </cell>
          <cell r="J2379">
            <v>2.09</v>
          </cell>
          <cell r="K2379">
            <v>2.38</v>
          </cell>
          <cell r="L2379">
            <v>2.62</v>
          </cell>
        </row>
        <row r="2380">
          <cell r="B2380">
            <v>3517</v>
          </cell>
          <cell r="C2380" t="str">
            <v>JOELHO PVC, SOLDAVEL, BB, 90 GRAUS, SEM ANEL, DN 40 MM, PARA ESGOTO PREDIAL SECUNDARIO</v>
          </cell>
          <cell r="D2380" t="str">
            <v>UN</v>
          </cell>
          <cell r="E2380" t="str">
            <v>CR</v>
          </cell>
          <cell r="F2380">
            <v>2.42</v>
          </cell>
          <cell r="G2380">
            <v>2.0699999999999998</v>
          </cell>
          <cell r="H2380">
            <v>1.73</v>
          </cell>
          <cell r="I2380">
            <v>1.81</v>
          </cell>
          <cell r="J2380">
            <v>1.89</v>
          </cell>
          <cell r="K2380">
            <v>2.15</v>
          </cell>
          <cell r="L2380">
            <v>2.36</v>
          </cell>
        </row>
        <row r="2381">
          <cell r="B2381">
            <v>3515</v>
          </cell>
          <cell r="C2381" t="str">
            <v>JOELHO PVC, SOLDAVEL, COM BUCHA DE LATAO, 90 GRAUS, 20 MM X 1/2", PARA AGUA FRIA PREDIAL</v>
          </cell>
          <cell r="D2381" t="str">
            <v>UN</v>
          </cell>
          <cell r="E2381" t="str">
            <v>CR</v>
          </cell>
          <cell r="F2381">
            <v>7.57</v>
          </cell>
          <cell r="G2381">
            <v>6.54</v>
          </cell>
          <cell r="H2381">
            <v>6.01</v>
          </cell>
          <cell r="I2381">
            <v>6.26</v>
          </cell>
          <cell r="J2381">
            <v>5.86</v>
          </cell>
          <cell r="K2381">
            <v>7.7</v>
          </cell>
          <cell r="L2381">
            <v>7.37</v>
          </cell>
        </row>
        <row r="2382">
          <cell r="B2382">
            <v>20147</v>
          </cell>
          <cell r="C2382" t="str">
            <v>JOELHO PVC, SOLDAVEL, COM BUCHA DE LATAO, 90 GRAUS, 25 MM X 1/2", PARA AGUA FRIA PREDIAL</v>
          </cell>
          <cell r="D2382" t="str">
            <v>UN</v>
          </cell>
          <cell r="E2382" t="str">
            <v>CR</v>
          </cell>
          <cell r="F2382">
            <v>6.23</v>
          </cell>
          <cell r="G2382">
            <v>5.38</v>
          </cell>
          <cell r="H2382">
            <v>4.9400000000000004</v>
          </cell>
          <cell r="I2382">
            <v>5.14</v>
          </cell>
          <cell r="J2382">
            <v>4.82</v>
          </cell>
          <cell r="K2382">
            <v>6.33</v>
          </cell>
          <cell r="L2382">
            <v>6.06</v>
          </cell>
        </row>
        <row r="2383">
          <cell r="B2383">
            <v>3524</v>
          </cell>
          <cell r="C2383" t="str">
            <v>JOELHO PVC, SOLDAVEL, COM BUCHA DE LATAO, 90 GRAUS, 25 MM X 3/4", PARA AGUA FRIA PREDIAL</v>
          </cell>
          <cell r="D2383" t="str">
            <v>UN</v>
          </cell>
          <cell r="E2383" t="str">
            <v>CR</v>
          </cell>
          <cell r="F2383">
            <v>9.3699999999999992</v>
          </cell>
          <cell r="G2383">
            <v>8.09</v>
          </cell>
          <cell r="H2383">
            <v>7.43</v>
          </cell>
          <cell r="I2383">
            <v>7.74</v>
          </cell>
          <cell r="J2383">
            <v>7.26</v>
          </cell>
          <cell r="K2383">
            <v>9.5299999999999994</v>
          </cell>
          <cell r="L2383">
            <v>9.1199999999999992</v>
          </cell>
        </row>
        <row r="2384">
          <cell r="B2384">
            <v>3532</v>
          </cell>
          <cell r="C2384" t="str">
            <v>JOELHO PVC, SOLDAVEL, COM BUCHA DE LATAO, 90 GRAUS, 32 MM X 3/4", PARA AGUA FRIA PREDIAL</v>
          </cell>
          <cell r="D2384" t="str">
            <v>UN</v>
          </cell>
          <cell r="E2384" t="str">
            <v>CR</v>
          </cell>
          <cell r="F2384">
            <v>21.66</v>
          </cell>
          <cell r="G2384">
            <v>18.7</v>
          </cell>
          <cell r="H2384">
            <v>17.18</v>
          </cell>
          <cell r="I2384">
            <v>17.899999999999999</v>
          </cell>
          <cell r="J2384">
            <v>16.77</v>
          </cell>
          <cell r="K2384">
            <v>22.02</v>
          </cell>
          <cell r="L2384">
            <v>21.08</v>
          </cell>
        </row>
        <row r="2385">
          <cell r="B2385">
            <v>3528</v>
          </cell>
          <cell r="C2385" t="str">
            <v>JOELHO PVC, SOLDAVEL, PB, 45 GRAUS, DN 100 MM, PARA ESGOTO PREDIAL</v>
          </cell>
          <cell r="D2385" t="str">
            <v>UN</v>
          </cell>
          <cell r="E2385" t="str">
            <v>CR</v>
          </cell>
          <cell r="F2385">
            <v>10.48</v>
          </cell>
          <cell r="G2385">
            <v>8.9600000000000009</v>
          </cell>
          <cell r="H2385">
            <v>7.49</v>
          </cell>
          <cell r="I2385">
            <v>7.83</v>
          </cell>
          <cell r="J2385">
            <v>8.17</v>
          </cell>
          <cell r="K2385">
            <v>9.2899999999999991</v>
          </cell>
          <cell r="L2385">
            <v>10.23</v>
          </cell>
        </row>
        <row r="2386">
          <cell r="B2386">
            <v>37952</v>
          </cell>
          <cell r="C2386" t="str">
            <v>JOELHO PVC, SOLDAVEL, PB, 45 GRAUS, DN 150 MM, PARA ESGOTO PREDIAL</v>
          </cell>
          <cell r="D2386" t="str">
            <v>UN</v>
          </cell>
          <cell r="E2386" t="str">
            <v>CR</v>
          </cell>
          <cell r="F2386">
            <v>75.09</v>
          </cell>
          <cell r="G2386">
            <v>64.23</v>
          </cell>
          <cell r="H2386">
            <v>53.68</v>
          </cell>
          <cell r="I2386">
            <v>56.09</v>
          </cell>
          <cell r="J2386">
            <v>58.56</v>
          </cell>
          <cell r="K2386">
            <v>66.599999999999994</v>
          </cell>
          <cell r="L2386">
            <v>73.28</v>
          </cell>
        </row>
        <row r="2387">
          <cell r="B2387">
            <v>37951</v>
          </cell>
          <cell r="C2387" t="str">
            <v>JOELHO PVC, SOLDAVEL, PB, 45 GRAUS, DN 40 MM, PARA ESGOTO PREDIAL</v>
          </cell>
          <cell r="D2387" t="str">
            <v>UN</v>
          </cell>
          <cell r="E2387" t="str">
            <v>CR</v>
          </cell>
          <cell r="F2387">
            <v>2.82</v>
          </cell>
          <cell r="G2387">
            <v>2.41</v>
          </cell>
          <cell r="H2387">
            <v>2.02</v>
          </cell>
          <cell r="I2387">
            <v>2.11</v>
          </cell>
          <cell r="J2387">
            <v>2.2000000000000002</v>
          </cell>
          <cell r="K2387">
            <v>2.5</v>
          </cell>
          <cell r="L2387">
            <v>2.76</v>
          </cell>
        </row>
        <row r="2388">
          <cell r="B2388">
            <v>3518</v>
          </cell>
          <cell r="C2388" t="str">
            <v>JOELHO PVC, SOLDAVEL, PB, 45 GRAUS, DN 50 MM, PARA ESGOTO PREDIAL</v>
          </cell>
          <cell r="D2388" t="str">
            <v>UN</v>
          </cell>
          <cell r="E2388" t="str">
            <v>CR</v>
          </cell>
          <cell r="F2388">
            <v>4.34</v>
          </cell>
          <cell r="G2388">
            <v>3.71</v>
          </cell>
          <cell r="H2388">
            <v>3.1</v>
          </cell>
          <cell r="I2388">
            <v>3.24</v>
          </cell>
          <cell r="J2388">
            <v>3.38</v>
          </cell>
          <cell r="K2388">
            <v>3.85</v>
          </cell>
          <cell r="L2388">
            <v>4.24</v>
          </cell>
        </row>
        <row r="2389">
          <cell r="B2389">
            <v>3519</v>
          </cell>
          <cell r="C2389" t="str">
            <v>JOELHO PVC, SOLDAVEL, PB, 45 GRAUS, DN 75 MM, PARA ESGOTO PREDIAL</v>
          </cell>
          <cell r="D2389" t="str">
            <v>UN</v>
          </cell>
          <cell r="E2389" t="str">
            <v>CR</v>
          </cell>
          <cell r="F2389">
            <v>9.09</v>
          </cell>
          <cell r="G2389">
            <v>7.77</v>
          </cell>
          <cell r="H2389">
            <v>6.49</v>
          </cell>
          <cell r="I2389">
            <v>6.79</v>
          </cell>
          <cell r="J2389">
            <v>7.08</v>
          </cell>
          <cell r="K2389">
            <v>8.06</v>
          </cell>
          <cell r="L2389">
            <v>8.8699999999999992</v>
          </cell>
        </row>
        <row r="2390">
          <cell r="B2390">
            <v>3520</v>
          </cell>
          <cell r="C2390" t="str">
            <v>JOELHO PVC, SOLDAVEL, PB, 90 GRAUS, DN 100 MM, PARA ESGOTO PREDIAL</v>
          </cell>
          <cell r="D2390" t="str">
            <v>UN</v>
          </cell>
          <cell r="E2390" t="str">
            <v>CR</v>
          </cell>
          <cell r="F2390">
            <v>9.52</v>
          </cell>
          <cell r="G2390">
            <v>8.14</v>
          </cell>
          <cell r="H2390">
            <v>6.81</v>
          </cell>
          <cell r="I2390">
            <v>7.11</v>
          </cell>
          <cell r="J2390">
            <v>7.42</v>
          </cell>
          <cell r="K2390">
            <v>8.4499999999999993</v>
          </cell>
          <cell r="L2390">
            <v>9.2899999999999991</v>
          </cell>
        </row>
        <row r="2391">
          <cell r="B2391">
            <v>37950</v>
          </cell>
          <cell r="C2391" t="str">
            <v>JOELHO PVC, SOLDAVEL, PB, 90 GRAUS, DN 150 MM, PARA ESGOTO PREDIAL</v>
          </cell>
          <cell r="D2391" t="str">
            <v>UN</v>
          </cell>
          <cell r="E2391" t="str">
            <v>CR</v>
          </cell>
          <cell r="F2391">
            <v>69.12</v>
          </cell>
          <cell r="G2391">
            <v>59.13</v>
          </cell>
          <cell r="H2391">
            <v>49.41</v>
          </cell>
          <cell r="I2391">
            <v>51.64</v>
          </cell>
          <cell r="J2391">
            <v>53.91</v>
          </cell>
          <cell r="K2391">
            <v>61.31</v>
          </cell>
          <cell r="L2391">
            <v>67.47</v>
          </cell>
        </row>
        <row r="2392">
          <cell r="B2392">
            <v>37949</v>
          </cell>
          <cell r="C2392" t="str">
            <v>JOELHO PVC, SOLDAVEL, PB, 90 GRAUS, DN 40 MM, PARA ESGOTO PREDIAL</v>
          </cell>
          <cell r="D2392" t="str">
            <v>UN</v>
          </cell>
          <cell r="E2392" t="str">
            <v>CR</v>
          </cell>
          <cell r="F2392">
            <v>2.5499999999999998</v>
          </cell>
          <cell r="G2392">
            <v>2.1800000000000002</v>
          </cell>
          <cell r="H2392">
            <v>1.82</v>
          </cell>
          <cell r="I2392">
            <v>1.9</v>
          </cell>
          <cell r="J2392">
            <v>1.98</v>
          </cell>
          <cell r="K2392">
            <v>2.2599999999999998</v>
          </cell>
          <cell r="L2392">
            <v>2.4900000000000002</v>
          </cell>
        </row>
        <row r="2393">
          <cell r="B2393">
            <v>3526</v>
          </cell>
          <cell r="C2393" t="str">
            <v>JOELHO PVC, SOLDAVEL, PB, 90 GRAUS, DN 50 MM, PARA ESGOTO PREDIAL</v>
          </cell>
          <cell r="D2393" t="str">
            <v>UN</v>
          </cell>
          <cell r="E2393" t="str">
            <v>CR</v>
          </cell>
          <cell r="F2393">
            <v>3.51</v>
          </cell>
          <cell r="G2393">
            <v>3</v>
          </cell>
          <cell r="H2393">
            <v>2.5099999999999998</v>
          </cell>
          <cell r="I2393">
            <v>2.62</v>
          </cell>
          <cell r="J2393">
            <v>2.73</v>
          </cell>
          <cell r="K2393">
            <v>3.11</v>
          </cell>
          <cell r="L2393">
            <v>3.42</v>
          </cell>
        </row>
        <row r="2394">
          <cell r="B2394">
            <v>3509</v>
          </cell>
          <cell r="C2394" t="str">
            <v>JOELHO PVC, SOLDAVEL, PB, 90 GRAUS, DN 75 MM, PARA ESGOTO PREDIAL</v>
          </cell>
          <cell r="D2394" t="str">
            <v>UN</v>
          </cell>
          <cell r="E2394" t="str">
            <v>CR</v>
          </cell>
          <cell r="F2394">
            <v>7.97</v>
          </cell>
          <cell r="G2394">
            <v>6.82</v>
          </cell>
          <cell r="H2394">
            <v>5.7</v>
          </cell>
          <cell r="I2394">
            <v>5.95</v>
          </cell>
          <cell r="J2394">
            <v>6.21</v>
          </cell>
          <cell r="K2394">
            <v>7.07</v>
          </cell>
          <cell r="L2394">
            <v>7.78</v>
          </cell>
        </row>
        <row r="2395">
          <cell r="B2395">
            <v>20151</v>
          </cell>
          <cell r="C2395" t="str">
            <v>JOELHO, PVC SERIE R, 45 GRAUS, DN 100 MM, PARA ESGOTO PREDIAL</v>
          </cell>
          <cell r="D2395" t="str">
            <v>UN</v>
          </cell>
          <cell r="E2395" t="str">
            <v>CR</v>
          </cell>
          <cell r="F2395">
            <v>23.42</v>
          </cell>
          <cell r="G2395">
            <v>20.03</v>
          </cell>
          <cell r="H2395">
            <v>16.739999999999998</v>
          </cell>
          <cell r="I2395">
            <v>17.489999999999998</v>
          </cell>
          <cell r="J2395">
            <v>18.260000000000002</v>
          </cell>
          <cell r="K2395">
            <v>20.77</v>
          </cell>
          <cell r="L2395">
            <v>22.85</v>
          </cell>
        </row>
        <row r="2396">
          <cell r="B2396">
            <v>20152</v>
          </cell>
          <cell r="C2396" t="str">
            <v>JOELHO, PVC SERIE R, 45 GRAUS, DN 150 MM, PARA ESGOTO PREDIAL</v>
          </cell>
          <cell r="D2396" t="str">
            <v>UN</v>
          </cell>
          <cell r="E2396" t="str">
            <v>CR</v>
          </cell>
          <cell r="F2396">
            <v>84.73</v>
          </cell>
          <cell r="G2396">
            <v>72.48</v>
          </cell>
          <cell r="H2396">
            <v>60.57</v>
          </cell>
          <cell r="I2396">
            <v>63.3</v>
          </cell>
          <cell r="J2396">
            <v>66.08</v>
          </cell>
          <cell r="K2396">
            <v>75.16</v>
          </cell>
          <cell r="L2396">
            <v>82.7</v>
          </cell>
        </row>
        <row r="2397">
          <cell r="B2397">
            <v>20148</v>
          </cell>
          <cell r="C2397" t="str">
            <v>JOELHO, PVC SERIE R, 45 GRAUS, DN 40 MM, PARA ESGOTO PREDIAL</v>
          </cell>
          <cell r="D2397" t="str">
            <v>UN</v>
          </cell>
          <cell r="E2397" t="str">
            <v>CR</v>
          </cell>
          <cell r="F2397">
            <v>4.5999999999999996</v>
          </cell>
          <cell r="G2397">
            <v>3.94</v>
          </cell>
          <cell r="H2397">
            <v>3.29</v>
          </cell>
          <cell r="I2397">
            <v>3.44</v>
          </cell>
          <cell r="J2397">
            <v>3.59</v>
          </cell>
          <cell r="K2397">
            <v>4.08</v>
          </cell>
          <cell r="L2397">
            <v>4.49</v>
          </cell>
        </row>
        <row r="2398">
          <cell r="B2398">
            <v>20149</v>
          </cell>
          <cell r="C2398" t="str">
            <v>JOELHO, PVC SERIE R, 45 GRAUS, DN 50 MM, PARA ESGOTO PREDIAL</v>
          </cell>
          <cell r="D2398" t="str">
            <v>UN</v>
          </cell>
          <cell r="E2398" t="str">
            <v>CR</v>
          </cell>
          <cell r="F2398">
            <v>7.69</v>
          </cell>
          <cell r="G2398">
            <v>6.58</v>
          </cell>
          <cell r="H2398">
            <v>5.49</v>
          </cell>
          <cell r="I2398">
            <v>5.74</v>
          </cell>
          <cell r="J2398">
            <v>5.99</v>
          </cell>
          <cell r="K2398">
            <v>6.82</v>
          </cell>
          <cell r="L2398">
            <v>7.5</v>
          </cell>
        </row>
        <row r="2399">
          <cell r="B2399">
            <v>20150</v>
          </cell>
          <cell r="C2399" t="str">
            <v>JOELHO, PVC SERIE R, 45 GRAUS, DN 75 MM, PARA ESGOTO PREDIAL</v>
          </cell>
          <cell r="D2399" t="str">
            <v>UN</v>
          </cell>
          <cell r="E2399" t="str">
            <v>CR</v>
          </cell>
          <cell r="F2399">
            <v>19.82</v>
          </cell>
          <cell r="G2399">
            <v>16.95</v>
          </cell>
          <cell r="H2399">
            <v>14.16</v>
          </cell>
          <cell r="I2399">
            <v>14.8</v>
          </cell>
          <cell r="J2399">
            <v>15.45</v>
          </cell>
          <cell r="K2399">
            <v>17.579999999999998</v>
          </cell>
          <cell r="L2399">
            <v>19.34</v>
          </cell>
        </row>
        <row r="2400">
          <cell r="B2400">
            <v>20157</v>
          </cell>
          <cell r="C2400" t="str">
            <v>JOELHO, PVC SERIE R, 90 GRAUS, DN 100 MM, PARA ESGOTO PREDIAL</v>
          </cell>
          <cell r="D2400" t="str">
            <v>UN</v>
          </cell>
          <cell r="E2400" t="str">
            <v>CR</v>
          </cell>
          <cell r="F2400">
            <v>22.24</v>
          </cell>
          <cell r="G2400">
            <v>19.02</v>
          </cell>
          <cell r="H2400">
            <v>15.9</v>
          </cell>
          <cell r="I2400">
            <v>16.61</v>
          </cell>
          <cell r="J2400">
            <v>17.34</v>
          </cell>
          <cell r="K2400">
            <v>19.73</v>
          </cell>
          <cell r="L2400">
            <v>21.71</v>
          </cell>
        </row>
        <row r="2401">
          <cell r="B2401">
            <v>20158</v>
          </cell>
          <cell r="C2401" t="str">
            <v>JOELHO, PVC SERIE R, 90 GRAUS, DN 150 MM, PARA ESGOTO PREDIAL</v>
          </cell>
          <cell r="D2401" t="str">
            <v>UN</v>
          </cell>
          <cell r="E2401" t="str">
            <v>CR</v>
          </cell>
          <cell r="F2401">
            <v>88.32</v>
          </cell>
          <cell r="G2401">
            <v>75.55</v>
          </cell>
          <cell r="H2401">
            <v>63.14</v>
          </cell>
          <cell r="I2401">
            <v>65.98</v>
          </cell>
          <cell r="J2401">
            <v>68.88</v>
          </cell>
          <cell r="K2401">
            <v>78.34</v>
          </cell>
          <cell r="L2401">
            <v>86.2</v>
          </cell>
        </row>
        <row r="2402">
          <cell r="B2402">
            <v>20154</v>
          </cell>
          <cell r="C2402" t="str">
            <v>JOELHO, PVC SERIE R, 90 GRAUS, DN 40 MM, PARA ESGOTO PREDIAL</v>
          </cell>
          <cell r="D2402" t="str">
            <v>UN</v>
          </cell>
          <cell r="E2402" t="str">
            <v>CR</v>
          </cell>
          <cell r="F2402">
            <v>4.51</v>
          </cell>
          <cell r="G2402">
            <v>3.85</v>
          </cell>
          <cell r="H2402">
            <v>3.22</v>
          </cell>
          <cell r="I2402">
            <v>3.37</v>
          </cell>
          <cell r="J2402">
            <v>3.51</v>
          </cell>
          <cell r="K2402">
            <v>4</v>
          </cell>
          <cell r="L2402">
            <v>4.4000000000000004</v>
          </cell>
        </row>
        <row r="2403">
          <cell r="B2403">
            <v>20155</v>
          </cell>
          <cell r="C2403" t="str">
            <v>JOELHO, PVC SERIE R, 90 GRAUS, DN 50 MM, PARA ESGOTO PREDIAL</v>
          </cell>
          <cell r="D2403" t="str">
            <v>UN</v>
          </cell>
          <cell r="E2403" t="str">
            <v>CR</v>
          </cell>
          <cell r="F2403">
            <v>6.86</v>
          </cell>
          <cell r="G2403">
            <v>5.87</v>
          </cell>
          <cell r="H2403">
            <v>4.91</v>
          </cell>
          <cell r="I2403">
            <v>5.13</v>
          </cell>
          <cell r="J2403">
            <v>5.35</v>
          </cell>
          <cell r="K2403">
            <v>6.09</v>
          </cell>
          <cell r="L2403">
            <v>6.7</v>
          </cell>
        </row>
        <row r="2404">
          <cell r="B2404">
            <v>20156</v>
          </cell>
          <cell r="C2404" t="str">
            <v>JOELHO, PVC SERIE R, 90 GRAUS, DN 75 MM, PARA ESGOTO PREDIAL</v>
          </cell>
          <cell r="D2404" t="str">
            <v>UN</v>
          </cell>
          <cell r="E2404" t="str">
            <v>CR</v>
          </cell>
          <cell r="F2404">
            <v>19.29</v>
          </cell>
          <cell r="G2404">
            <v>16.5</v>
          </cell>
          <cell r="H2404">
            <v>13.79</v>
          </cell>
          <cell r="I2404">
            <v>14.41</v>
          </cell>
          <cell r="J2404">
            <v>15.04</v>
          </cell>
          <cell r="K2404">
            <v>17.11</v>
          </cell>
          <cell r="L2404">
            <v>18.829999999999998</v>
          </cell>
        </row>
        <row r="2405">
          <cell r="B2405">
            <v>3499</v>
          </cell>
          <cell r="C2405" t="str">
            <v>JOELHO, PVC SOLDAVEL, 45 GRAUS, 20 MM, COR MARROM, PARA AGUA FRIA PREDIAL</v>
          </cell>
          <cell r="D2405" t="str">
            <v>UN</v>
          </cell>
          <cell r="E2405" t="str">
            <v>CR</v>
          </cell>
          <cell r="F2405">
            <v>1.32</v>
          </cell>
          <cell r="G2405">
            <v>1.1399999999999999</v>
          </cell>
          <cell r="H2405">
            <v>1.04</v>
          </cell>
          <cell r="I2405">
            <v>1.0900000000000001</v>
          </cell>
          <cell r="J2405">
            <v>1.02</v>
          </cell>
          <cell r="K2405">
            <v>1.34</v>
          </cell>
          <cell r="L2405">
            <v>1.28</v>
          </cell>
        </row>
        <row r="2406">
          <cell r="B2406">
            <v>3500</v>
          </cell>
          <cell r="C2406" t="str">
            <v>JOELHO, PVC SOLDAVEL, 45 GRAUS, 25 MM, COR MARROM, PARA AGUA FRIA PREDIAL</v>
          </cell>
          <cell r="D2406" t="str">
            <v>UN</v>
          </cell>
          <cell r="E2406" t="str">
            <v>CR</v>
          </cell>
          <cell r="F2406">
            <v>1.75</v>
          </cell>
          <cell r="G2406">
            <v>1.51</v>
          </cell>
          <cell r="H2406">
            <v>1.38</v>
          </cell>
          <cell r="I2406">
            <v>1.44</v>
          </cell>
          <cell r="J2406">
            <v>1.35</v>
          </cell>
          <cell r="K2406">
            <v>1.77</v>
          </cell>
          <cell r="L2406">
            <v>1.7</v>
          </cell>
        </row>
        <row r="2407">
          <cell r="B2407">
            <v>3501</v>
          </cell>
          <cell r="C2407" t="str">
            <v>JOELHO, PVC SOLDAVEL, 45 GRAUS, 32 MM, COR MARROM, PARA AGUA FRIA PREDIAL</v>
          </cell>
          <cell r="D2407" t="str">
            <v>UN</v>
          </cell>
          <cell r="E2407" t="str">
            <v>CR</v>
          </cell>
          <cell r="F2407">
            <v>4.82</v>
          </cell>
          <cell r="G2407">
            <v>4.16</v>
          </cell>
          <cell r="H2407">
            <v>3.82</v>
          </cell>
          <cell r="I2407">
            <v>3.98</v>
          </cell>
          <cell r="J2407">
            <v>3.73</v>
          </cell>
          <cell r="K2407">
            <v>4.9000000000000004</v>
          </cell>
          <cell r="L2407">
            <v>4.6900000000000004</v>
          </cell>
        </row>
        <row r="2408">
          <cell r="B2408">
            <v>3502</v>
          </cell>
          <cell r="C2408" t="str">
            <v>JOELHO, PVC SOLDAVEL, 45 GRAUS, 40 MM, COR MARROM, PARA AGUA FRIA PREDIAL</v>
          </cell>
          <cell r="D2408" t="str">
            <v>UN</v>
          </cell>
          <cell r="E2408" t="str">
            <v>CR</v>
          </cell>
          <cell r="F2408">
            <v>6.93</v>
          </cell>
          <cell r="G2408">
            <v>5.98</v>
          </cell>
          <cell r="H2408">
            <v>5.49</v>
          </cell>
          <cell r="I2408">
            <v>5.72</v>
          </cell>
          <cell r="J2408">
            <v>5.37</v>
          </cell>
          <cell r="K2408">
            <v>7.05</v>
          </cell>
          <cell r="L2408">
            <v>6.74</v>
          </cell>
        </row>
        <row r="2409">
          <cell r="B2409">
            <v>3503</v>
          </cell>
          <cell r="C2409" t="str">
            <v>JOELHO, PVC SOLDAVEL, 45 GRAUS, 50 MM, COR MARROM, PARA AGUA FRIA PREDIAL</v>
          </cell>
          <cell r="D2409" t="str">
            <v>UN</v>
          </cell>
          <cell r="E2409" t="str">
            <v>CR</v>
          </cell>
          <cell r="F2409">
            <v>8.7100000000000009</v>
          </cell>
          <cell r="G2409">
            <v>7.52</v>
          </cell>
          <cell r="H2409">
            <v>6.9</v>
          </cell>
          <cell r="I2409">
            <v>7.19</v>
          </cell>
          <cell r="J2409">
            <v>6.74</v>
          </cell>
          <cell r="K2409">
            <v>8.85</v>
          </cell>
          <cell r="L2409">
            <v>8.4700000000000006</v>
          </cell>
        </row>
        <row r="2410">
          <cell r="B2410">
            <v>3477</v>
          </cell>
          <cell r="C2410" t="str">
            <v>JOELHO, PVC SOLDAVEL, 45 GRAUS, 60 MM, COR MARROM, PARA AGUA FRIA PREDIAL</v>
          </cell>
          <cell r="D2410" t="str">
            <v>UN</v>
          </cell>
          <cell r="E2410" t="str">
            <v>CR</v>
          </cell>
          <cell r="F2410">
            <v>31.63</v>
          </cell>
          <cell r="G2410">
            <v>27.31</v>
          </cell>
          <cell r="H2410">
            <v>25.08</v>
          </cell>
          <cell r="I2410">
            <v>26.13</v>
          </cell>
          <cell r="J2410">
            <v>24.49</v>
          </cell>
          <cell r="K2410">
            <v>32.159999999999997</v>
          </cell>
          <cell r="L2410">
            <v>30.78</v>
          </cell>
        </row>
        <row r="2411">
          <cell r="B2411">
            <v>3478</v>
          </cell>
          <cell r="C2411" t="str">
            <v>JOELHO, PVC SOLDAVEL, 45 GRAUS, 75 MM, COR MARROM, PARA AGUA FRIA PREDIAL</v>
          </cell>
          <cell r="D2411" t="str">
            <v>UN</v>
          </cell>
          <cell r="E2411" t="str">
            <v>CR</v>
          </cell>
          <cell r="F2411">
            <v>75.849999999999994</v>
          </cell>
          <cell r="G2411">
            <v>65.48</v>
          </cell>
          <cell r="H2411">
            <v>60.14</v>
          </cell>
          <cell r="I2411">
            <v>62.66</v>
          </cell>
          <cell r="J2411">
            <v>58.73</v>
          </cell>
          <cell r="K2411">
            <v>77.099999999999994</v>
          </cell>
          <cell r="L2411">
            <v>73.81</v>
          </cell>
        </row>
        <row r="2412">
          <cell r="B2412">
            <v>3525</v>
          </cell>
          <cell r="C2412" t="str">
            <v>JOELHO, PVC SOLDAVEL, 45 GRAUS, 85 MM, COR MARROM, PARA AGUA FRIA PREDIAL</v>
          </cell>
          <cell r="D2412" t="str">
            <v>UN</v>
          </cell>
          <cell r="E2412" t="str">
            <v>CR</v>
          </cell>
          <cell r="F2412">
            <v>93.61</v>
          </cell>
          <cell r="G2412">
            <v>80.81</v>
          </cell>
          <cell r="H2412">
            <v>74.22</v>
          </cell>
          <cell r="I2412">
            <v>77.33</v>
          </cell>
          <cell r="J2412">
            <v>72.48</v>
          </cell>
          <cell r="K2412">
            <v>95.16</v>
          </cell>
          <cell r="L2412">
            <v>91.09</v>
          </cell>
        </row>
        <row r="2413">
          <cell r="B2413">
            <v>3511</v>
          </cell>
          <cell r="C2413" t="str">
            <v>JOELHO, PVC SOLDAVEL, 90 GRAUS, 75 MM, COR MARROM, PARA AGUA FRIA PREDIAL</v>
          </cell>
          <cell r="D2413" t="str">
            <v>UN</v>
          </cell>
          <cell r="E2413" t="str">
            <v>CR</v>
          </cell>
          <cell r="F2413">
            <v>99.29</v>
          </cell>
          <cell r="G2413">
            <v>85.72</v>
          </cell>
          <cell r="H2413">
            <v>78.73</v>
          </cell>
          <cell r="I2413">
            <v>82.02</v>
          </cell>
          <cell r="J2413">
            <v>76.88</v>
          </cell>
          <cell r="K2413">
            <v>100.93</v>
          </cell>
          <cell r="L2413">
            <v>96.61</v>
          </cell>
        </row>
        <row r="2414">
          <cell r="B2414">
            <v>38913</v>
          </cell>
          <cell r="C2414" t="str">
            <v>JOELHO/COTOVELO 90 GRAUS, METALICO, PARA CONEXAO COM ANEL DESLIZANTE, DN 16 MM, EM TUBO PEX PARA INST. AGUA QUENTE/FRIA</v>
          </cell>
          <cell r="D2414" t="str">
            <v>UN</v>
          </cell>
          <cell r="E2414" t="str">
            <v>CR</v>
          </cell>
          <cell r="F2414"/>
          <cell r="G2414"/>
          <cell r="H2414"/>
          <cell r="I2414"/>
          <cell r="J2414"/>
          <cell r="K2414"/>
          <cell r="L2414"/>
        </row>
        <row r="2415">
          <cell r="B2415">
            <v>38914</v>
          </cell>
          <cell r="C2415" t="str">
            <v>JOELHO/COTOVELO 90 GRAUS, METALICO, PARA CONEXAO COM ANEL DESLIZANTE, DN 20 MM, EM TUBO PEX PARA INST. AGUA QUENTE/FRIA</v>
          </cell>
          <cell r="D2415" t="str">
            <v>UN</v>
          </cell>
          <cell r="E2415" t="str">
            <v>CR</v>
          </cell>
          <cell r="F2415"/>
          <cell r="G2415"/>
          <cell r="H2415"/>
          <cell r="I2415"/>
          <cell r="J2415"/>
          <cell r="K2415"/>
          <cell r="L2415"/>
        </row>
        <row r="2416">
          <cell r="B2416">
            <v>38915</v>
          </cell>
          <cell r="C2416" t="str">
            <v>JOELHO/COTOVELO 90 GRAUS, METALICO, PARA CONEXAO COM ANEL DESLIZANTE, DN 25 MM, EM TUBO PEX PARA INST. AGUA QUENTE/FRIA</v>
          </cell>
          <cell r="D2416" t="str">
            <v>UN</v>
          </cell>
          <cell r="E2416" t="str">
            <v>CR</v>
          </cell>
          <cell r="F2416"/>
          <cell r="G2416"/>
          <cell r="H2416"/>
          <cell r="I2416"/>
          <cell r="J2416"/>
          <cell r="K2416"/>
          <cell r="L2416"/>
        </row>
        <row r="2417">
          <cell r="B2417">
            <v>38916</v>
          </cell>
          <cell r="C2417" t="str">
            <v>JOELHO/COTOVELO 90 GRAUS, METALICO, PARA CONEXAO COM ANEL DESLIZANTE, DN 32 MM, EM TUBO PEX PARA INST. AGUA QUENTE/FRIA</v>
          </cell>
          <cell r="D2417" t="str">
            <v>UN</v>
          </cell>
          <cell r="E2417" t="str">
            <v>CR</v>
          </cell>
          <cell r="F2417"/>
          <cell r="G2417"/>
          <cell r="H2417"/>
          <cell r="I2417"/>
          <cell r="J2417"/>
          <cell r="K2417"/>
          <cell r="L2417"/>
        </row>
        <row r="2418">
          <cell r="B2418">
            <v>39300</v>
          </cell>
          <cell r="C2418" t="str">
            <v>JOELHO/COTOVELO 90 GRAUS, PLASTICO, PARA CONEXAO COM CRIMPAGEM, DN 16 MM, EM TUBO PEX PARA INST. AGUA QUENTE/FRIA</v>
          </cell>
          <cell r="D2418" t="str">
            <v>UN</v>
          </cell>
          <cell r="E2418" t="str">
            <v>CR</v>
          </cell>
          <cell r="F2418"/>
          <cell r="G2418"/>
          <cell r="H2418"/>
          <cell r="I2418"/>
          <cell r="J2418"/>
          <cell r="K2418"/>
          <cell r="L2418"/>
        </row>
        <row r="2419">
          <cell r="B2419">
            <v>39301</v>
          </cell>
          <cell r="C2419" t="str">
            <v>JOELHO/COTOVELO 90 GRAUS, PLASTICO, PARA CONEXAO COM CRIMPAGEM, DN 20 MM, EM TUBO PEX PARA INST. AGUA QUENTE/FRIA</v>
          </cell>
          <cell r="D2419" t="str">
            <v>UN</v>
          </cell>
          <cell r="E2419" t="str">
            <v>CR</v>
          </cell>
          <cell r="F2419"/>
          <cell r="G2419"/>
          <cell r="H2419"/>
          <cell r="I2419"/>
          <cell r="J2419"/>
          <cell r="K2419"/>
          <cell r="L2419"/>
        </row>
        <row r="2420">
          <cell r="B2420">
            <v>39302</v>
          </cell>
          <cell r="C2420" t="str">
            <v>JOELHO/COTOVELO 90 GRAUS, PLASTICO, PARA CONEXAO COM CRIMPAGEM, DN 25 MM, EM TUBO PEX PARA INST. AGUA QUENTE/FRIA</v>
          </cell>
          <cell r="D2420" t="str">
            <v>UN</v>
          </cell>
          <cell r="E2420" t="str">
            <v>CR</v>
          </cell>
          <cell r="F2420"/>
          <cell r="G2420"/>
          <cell r="H2420"/>
          <cell r="I2420"/>
          <cell r="J2420"/>
          <cell r="K2420"/>
          <cell r="L2420"/>
        </row>
        <row r="2421">
          <cell r="B2421">
            <v>38941</v>
          </cell>
          <cell r="C2421" t="str">
            <v>JOELHO/COTOVELO 90 GRAUS, ROSCA FEMEA MOVEL, METALICO, PARA CONEXAO COM ANEL DESLIZANTE, DN 20 MM X 3/4", EM TUBO PEX PARA INST. AGUA QUENTE/FRIA</v>
          </cell>
          <cell r="D2421" t="str">
            <v>UN</v>
          </cell>
          <cell r="E2421" t="str">
            <v>CR</v>
          </cell>
          <cell r="F2421"/>
          <cell r="G2421"/>
          <cell r="H2421"/>
          <cell r="I2421"/>
          <cell r="J2421"/>
          <cell r="K2421"/>
          <cell r="L2421"/>
        </row>
        <row r="2422">
          <cell r="B2422">
            <v>38923</v>
          </cell>
          <cell r="C2422" t="str">
            <v>JOELHO/COTOVELO 90 GRAUS, ROSCA FEMEA TERMINAL, METALICO, PARA CONEXAO COM ANEL DESLIZANTE, DN 16 MM X 1/2", EM TUBO PEX PARA INST. AGUA QUENTE/FRIA</v>
          </cell>
          <cell r="D2422" t="str">
            <v>UN</v>
          </cell>
          <cell r="E2422" t="str">
            <v>CR</v>
          </cell>
          <cell r="F2422"/>
          <cell r="G2422"/>
          <cell r="H2422"/>
          <cell r="I2422"/>
          <cell r="J2422"/>
          <cell r="K2422"/>
          <cell r="L2422"/>
        </row>
        <row r="2423">
          <cell r="B2423">
            <v>38925</v>
          </cell>
          <cell r="C2423" t="str">
            <v>JOELHO/COTOVELO 90 GRAUS, ROSCA FEMEA TERMINAL, METALICO, PARA CONEXAO COM ANEL DESLIZANTE, DN 20 MM X 1/2", EM TUBO PEX PARA INST. AGUA QUENTE/FRIA</v>
          </cell>
          <cell r="D2423" t="str">
            <v>UN</v>
          </cell>
          <cell r="E2423" t="str">
            <v>CR</v>
          </cell>
          <cell r="F2423"/>
          <cell r="G2423"/>
          <cell r="H2423"/>
          <cell r="I2423"/>
          <cell r="J2423"/>
          <cell r="K2423"/>
          <cell r="L2423"/>
        </row>
        <row r="2424">
          <cell r="B2424">
            <v>38926</v>
          </cell>
          <cell r="C2424" t="str">
            <v>JOELHO/COTOVELO 90 GRAUS, ROSCA FEMEA TERMINAL, METALICO, PARA CONEXAO COM ANEL DESLIZANTE, DN 20 MM X 3/4", EM TUBO PEX PARA INST. AGUA QUENTE/FRIA</v>
          </cell>
          <cell r="D2424" t="str">
            <v>UN</v>
          </cell>
          <cell r="E2424" t="str">
            <v>CR</v>
          </cell>
          <cell r="F2424"/>
          <cell r="G2424"/>
          <cell r="H2424"/>
          <cell r="I2424"/>
          <cell r="J2424"/>
          <cell r="K2424"/>
          <cell r="L2424"/>
        </row>
        <row r="2425">
          <cell r="B2425">
            <v>38927</v>
          </cell>
          <cell r="C2425" t="str">
            <v>JOELHO/COTOVELO 90 GRAUS, ROSCA FEMEA TERMINAL, METALICO, PARA CONEXAO COM ANEL DESLIZANTE, DN 25 MM X 3/4", EM TUBO PEX PARA INST. AGUA QUENTE/FRIA</v>
          </cell>
          <cell r="D2425" t="str">
            <v>UN</v>
          </cell>
          <cell r="E2425" t="str">
            <v>CR</v>
          </cell>
          <cell r="F2425"/>
          <cell r="G2425"/>
          <cell r="H2425"/>
          <cell r="I2425"/>
          <cell r="J2425"/>
          <cell r="K2425"/>
          <cell r="L2425"/>
        </row>
        <row r="2426">
          <cell r="B2426">
            <v>39304</v>
          </cell>
          <cell r="C2426" t="str">
            <v>JOELHO/COTOVELO 90 GRAUS, ROSCA FEMEA TERMINAL, PLASTICO, PARA CONEXAO COM CRIMPAGEM, DN 16 MM X 1/2", EM TUBO PEX PARA INST. AGUA QUENTE/FRIA</v>
          </cell>
          <cell r="D2426" t="str">
            <v>UN</v>
          </cell>
          <cell r="E2426" t="str">
            <v>CR</v>
          </cell>
          <cell r="F2426"/>
          <cell r="G2426"/>
          <cell r="H2426"/>
          <cell r="I2426"/>
          <cell r="J2426"/>
          <cell r="K2426"/>
          <cell r="L2426"/>
        </row>
        <row r="2427">
          <cell r="B2427">
            <v>39305</v>
          </cell>
          <cell r="C2427" t="str">
            <v>JOELHO/COTOVELO 90 GRAUS, ROSCA FEMEA TERMINAL, PLASTICO, PARA CONEXAO COM CRIMPAGEM, DN 20 MM X 1/2", EM TUBO PEX PARA INST. AGUA QUENTE/FRIA</v>
          </cell>
          <cell r="D2427" t="str">
            <v>UN</v>
          </cell>
          <cell r="E2427" t="str">
            <v>CR</v>
          </cell>
          <cell r="F2427"/>
          <cell r="G2427"/>
          <cell r="H2427"/>
          <cell r="I2427"/>
          <cell r="J2427"/>
          <cell r="K2427"/>
          <cell r="L2427"/>
        </row>
        <row r="2428">
          <cell r="B2428">
            <v>39306</v>
          </cell>
          <cell r="C2428" t="str">
            <v>JOELHO/COTOVELO 90 GRAUS, ROSCA FEMEA TERMINAL, PLASTICO, PARA CONEXAO COM CRIMPAGEM, DN 20 MM X 3/4", EM TUBO PEX PARA INST. AGUA QUENTE/FRIA</v>
          </cell>
          <cell r="D2428" t="str">
            <v>UN</v>
          </cell>
          <cell r="E2428" t="str">
            <v>CR</v>
          </cell>
          <cell r="F2428"/>
          <cell r="G2428"/>
          <cell r="H2428"/>
          <cell r="I2428"/>
          <cell r="J2428"/>
          <cell r="K2428"/>
          <cell r="L2428"/>
        </row>
        <row r="2429">
          <cell r="B2429">
            <v>38928</v>
          </cell>
          <cell r="C2429" t="str">
            <v>JOELHO/COTOVELO 90 GRAUS, ROSCA FEMEA TERMINAL, PLASTICO, PARA CONEXAO COM CRIMPAGEM, DN 25 MM X 1/2", EM TUBO PEX PARA INST. AGUA QUENTE/FRIA</v>
          </cell>
          <cell r="D2429" t="str">
            <v>UN</v>
          </cell>
          <cell r="E2429" t="str">
            <v>CR</v>
          </cell>
          <cell r="F2429"/>
          <cell r="G2429"/>
          <cell r="H2429"/>
          <cell r="I2429"/>
          <cell r="J2429"/>
          <cell r="K2429"/>
          <cell r="L2429"/>
        </row>
        <row r="2430">
          <cell r="B2430">
            <v>38917</v>
          </cell>
          <cell r="C2430" t="str">
            <v>JOELHO/COTOVELO 90 GRAUS, ROSCA FEMEA, COM BASE FIXA, METALICO, PARA CONEXAO COM ANEL DESLIZANTE, DN 16 MM X 1/2", EM TUBO PEX PARA INST. AGUA QUENTE/FRIA</v>
          </cell>
          <cell r="D2430" t="str">
            <v>UN</v>
          </cell>
          <cell r="E2430" t="str">
            <v>CR</v>
          </cell>
          <cell r="F2430"/>
          <cell r="G2430"/>
          <cell r="H2430"/>
          <cell r="I2430"/>
          <cell r="J2430"/>
          <cell r="K2430"/>
          <cell r="L2430"/>
        </row>
        <row r="2431">
          <cell r="B2431">
            <v>38919</v>
          </cell>
          <cell r="C2431" t="str">
            <v>JOELHO/COTOVELO 90 GRAUS, ROSCA FEMEA, COM BASE FIXA, METALICO, PARA CONEXAO COM ANEL DESLIZANTE, DN 20 MM X 1/2", EM TUBO PEX PARA INST. AGUA QUENTE/FRIA</v>
          </cell>
          <cell r="D2431" t="str">
            <v>UN</v>
          </cell>
          <cell r="E2431" t="str">
            <v>CR</v>
          </cell>
          <cell r="F2431"/>
          <cell r="G2431"/>
          <cell r="H2431"/>
          <cell r="I2431"/>
          <cell r="J2431"/>
          <cell r="K2431"/>
          <cell r="L2431"/>
        </row>
        <row r="2432">
          <cell r="B2432">
            <v>38922</v>
          </cell>
          <cell r="C2432" t="str">
            <v>JOELHO/COTOVELO 90 GRAUS, ROSCA FEMEA, COM BASE FIXA, METALICO, PARA CONEXAO COM ANEL DESLIZANTE, DN 25 MM X 3/4", EM TUBO PEX PARA INST. AGUA QUENTE/FRIA</v>
          </cell>
          <cell r="D2432" t="str">
            <v>UN</v>
          </cell>
          <cell r="E2432" t="str">
            <v>CR</v>
          </cell>
          <cell r="F2432"/>
          <cell r="G2432"/>
          <cell r="H2432"/>
          <cell r="I2432"/>
          <cell r="J2432"/>
          <cell r="K2432"/>
          <cell r="L2432"/>
        </row>
        <row r="2433">
          <cell r="B2433">
            <v>45198</v>
          </cell>
          <cell r="C2433" t="str">
            <v>JOGO DE CHAVES ALLEN LONGAS HEXAGONAIS DE 1,5 MM A 10 MM - 9 PECAS</v>
          </cell>
          <cell r="D2433" t="str">
            <v>UN</v>
          </cell>
          <cell r="E2433" t="str">
            <v>CR</v>
          </cell>
          <cell r="F2433">
            <v>56.1</v>
          </cell>
          <cell r="G2433">
            <v>44.18</v>
          </cell>
          <cell r="H2433"/>
          <cell r="I2433">
            <v>53.2</v>
          </cell>
          <cell r="J2433">
            <v>42.8</v>
          </cell>
          <cell r="K2433"/>
          <cell r="L2433">
            <v>48.58</v>
          </cell>
        </row>
        <row r="2434">
          <cell r="B2434">
            <v>45196</v>
          </cell>
          <cell r="C2434" t="str">
            <v>JOGO DE CHAVES DE FENDA E PHILLIPS ISOLADAS, 1000 V - *6* PECAS</v>
          </cell>
          <cell r="D2434" t="str">
            <v>UN</v>
          </cell>
          <cell r="E2434" t="str">
            <v>CR</v>
          </cell>
          <cell r="F2434">
            <v>115.67</v>
          </cell>
          <cell r="G2434">
            <v>91.09</v>
          </cell>
          <cell r="H2434"/>
          <cell r="I2434">
            <v>109.69</v>
          </cell>
          <cell r="J2434">
            <v>88.25</v>
          </cell>
          <cell r="K2434"/>
          <cell r="L2434">
            <v>100.17</v>
          </cell>
        </row>
        <row r="2435">
          <cell r="B2435">
            <v>12032</v>
          </cell>
          <cell r="C2435" t="str">
            <v>JOGO DE TRANQUETA E ROSETA QUADRADA DE SOBREPOR SEM FUROS, EM LATAO CROMADO, *50 X 50* MM, PARA FECHADURA DE PORTA DE BANHEIRO</v>
          </cell>
          <cell r="D2435" t="str">
            <v>JG</v>
          </cell>
          <cell r="E2435" t="str">
            <v>CR</v>
          </cell>
          <cell r="F2435">
            <v>60.08</v>
          </cell>
          <cell r="G2435">
            <v>54.61</v>
          </cell>
          <cell r="H2435">
            <v>61.17</v>
          </cell>
          <cell r="I2435">
            <v>53.25</v>
          </cell>
          <cell r="J2435">
            <v>56.53</v>
          </cell>
          <cell r="K2435">
            <v>59.8</v>
          </cell>
          <cell r="L2435">
            <v>54.61</v>
          </cell>
        </row>
        <row r="2436">
          <cell r="B2436">
            <v>12030</v>
          </cell>
          <cell r="C2436" t="str">
            <v>JOGO DE TRANQUETA E ROSETA REDONDA DE SOBREPOR SEM FUROS, EM LATAO CROMADO, DIAMETRO *50* MM, PARA FECHADURA DE PORTA DE BANHEIRO</v>
          </cell>
          <cell r="D2436" t="str">
            <v>JG</v>
          </cell>
          <cell r="E2436" t="str">
            <v>CR</v>
          </cell>
          <cell r="F2436">
            <v>56.45</v>
          </cell>
          <cell r="G2436">
            <v>51.31</v>
          </cell>
          <cell r="H2436">
            <v>57.47</v>
          </cell>
          <cell r="I2436">
            <v>50.03</v>
          </cell>
          <cell r="J2436">
            <v>53.11</v>
          </cell>
          <cell r="K2436">
            <v>56.19</v>
          </cell>
          <cell r="L2436">
            <v>51.31</v>
          </cell>
        </row>
        <row r="2437">
          <cell r="B2437">
            <v>45207</v>
          </cell>
          <cell r="C2437" t="str">
            <v>JOGO SERRA COPO COM 6 SERRAS, DIAMETRO VARIANDO DE 15 MM A 60 MM</v>
          </cell>
          <cell r="D2437" t="str">
            <v>UN</v>
          </cell>
          <cell r="E2437" t="str">
            <v>CR</v>
          </cell>
          <cell r="F2437">
            <v>369.5</v>
          </cell>
          <cell r="G2437">
            <v>290.98</v>
          </cell>
          <cell r="H2437"/>
          <cell r="I2437">
            <v>350.39</v>
          </cell>
          <cell r="J2437">
            <v>281.89999999999998</v>
          </cell>
          <cell r="K2437"/>
          <cell r="L2437">
            <v>319.97000000000003</v>
          </cell>
        </row>
        <row r="2438">
          <cell r="B2438">
            <v>14157</v>
          </cell>
          <cell r="C2438" t="str">
            <v>JUNCAO 2 GARRAS PARA FITA PERFURADA</v>
          </cell>
          <cell r="D2438" t="str">
            <v>UN</v>
          </cell>
          <cell r="E2438" t="str">
            <v>CR</v>
          </cell>
          <cell r="F2438"/>
          <cell r="G2438"/>
          <cell r="H2438"/>
          <cell r="I2438"/>
          <cell r="J2438">
            <v>1.98</v>
          </cell>
          <cell r="K2438"/>
          <cell r="L2438"/>
        </row>
        <row r="2439">
          <cell r="B2439">
            <v>10908</v>
          </cell>
          <cell r="C2439" t="str">
            <v>JUNCAO DE REDUCAO INVERTIDA, PVC SOLDAVEL, 100 X 50 MM, SERIE NORMAL PARA ESGOTO PREDIAL</v>
          </cell>
          <cell r="D2439" t="str">
            <v>UN</v>
          </cell>
          <cell r="E2439" t="str">
            <v>CR</v>
          </cell>
          <cell r="F2439">
            <v>21.86</v>
          </cell>
          <cell r="G2439">
            <v>18.7</v>
          </cell>
          <cell r="H2439">
            <v>15.63</v>
          </cell>
          <cell r="I2439">
            <v>16.329999999999998</v>
          </cell>
          <cell r="J2439">
            <v>17.05</v>
          </cell>
          <cell r="K2439">
            <v>19.39</v>
          </cell>
          <cell r="L2439">
            <v>21.34</v>
          </cell>
        </row>
        <row r="2440">
          <cell r="B2440">
            <v>10909</v>
          </cell>
          <cell r="C2440" t="str">
            <v>JUNCAO DE REDUCAO INVERTIDA, PVC SOLDAVEL, 100 X 75 MM, SERIE NORMAL PARA ESGOTO PREDIAL</v>
          </cell>
          <cell r="D2440" t="str">
            <v>UN</v>
          </cell>
          <cell r="E2440" t="str">
            <v>CR</v>
          </cell>
          <cell r="F2440">
            <v>25.43</v>
          </cell>
          <cell r="G2440">
            <v>21.75</v>
          </cell>
          <cell r="H2440">
            <v>18.18</v>
          </cell>
          <cell r="I2440">
            <v>19</v>
          </cell>
          <cell r="J2440">
            <v>19.829999999999998</v>
          </cell>
          <cell r="K2440">
            <v>22.56</v>
          </cell>
          <cell r="L2440">
            <v>24.82</v>
          </cell>
        </row>
        <row r="2441">
          <cell r="B2441">
            <v>3669</v>
          </cell>
          <cell r="C2441" t="str">
            <v>JUNCAO DE REDUCAO INVERTIDA, PVC SOLDAVEL, 75 X 50 MM, SERIE NORMAL PARA ESGOTO PREDIAL</v>
          </cell>
          <cell r="D2441" t="str">
            <v>UN</v>
          </cell>
          <cell r="E2441" t="str">
            <v>CR</v>
          </cell>
          <cell r="F2441">
            <v>15.62</v>
          </cell>
          <cell r="G2441">
            <v>13.36</v>
          </cell>
          <cell r="H2441">
            <v>11.17</v>
          </cell>
          <cell r="I2441">
            <v>11.67</v>
          </cell>
          <cell r="J2441">
            <v>12.18</v>
          </cell>
          <cell r="K2441">
            <v>13.86</v>
          </cell>
          <cell r="L2441">
            <v>15.25</v>
          </cell>
        </row>
        <row r="2442">
          <cell r="B2442">
            <v>20139</v>
          </cell>
          <cell r="C2442" t="str">
            <v>JUNCAO DUPLA, PVC SERIE R, DN 100 X 100 X 100 MM, PARA ESGOTO PREDIAL</v>
          </cell>
          <cell r="D2442" t="str">
            <v>UN</v>
          </cell>
          <cell r="E2442" t="str">
            <v>CR</v>
          </cell>
          <cell r="F2442">
            <v>134.37</v>
          </cell>
          <cell r="G2442">
            <v>114.94</v>
          </cell>
          <cell r="H2442">
            <v>96.06</v>
          </cell>
          <cell r="I2442">
            <v>100.39</v>
          </cell>
          <cell r="J2442">
            <v>104.79</v>
          </cell>
          <cell r="K2442">
            <v>119.19</v>
          </cell>
          <cell r="L2442">
            <v>131.15</v>
          </cell>
        </row>
        <row r="2443">
          <cell r="B2443">
            <v>3668</v>
          </cell>
          <cell r="C2443" t="str">
            <v>JUNCAO DUPLA, PVC SOLDAVEL, DN 100 X 100 X 100 MM, SERIE NORMAL PARA ESGOTO PREDIAL</v>
          </cell>
          <cell r="D2443" t="str">
            <v>UN</v>
          </cell>
          <cell r="E2443" t="str">
            <v>CR</v>
          </cell>
          <cell r="F2443">
            <v>48</v>
          </cell>
          <cell r="G2443">
            <v>41.06</v>
          </cell>
          <cell r="H2443">
            <v>34.31</v>
          </cell>
          <cell r="I2443">
            <v>35.86</v>
          </cell>
          <cell r="J2443">
            <v>37.43</v>
          </cell>
          <cell r="K2443">
            <v>42.57</v>
          </cell>
          <cell r="L2443">
            <v>46.85</v>
          </cell>
        </row>
        <row r="2444">
          <cell r="B2444">
            <v>10911</v>
          </cell>
          <cell r="C2444" t="str">
            <v>JUNCAO INVERTIDA, PVC SOLDAVEL, 75 X 75 MM, SERIE NORMAL PARA ESGOTO PREDIAL</v>
          </cell>
          <cell r="D2444" t="str">
            <v>UN</v>
          </cell>
          <cell r="E2444" t="str">
            <v>CR</v>
          </cell>
          <cell r="F2444">
            <v>21.04</v>
          </cell>
          <cell r="G2444">
            <v>18</v>
          </cell>
          <cell r="H2444">
            <v>15.04</v>
          </cell>
          <cell r="I2444">
            <v>15.72</v>
          </cell>
          <cell r="J2444">
            <v>16.41</v>
          </cell>
          <cell r="K2444">
            <v>18.66</v>
          </cell>
          <cell r="L2444">
            <v>20.54</v>
          </cell>
        </row>
        <row r="2445">
          <cell r="B2445">
            <v>3659</v>
          </cell>
          <cell r="C2445" t="str">
            <v>JUNCAO SIMPLES DE REDUCAO, PVC, DN 100 X 50 MM, SERIE NORMAL PARA ESGOTO PREDIAL</v>
          </cell>
          <cell r="D2445" t="str">
            <v>UN</v>
          </cell>
          <cell r="E2445" t="str">
            <v>CR</v>
          </cell>
          <cell r="F2445">
            <v>21.44</v>
          </cell>
          <cell r="G2445">
            <v>18.34</v>
          </cell>
          <cell r="H2445">
            <v>15.33</v>
          </cell>
          <cell r="I2445">
            <v>16.02</v>
          </cell>
          <cell r="J2445">
            <v>16.72</v>
          </cell>
          <cell r="K2445">
            <v>19.02</v>
          </cell>
          <cell r="L2445">
            <v>20.93</v>
          </cell>
        </row>
        <row r="2446">
          <cell r="B2446">
            <v>3660</v>
          </cell>
          <cell r="C2446" t="str">
            <v>JUNCAO SIMPLES DE REDUCAO, PVC, DN 100 X 75 MM, SERIE NORMAL PARA ESGOTO PREDIAL</v>
          </cell>
          <cell r="D2446" t="str">
            <v>UN</v>
          </cell>
          <cell r="E2446" t="str">
            <v>CR</v>
          </cell>
          <cell r="F2446">
            <v>27.72</v>
          </cell>
          <cell r="G2446">
            <v>23.71</v>
          </cell>
          <cell r="H2446">
            <v>19.82</v>
          </cell>
          <cell r="I2446">
            <v>20.71</v>
          </cell>
          <cell r="J2446">
            <v>21.62</v>
          </cell>
          <cell r="K2446">
            <v>24.59</v>
          </cell>
          <cell r="L2446">
            <v>27.06</v>
          </cell>
        </row>
        <row r="2447">
          <cell r="B2447">
            <v>20144</v>
          </cell>
          <cell r="C2447" t="str">
            <v>JUNCAO SIMPLES, PVC SERIE R, DN 100 X 100 MM, PARA ESGOTO PREDIAL</v>
          </cell>
          <cell r="D2447" t="str">
            <v>UN</v>
          </cell>
          <cell r="E2447" t="str">
            <v>CR</v>
          </cell>
          <cell r="F2447">
            <v>62.09</v>
          </cell>
          <cell r="G2447">
            <v>53.11</v>
          </cell>
          <cell r="H2447">
            <v>44.38</v>
          </cell>
          <cell r="I2447">
            <v>46.38</v>
          </cell>
          <cell r="J2447">
            <v>48.42</v>
          </cell>
          <cell r="K2447">
            <v>55.07</v>
          </cell>
          <cell r="L2447">
            <v>60.6</v>
          </cell>
        </row>
        <row r="2448">
          <cell r="B2448">
            <v>20143</v>
          </cell>
          <cell r="C2448" t="str">
            <v>JUNCAO SIMPLES, PVC SERIE R, DN 100 X 75 MM, PARA ESGOTO PREDIAL</v>
          </cell>
          <cell r="D2448" t="str">
            <v>UN</v>
          </cell>
          <cell r="E2448" t="str">
            <v>CR</v>
          </cell>
          <cell r="F2448">
            <v>79.430000000000007</v>
          </cell>
          <cell r="G2448">
            <v>67.95</v>
          </cell>
          <cell r="H2448">
            <v>56.78</v>
          </cell>
          <cell r="I2448">
            <v>59.34</v>
          </cell>
          <cell r="J2448">
            <v>61.95</v>
          </cell>
          <cell r="K2448">
            <v>70.459999999999994</v>
          </cell>
          <cell r="L2448">
            <v>77.53</v>
          </cell>
        </row>
        <row r="2449">
          <cell r="B2449">
            <v>20145</v>
          </cell>
          <cell r="C2449" t="str">
            <v>JUNCAO SIMPLES, PVC SERIE R, DN 150 X 100 MM, PARA ESGOTO PREDIAL</v>
          </cell>
          <cell r="D2449" t="str">
            <v>UN</v>
          </cell>
          <cell r="E2449" t="str">
            <v>CR</v>
          </cell>
          <cell r="F2449">
            <v>153.22</v>
          </cell>
          <cell r="G2449">
            <v>131.07</v>
          </cell>
          <cell r="H2449">
            <v>109.53</v>
          </cell>
          <cell r="I2449">
            <v>114.47</v>
          </cell>
          <cell r="J2449">
            <v>119.49</v>
          </cell>
          <cell r="K2449">
            <v>135.91</v>
          </cell>
          <cell r="L2449">
            <v>149.55000000000001</v>
          </cell>
        </row>
        <row r="2450">
          <cell r="B2450">
            <v>20146</v>
          </cell>
          <cell r="C2450" t="str">
            <v>JUNCAO SIMPLES, PVC SERIE R, DN 150 X 150 MM, PARA ESGOTO PREDIAL</v>
          </cell>
          <cell r="D2450" t="str">
            <v>UN</v>
          </cell>
          <cell r="E2450" t="str">
            <v>CR</v>
          </cell>
          <cell r="F2450">
            <v>209.46</v>
          </cell>
          <cell r="G2450">
            <v>179.17</v>
          </cell>
          <cell r="H2450">
            <v>149.72999999999999</v>
          </cell>
          <cell r="I2450">
            <v>156.47999999999999</v>
          </cell>
          <cell r="J2450">
            <v>163.35</v>
          </cell>
          <cell r="K2450">
            <v>185.79</v>
          </cell>
          <cell r="L2450">
            <v>204.43</v>
          </cell>
        </row>
        <row r="2451">
          <cell r="B2451">
            <v>20140</v>
          </cell>
          <cell r="C2451" t="str">
            <v>JUNCAO SIMPLES, PVC SERIE R, DN 40 X 40 MM, PARA ESGOTO PREDIAL</v>
          </cell>
          <cell r="D2451" t="str">
            <v>UN</v>
          </cell>
          <cell r="E2451" t="str">
            <v>CR</v>
          </cell>
          <cell r="F2451">
            <v>9.82</v>
          </cell>
          <cell r="G2451">
            <v>8.4</v>
          </cell>
          <cell r="H2451">
            <v>7.02</v>
          </cell>
          <cell r="I2451">
            <v>7.34</v>
          </cell>
          <cell r="J2451">
            <v>7.66</v>
          </cell>
          <cell r="K2451">
            <v>8.7100000000000009</v>
          </cell>
          <cell r="L2451">
            <v>9.59</v>
          </cell>
        </row>
        <row r="2452">
          <cell r="B2452">
            <v>20141</v>
          </cell>
          <cell r="C2452" t="str">
            <v>JUNCAO SIMPLES, PVC SERIE R, DN 50 X 50 MM, PARA ESGOTO PREDIAL</v>
          </cell>
          <cell r="D2452" t="str">
            <v>UN</v>
          </cell>
          <cell r="E2452" t="str">
            <v>CR</v>
          </cell>
          <cell r="F2452">
            <v>24.07</v>
          </cell>
          <cell r="G2452">
            <v>20.58</v>
          </cell>
          <cell r="H2452">
            <v>17.2</v>
          </cell>
          <cell r="I2452">
            <v>17.98</v>
          </cell>
          <cell r="J2452">
            <v>18.77</v>
          </cell>
          <cell r="K2452">
            <v>21.35</v>
          </cell>
          <cell r="L2452">
            <v>23.49</v>
          </cell>
        </row>
        <row r="2453">
          <cell r="B2453">
            <v>20142</v>
          </cell>
          <cell r="C2453" t="str">
            <v>JUNCAO SIMPLES, PVC SERIE R, DN 75 X 75 MM, PARA ESGOTO PREDIAL</v>
          </cell>
          <cell r="D2453" t="str">
            <v>UN</v>
          </cell>
          <cell r="E2453" t="str">
            <v>CR</v>
          </cell>
          <cell r="F2453">
            <v>42.33</v>
          </cell>
          <cell r="G2453">
            <v>36.21</v>
          </cell>
          <cell r="H2453">
            <v>30.26</v>
          </cell>
          <cell r="I2453">
            <v>31.62</v>
          </cell>
          <cell r="J2453">
            <v>33.01</v>
          </cell>
          <cell r="K2453">
            <v>37.549999999999997</v>
          </cell>
          <cell r="L2453">
            <v>41.32</v>
          </cell>
        </row>
        <row r="2454">
          <cell r="B2454">
            <v>3670</v>
          </cell>
          <cell r="C2454" t="str">
            <v>JUNCAO SIMPLES, PVC, 45 GRAUS, DN 100 X 100 MM, SERIE NORMAL PARA ESGOTO PREDIAL</v>
          </cell>
          <cell r="D2454" t="str">
            <v>UN</v>
          </cell>
          <cell r="E2454" t="str">
            <v>CR</v>
          </cell>
          <cell r="F2454">
            <v>27.53</v>
          </cell>
          <cell r="G2454">
            <v>23.55</v>
          </cell>
          <cell r="H2454">
            <v>19.68</v>
          </cell>
          <cell r="I2454">
            <v>20.56</v>
          </cell>
          <cell r="J2454">
            <v>21.47</v>
          </cell>
          <cell r="K2454">
            <v>24.42</v>
          </cell>
          <cell r="L2454">
            <v>26.87</v>
          </cell>
        </row>
        <row r="2455">
          <cell r="B2455">
            <v>3666</v>
          </cell>
          <cell r="C2455" t="str">
            <v>JUNCAO SIMPLES, PVC, 45 GRAUS, DN 40 X 40 MM, SERIE NORMAL PARA ESGOTO PREDIAL</v>
          </cell>
          <cell r="D2455" t="str">
            <v>UN</v>
          </cell>
          <cell r="E2455" t="str">
            <v>CR</v>
          </cell>
          <cell r="F2455">
            <v>4.33</v>
          </cell>
          <cell r="G2455">
            <v>3.7</v>
          </cell>
          <cell r="H2455">
            <v>3.1</v>
          </cell>
          <cell r="I2455">
            <v>3.23</v>
          </cell>
          <cell r="J2455">
            <v>3.38</v>
          </cell>
          <cell r="K2455">
            <v>3.84</v>
          </cell>
          <cell r="L2455">
            <v>4.2300000000000004</v>
          </cell>
        </row>
        <row r="2456">
          <cell r="B2456">
            <v>3662</v>
          </cell>
          <cell r="C2456" t="str">
            <v>JUNCAO SIMPLES, PVC, 45 GRAUS, DN 50 X 50 MM, SERIE NORMAL PARA ESGOTO PREDIAL</v>
          </cell>
          <cell r="D2456" t="str">
            <v>UN</v>
          </cell>
          <cell r="E2456" t="str">
            <v>CR</v>
          </cell>
          <cell r="F2456">
            <v>11.3</v>
          </cell>
          <cell r="G2456">
            <v>9.66</v>
          </cell>
          <cell r="H2456">
            <v>8.07</v>
          </cell>
          <cell r="I2456">
            <v>8.44</v>
          </cell>
          <cell r="J2456">
            <v>8.81</v>
          </cell>
          <cell r="K2456">
            <v>10.02</v>
          </cell>
          <cell r="L2456">
            <v>11.03</v>
          </cell>
        </row>
        <row r="2457">
          <cell r="B2457">
            <v>3658</v>
          </cell>
          <cell r="C2457" t="str">
            <v>JUNCAO SIMPLES, PVC, 45 GRAUS, DN 75 X 75 MM, SERIE NORMAL PARA ESGOTO PREDIAL</v>
          </cell>
          <cell r="D2457" t="str">
            <v>UN</v>
          </cell>
          <cell r="E2457" t="str">
            <v>CR</v>
          </cell>
          <cell r="F2457">
            <v>21.4</v>
          </cell>
          <cell r="G2457">
            <v>18.309999999999999</v>
          </cell>
          <cell r="H2457">
            <v>15.3</v>
          </cell>
          <cell r="I2457">
            <v>15.99</v>
          </cell>
          <cell r="J2457">
            <v>16.690000000000001</v>
          </cell>
          <cell r="K2457">
            <v>18.98</v>
          </cell>
          <cell r="L2457">
            <v>20.89</v>
          </cell>
        </row>
        <row r="2458">
          <cell r="B2458">
            <v>42696</v>
          </cell>
          <cell r="C2458" t="str">
            <v>JUNCAO, PVC, 45 GRAUS, JE, BBB, DN 150 MM, PARA TUBO CORRUGADO E/OU LISO, REDE COLETORA DE ESGOTO</v>
          </cell>
          <cell r="D2458" t="str">
            <v>UN</v>
          </cell>
          <cell r="E2458" t="str">
            <v>CR</v>
          </cell>
          <cell r="F2458">
            <v>169.73</v>
          </cell>
          <cell r="G2458">
            <v>145.18</v>
          </cell>
          <cell r="H2458">
            <v>121.33</v>
          </cell>
          <cell r="I2458">
            <v>126.8</v>
          </cell>
          <cell r="J2458">
            <v>132.36000000000001</v>
          </cell>
          <cell r="K2458">
            <v>150.55000000000001</v>
          </cell>
          <cell r="L2458">
            <v>165.65</v>
          </cell>
        </row>
        <row r="2459">
          <cell r="B2459">
            <v>39875</v>
          </cell>
          <cell r="C2459" t="str">
            <v>JUNTA DE EXPANSAO BRONZE/LATAO, PONTA X PONTA, 35 MM</v>
          </cell>
          <cell r="D2459" t="str">
            <v>UN</v>
          </cell>
          <cell r="E2459" t="str">
            <v>CR</v>
          </cell>
          <cell r="F2459"/>
          <cell r="G2459"/>
          <cell r="H2459"/>
          <cell r="I2459"/>
          <cell r="J2459"/>
          <cell r="K2459"/>
          <cell r="L2459">
            <v>1164.94</v>
          </cell>
        </row>
        <row r="2460">
          <cell r="B2460">
            <v>39876</v>
          </cell>
          <cell r="C2460" t="str">
            <v>JUNTA DE EXPANSAO BRONZE/LATAO, PONTA X PONTA, 42 MM</v>
          </cell>
          <cell r="D2460" t="str">
            <v>UN</v>
          </cell>
          <cell r="E2460" t="str">
            <v>CR</v>
          </cell>
          <cell r="F2460"/>
          <cell r="G2460"/>
          <cell r="H2460"/>
          <cell r="I2460"/>
          <cell r="J2460"/>
          <cell r="K2460"/>
          <cell r="L2460">
            <v>1458.5</v>
          </cell>
        </row>
        <row r="2461">
          <cell r="B2461">
            <v>39877</v>
          </cell>
          <cell r="C2461" t="str">
            <v>JUNTA DE EXPANSAO BRONZE/LATAO, PONTA X PONTA, 54 MM</v>
          </cell>
          <cell r="D2461" t="str">
            <v>UN</v>
          </cell>
          <cell r="E2461" t="str">
            <v>CR</v>
          </cell>
          <cell r="F2461"/>
          <cell r="G2461"/>
          <cell r="H2461"/>
          <cell r="I2461"/>
          <cell r="J2461"/>
          <cell r="K2461"/>
          <cell r="L2461">
            <v>2022.88</v>
          </cell>
        </row>
        <row r="2462">
          <cell r="B2462">
            <v>39878</v>
          </cell>
          <cell r="C2462" t="str">
            <v>JUNTA DE EXPANSAO BRONZE/LATAO, PONTA X PONTA, 66 MM</v>
          </cell>
          <cell r="D2462" t="str">
            <v>UN</v>
          </cell>
          <cell r="E2462" t="str">
            <v>CR</v>
          </cell>
          <cell r="F2462"/>
          <cell r="G2462"/>
          <cell r="H2462"/>
          <cell r="I2462"/>
          <cell r="J2462"/>
          <cell r="K2462"/>
          <cell r="L2462">
            <v>2671.89</v>
          </cell>
        </row>
        <row r="2463">
          <cell r="B2463">
            <v>39872</v>
          </cell>
          <cell r="C2463" t="str">
            <v>JUNTA DE EXPANSAO DE COBRE, PONTA X PONTA, 15 MM</v>
          </cell>
          <cell r="D2463" t="str">
            <v>UN</v>
          </cell>
          <cell r="E2463" t="str">
            <v>CR</v>
          </cell>
          <cell r="F2463"/>
          <cell r="G2463"/>
          <cell r="H2463"/>
          <cell r="I2463"/>
          <cell r="J2463"/>
          <cell r="K2463"/>
          <cell r="L2463">
            <v>798.88</v>
          </cell>
        </row>
        <row r="2464">
          <cell r="B2464">
            <v>39873</v>
          </cell>
          <cell r="C2464" t="str">
            <v>JUNTA DE EXPANSAO DE COBRE, PONTA X PONTA, 22 MM</v>
          </cell>
          <cell r="D2464" t="str">
            <v>UN</v>
          </cell>
          <cell r="E2464" t="str">
            <v>CR</v>
          </cell>
          <cell r="F2464"/>
          <cell r="G2464"/>
          <cell r="H2464"/>
          <cell r="I2464"/>
          <cell r="J2464"/>
          <cell r="K2464"/>
          <cell r="L2464">
            <v>926.66</v>
          </cell>
        </row>
        <row r="2465">
          <cell r="B2465">
            <v>39874</v>
          </cell>
          <cell r="C2465" t="str">
            <v>JUNTA DE EXPANSAO DE COBRE, PONTA X PONTA, 28 MM</v>
          </cell>
          <cell r="D2465" t="str">
            <v>UN</v>
          </cell>
          <cell r="E2465" t="str">
            <v>CR</v>
          </cell>
          <cell r="F2465"/>
          <cell r="G2465"/>
          <cell r="H2465"/>
          <cell r="I2465"/>
          <cell r="J2465"/>
          <cell r="K2465"/>
          <cell r="L2465">
            <v>1017.81</v>
          </cell>
        </row>
        <row r="2466">
          <cell r="B2466">
            <v>3674</v>
          </cell>
          <cell r="C2466" t="str">
            <v>JUNTA DILATACAO ELASTICA PARA CONCRETO (FUGENBAND) O-12, ATE 5 MCA</v>
          </cell>
          <cell r="D2466" t="str">
            <v>M</v>
          </cell>
          <cell r="E2466" t="str">
            <v>CR</v>
          </cell>
          <cell r="F2466">
            <v>150.97</v>
          </cell>
          <cell r="G2466"/>
          <cell r="H2466"/>
          <cell r="I2466"/>
          <cell r="J2466">
            <v>137.55000000000001</v>
          </cell>
          <cell r="K2466"/>
          <cell r="L2466"/>
        </row>
        <row r="2467">
          <cell r="B2467">
            <v>3681</v>
          </cell>
          <cell r="C2467" t="str">
            <v>JUNTA DILATACAO ELASTICA PARA CONCRETO (FUGENBAND) O-22, ATE 30 MCA</v>
          </cell>
          <cell r="D2467" t="str">
            <v>M</v>
          </cell>
          <cell r="E2467" t="str">
            <v>CR</v>
          </cell>
          <cell r="F2467">
            <v>224.63</v>
          </cell>
          <cell r="G2467"/>
          <cell r="H2467"/>
          <cell r="I2467"/>
          <cell r="J2467">
            <v>204.66</v>
          </cell>
          <cell r="K2467"/>
          <cell r="L2467"/>
        </row>
        <row r="2468">
          <cell r="B2468">
            <v>3676</v>
          </cell>
          <cell r="C2468" t="str">
            <v>JUNTA DILATACAO ELASTICA PARA CONCRETO (FUGENBAND) O-35/10, ATE 100 MCA</v>
          </cell>
          <cell r="D2468" t="str">
            <v>M</v>
          </cell>
          <cell r="E2468" t="str">
            <v>CR</v>
          </cell>
          <cell r="F2468">
            <v>845.35</v>
          </cell>
          <cell r="G2468"/>
          <cell r="H2468"/>
          <cell r="I2468"/>
          <cell r="J2468">
            <v>770.21</v>
          </cell>
          <cell r="K2468"/>
          <cell r="L2468"/>
        </row>
        <row r="2469">
          <cell r="B2469">
            <v>3679</v>
          </cell>
          <cell r="C2469" t="str">
            <v>JUNTA DILATACAO ELASTICA PARA CONCRETO (FUGENBAND) O-35/6, ATE 100 MCA</v>
          </cell>
          <cell r="D2469" t="str">
            <v>M</v>
          </cell>
          <cell r="E2469" t="str">
            <v>CR</v>
          </cell>
          <cell r="F2469">
            <v>699.38</v>
          </cell>
          <cell r="G2469"/>
          <cell r="H2469"/>
          <cell r="I2469"/>
          <cell r="J2469">
            <v>637.21</v>
          </cell>
          <cell r="K2469"/>
          <cell r="L2469"/>
        </row>
        <row r="2470">
          <cell r="B2470">
            <v>3672</v>
          </cell>
          <cell r="C2470" t="str">
            <v>JUNTA PLASTICA DE DILATACAO PARA PISOS, COR CINZA, 10 X 4,5 MM (ALTURA X ESPESSURA)</v>
          </cell>
          <cell r="D2470" t="str">
            <v>M</v>
          </cell>
          <cell r="E2470" t="str">
            <v>CR</v>
          </cell>
          <cell r="F2470">
            <v>2.38</v>
          </cell>
          <cell r="G2470"/>
          <cell r="H2470"/>
          <cell r="I2470"/>
          <cell r="J2470">
            <v>2.17</v>
          </cell>
          <cell r="K2470"/>
          <cell r="L2470"/>
        </row>
        <row r="2471">
          <cell r="B2471">
            <v>3671</v>
          </cell>
          <cell r="C2471" t="str">
            <v>JUNTA PLASTICA DE DILATACAO PARA PISOS, COR CINZA, 17 X 3 MM (ALTURA X ESPESSURA)</v>
          </cell>
          <cell r="D2471" t="str">
            <v>M</v>
          </cell>
          <cell r="E2471" t="str">
            <v>C</v>
          </cell>
          <cell r="F2471">
            <v>2.25</v>
          </cell>
          <cell r="G2471"/>
          <cell r="H2471"/>
          <cell r="I2471"/>
          <cell r="J2471">
            <v>2.0499999999999998</v>
          </cell>
          <cell r="K2471"/>
          <cell r="L2471"/>
        </row>
        <row r="2472">
          <cell r="B2472">
            <v>3673</v>
          </cell>
          <cell r="C2472" t="str">
            <v>JUNTA PLASTICA DE DILATACAO PARA PISOS, COR CINZA, 27 X 3 MM (ALTURA X ESPESSURA)</v>
          </cell>
          <cell r="D2472" t="str">
            <v>M</v>
          </cell>
          <cell r="E2472" t="str">
            <v>CR</v>
          </cell>
          <cell r="F2472">
            <v>3.53</v>
          </cell>
          <cell r="G2472"/>
          <cell r="H2472"/>
          <cell r="I2472"/>
          <cell r="J2472">
            <v>3.22</v>
          </cell>
          <cell r="K2472"/>
          <cell r="L2472"/>
        </row>
        <row r="2473">
          <cell r="B2473">
            <v>38394</v>
          </cell>
          <cell r="C2473" t="str">
            <v>KIT ACESSORIOS PARA COMPRESSOR DE AR, 5 PECAS (PISTOLAS PINTURA, LIMPEZA E PULVERIZACAO, CALIBRADOR E MANGUEIRA)</v>
          </cell>
          <cell r="D2473" t="str">
            <v>UN</v>
          </cell>
          <cell r="E2473" t="str">
            <v>CR</v>
          </cell>
          <cell r="F2473">
            <v>217.44</v>
          </cell>
          <cell r="G2473">
            <v>171.23</v>
          </cell>
          <cell r="H2473"/>
          <cell r="I2473">
            <v>206.19</v>
          </cell>
          <cell r="J2473">
            <v>165.89</v>
          </cell>
          <cell r="K2473"/>
          <cell r="L2473">
            <v>188.29</v>
          </cell>
        </row>
        <row r="2474">
          <cell r="B2474">
            <v>3729</v>
          </cell>
          <cell r="C2474" t="str">
            <v>KIT CAVALETE, PVC, COM REGISTRO, PARA HIDROMETRO, BITOLAS 1/2" OU 3/4" - COMPLETO</v>
          </cell>
          <cell r="D2474" t="str">
            <v>UN</v>
          </cell>
          <cell r="E2474" t="str">
            <v>CR</v>
          </cell>
          <cell r="F2474">
            <v>161.28</v>
          </cell>
          <cell r="G2474">
            <v>139.24</v>
          </cell>
          <cell r="H2474">
            <v>127.89</v>
          </cell>
          <cell r="I2474">
            <v>133.22999999999999</v>
          </cell>
          <cell r="J2474">
            <v>124.88</v>
          </cell>
          <cell r="K2474">
            <v>163.95</v>
          </cell>
          <cell r="L2474">
            <v>156.94</v>
          </cell>
        </row>
        <row r="2475">
          <cell r="B2475">
            <v>39357</v>
          </cell>
          <cell r="C2475" t="str">
            <v>KIT CHASSI COZINHA, CUBA SIMPLES SEM MAQUINA LAVAR LOUCA, INSTAL. PEX, QUADRO METALICO C/ TRAVESSA C/ FURO P/ESGOTO DN 50 MM E FUROS SUPERIORES P/AGUA, *340* X *650* MM (L X H), P/ CONEXAO COM ANEL DESLIZANTE (CONJUNTO COMPLETO)</v>
          </cell>
          <cell r="D2475" t="str">
            <v>UN</v>
          </cell>
          <cell r="E2475" t="str">
            <v>CR</v>
          </cell>
          <cell r="F2475"/>
          <cell r="G2475"/>
          <cell r="H2475"/>
          <cell r="I2475"/>
          <cell r="J2475"/>
          <cell r="K2475"/>
          <cell r="L2475"/>
        </row>
        <row r="2476">
          <cell r="B2476">
            <v>39358</v>
          </cell>
          <cell r="C2476" t="str">
            <v>KIT CHASSI COZINHA, CUBA SIMPLES SEM MAQUINA LAVAR LOUCA, INSTAL. PEX, QUADRO METALICO C/ TRAVESSA COM FURO P/ESGOTO DN 50 MM E FUROS SUPERIORES P/AGUA, *340* X *650* MM (L X H), P/ CONEXAO COM CRIMPAGEM (CONJUNTO COMPLETO)</v>
          </cell>
          <cell r="D2476" t="str">
            <v>UN</v>
          </cell>
          <cell r="E2476" t="str">
            <v>CR</v>
          </cell>
          <cell r="F2476"/>
          <cell r="G2476"/>
          <cell r="H2476"/>
          <cell r="I2476"/>
          <cell r="J2476"/>
          <cell r="K2476"/>
          <cell r="L2476"/>
        </row>
        <row r="2477">
          <cell r="B2477">
            <v>39355</v>
          </cell>
          <cell r="C2477" t="str">
            <v>KIT CHASSI TANQUE E MAQUINA LAVAR ROUPA, INSTAL. PEX, QUADRO METALICO C/ TRAVESSA C/ FURO P/ ESGOTO DN 50 MM, FURO LATERAL P/ MAQUINA E FUROS SUPERIORES P/ AGUA, *344* X *442* MM (L X H), P/ CONEXAO COM ANEL DESLIZANTE (CONJUNTO COMPLETO)</v>
          </cell>
          <cell r="D2477" t="str">
            <v>UN</v>
          </cell>
          <cell r="E2477" t="str">
            <v>CR</v>
          </cell>
          <cell r="F2477"/>
          <cell r="G2477"/>
          <cell r="H2477"/>
          <cell r="I2477"/>
          <cell r="J2477"/>
          <cell r="K2477"/>
          <cell r="L2477"/>
        </row>
        <row r="2478">
          <cell r="B2478">
            <v>39356</v>
          </cell>
          <cell r="C2478" t="str">
            <v>KIT CHASSI TANQUE E MAQUINA LAVAR ROUPA, INSTAL. PEX, QUADRO METALICO C/ TRAVESSA C/ FURO P/ ESGOTO DN 50 MM, FURO LATERAL P/MAQUINA E FUROS SUPERIORES P/AGUA, *344* X *442* MM (L X H), P/ CONEXAO COM CRIMPAGEM (CONJUNTO COMPLETO)</v>
          </cell>
          <cell r="D2478" t="str">
            <v>UN</v>
          </cell>
          <cell r="E2478" t="str">
            <v>CR</v>
          </cell>
          <cell r="F2478"/>
          <cell r="G2478"/>
          <cell r="H2478"/>
          <cell r="I2478"/>
          <cell r="J2478"/>
          <cell r="K2478"/>
          <cell r="L2478"/>
        </row>
        <row r="2479">
          <cell r="B2479">
            <v>39353</v>
          </cell>
          <cell r="C2479" t="str">
            <v>KIT CHUVEIRO, INSTAL. PEX, QUADRO METALICO C/ 2 TRAVESSAS, SUPERIOR C/ ESPERA P/ CHUVEIRO, INFERIOR C/ 2 REGISTROS DE PRESSAO 1/2", *390* X *900* MM (L X H), CONEXAO COM ANEL DESLIZANTE (CONJUNTO COMPLETO)</v>
          </cell>
          <cell r="D2479" t="str">
            <v>UN</v>
          </cell>
          <cell r="E2479" t="str">
            <v>CR</v>
          </cell>
          <cell r="F2479"/>
          <cell r="G2479"/>
          <cell r="H2479"/>
          <cell r="I2479"/>
          <cell r="J2479"/>
          <cell r="K2479"/>
          <cell r="L2479"/>
        </row>
        <row r="2480">
          <cell r="B2480">
            <v>39354</v>
          </cell>
          <cell r="C2480" t="str">
            <v>KIT CHUVEIRO, INSTAL. PEX, QUADRO METALICO C/2 TRAVESSAS, SUPERIOR C/ ESPERA P/ CHUVEIRO E INFERIOR C/2 REGISTROS DE PRESSAO 1/2", *390* X *900* MM (L X H), CONEXAO COM CRIMPAGEM (CONJUNTO COMPLETO)</v>
          </cell>
          <cell r="D2480" t="str">
            <v>UN</v>
          </cell>
          <cell r="E2480" t="str">
            <v>CR</v>
          </cell>
          <cell r="F2480"/>
          <cell r="G2480"/>
          <cell r="H2480"/>
          <cell r="I2480"/>
          <cell r="J2480"/>
          <cell r="K2480"/>
          <cell r="L2480"/>
        </row>
        <row r="2481">
          <cell r="B2481">
            <v>39398</v>
          </cell>
          <cell r="C2481" t="str">
            <v>KIT DE ACESSORIOS PARA BANHEIRO EM METAL CROMADO, 5 PECAS</v>
          </cell>
          <cell r="D2481" t="str">
            <v>UN</v>
          </cell>
          <cell r="E2481" t="str">
            <v>CR</v>
          </cell>
          <cell r="F2481">
            <v>186.18</v>
          </cell>
          <cell r="G2481">
            <v>68.540000000000006</v>
          </cell>
          <cell r="H2481"/>
          <cell r="I2481">
            <v>142.49</v>
          </cell>
          <cell r="J2481">
            <v>51.83</v>
          </cell>
          <cell r="K2481">
            <v>39.94</v>
          </cell>
          <cell r="L2481">
            <v>94.91</v>
          </cell>
        </row>
        <row r="2482">
          <cell r="B2482">
            <v>13343</v>
          </cell>
          <cell r="C2482" t="str">
            <v>KIT DE MATERIAIS PARA BRACADEIRA PARA FIXACAO EM POSTE CIRCULAR, CONTEM TRES FIXADORES E UM ROLO DE FITA DE 3 M EM ACO CARBONO</v>
          </cell>
          <cell r="D2482" t="str">
            <v>UN</v>
          </cell>
          <cell r="E2482" t="str">
            <v>CR</v>
          </cell>
          <cell r="F2482">
            <v>43.27</v>
          </cell>
          <cell r="G2482">
            <v>46.98</v>
          </cell>
          <cell r="H2482">
            <v>41.21</v>
          </cell>
          <cell r="I2482">
            <v>59.76</v>
          </cell>
          <cell r="J2482">
            <v>48.43</v>
          </cell>
          <cell r="K2482">
            <v>61.82</v>
          </cell>
          <cell r="L2482"/>
        </row>
        <row r="2483">
          <cell r="B2483">
            <v>12118</v>
          </cell>
          <cell r="C2483" t="str">
            <v>KIT DE PROTECAO ARSTOP PARA AR CONDICIONADO, TOMADA PADRAO 2P+T 20 A, COM DISJUNTOR UNIPOLAR DIN 20A</v>
          </cell>
          <cell r="D2483" t="str">
            <v>UN</v>
          </cell>
          <cell r="E2483" t="str">
            <v>CR</v>
          </cell>
          <cell r="F2483">
            <v>32</v>
          </cell>
          <cell r="G2483">
            <v>32</v>
          </cell>
          <cell r="H2483">
            <v>24.37</v>
          </cell>
          <cell r="I2483">
            <v>28.46</v>
          </cell>
          <cell r="J2483">
            <v>16.149999999999999</v>
          </cell>
          <cell r="K2483">
            <v>27.57</v>
          </cell>
          <cell r="L2483">
            <v>34.22</v>
          </cell>
        </row>
        <row r="2484">
          <cell r="B2484">
            <v>39482</v>
          </cell>
          <cell r="C2484" t="str">
            <v>KIT PORTA PRONTA DE MADEIRA, FOLHA LEVE (NBR 15930) DE 600 X 2100 MM OU 700 X 2100 MM, DE 35 MM A 40 MM DE ESPESSURA, COM MARCO EM ACO, NUCLEO COLMEIA, CAPA LISA EM HDF, ACABAMENTO MELAMINICO BRANCO (INCLUI MARCO, ALIZARES, DOBRADICAS E FECHADURA)</v>
          </cell>
          <cell r="D2484" t="str">
            <v>UN</v>
          </cell>
          <cell r="E2484" t="str">
            <v>CR</v>
          </cell>
          <cell r="F2484">
            <v>890.73</v>
          </cell>
          <cell r="G2484">
            <v>632.13</v>
          </cell>
          <cell r="H2484"/>
          <cell r="I2484"/>
          <cell r="J2484">
            <v>642.65</v>
          </cell>
          <cell r="K2484">
            <v>708.85</v>
          </cell>
          <cell r="L2484">
            <v>747.06</v>
          </cell>
        </row>
        <row r="2485">
          <cell r="B2485">
            <v>39486</v>
          </cell>
          <cell r="C2485" t="str">
            <v>KIT PORTA PRONTA DE MADEIRA, FOLHA LEVE (NBR 15930) DE 600 X 2100 MM OU 700 X 2100 MM, DE 35 MM A 40 MM DE ESPESSURA, NUCLEO COLMEIA, ESTRUTURA USINADA PARA FECHADURA, CAPA LISA EM HDF, ACABAMENTO EM PRIMER PARA PINTURA (INCLUI MARCO, ALIZARES E DOBRADICAS)</v>
          </cell>
          <cell r="D2485" t="str">
            <v>UN</v>
          </cell>
          <cell r="E2485" t="str">
            <v>CR</v>
          </cell>
          <cell r="F2485">
            <v>726.96</v>
          </cell>
          <cell r="G2485">
            <v>515.91</v>
          </cell>
          <cell r="H2485"/>
          <cell r="I2485"/>
          <cell r="J2485">
            <v>524.49</v>
          </cell>
          <cell r="K2485">
            <v>578.52</v>
          </cell>
          <cell r="L2485">
            <v>609.71</v>
          </cell>
        </row>
        <row r="2486">
          <cell r="B2486">
            <v>39484</v>
          </cell>
          <cell r="C2486" t="str">
            <v>KIT PORTA PRONTA DE MADEIRA, FOLHA LEVE (NBR 15930) DE 800 X 2100 MM, DE 35 MM A 40 MM DE ESPESSURA, COM MARCO EM ACO, NUCLEO COLMEIA, CAPA LISA EM HDF, ACABAMENTO MELAMINICO BRANCO (INCLUI MARCO, ALIZARES, DOBRADICAS E FECHADURA)</v>
          </cell>
          <cell r="D2486" t="str">
            <v>UN</v>
          </cell>
          <cell r="E2486" t="str">
            <v>CR</v>
          </cell>
          <cell r="F2486">
            <v>890.73</v>
          </cell>
          <cell r="G2486">
            <v>632.13</v>
          </cell>
          <cell r="H2486"/>
          <cell r="I2486"/>
          <cell r="J2486">
            <v>642.65</v>
          </cell>
          <cell r="K2486">
            <v>708.85</v>
          </cell>
          <cell r="L2486">
            <v>747.06</v>
          </cell>
        </row>
        <row r="2487">
          <cell r="B2487">
            <v>39488</v>
          </cell>
          <cell r="C2487" t="str">
            <v>KIT PORTA PRONTA DE MADEIRA, FOLHA LEVE (NBR 15930) DE 800 X 2100 MM, DE 35 MM A 40 MM DE ESPESSURA, NUCLEO COLMEIA, ESTRUTURA USINADA PARA FECHADURA, CAPA LISA EM HDF, ACABAMENTO EM PRIMER PARA PINTURA (INCLUI MARCO, ALIZARES E DOBRADICAS)</v>
          </cell>
          <cell r="D2487" t="str">
            <v>UN</v>
          </cell>
          <cell r="E2487" t="str">
            <v>CR</v>
          </cell>
          <cell r="F2487">
            <v>738.86</v>
          </cell>
          <cell r="G2487">
            <v>524.35</v>
          </cell>
          <cell r="H2487"/>
          <cell r="I2487"/>
          <cell r="J2487">
            <v>533.08000000000004</v>
          </cell>
          <cell r="K2487">
            <v>587.99</v>
          </cell>
          <cell r="L2487">
            <v>619.69000000000005</v>
          </cell>
        </row>
        <row r="2488">
          <cell r="B2488">
            <v>39485</v>
          </cell>
          <cell r="C2488" t="str">
            <v>KIT PORTA PRONTA DE MADEIRA, FOLHA LEVE (NBR 15930) DE 900 X 2100 MM, DE 35 MM A 40 MM DE ESPESSURA, COM MARCO EM ACO, NUCLEO COLMEIA, CAPA LISA EM HDF, ACABAMENTO MELAMINICO BRANCO (INCLUI MARCO, ALIZARES, DOBRADICAS E FECHADURA)</v>
          </cell>
          <cell r="D2488" t="str">
            <v>UN</v>
          </cell>
          <cell r="E2488" t="str">
            <v>CR</v>
          </cell>
          <cell r="F2488">
            <v>890.73</v>
          </cell>
          <cell r="G2488">
            <v>632.13</v>
          </cell>
          <cell r="H2488"/>
          <cell r="I2488"/>
          <cell r="J2488">
            <v>642.65</v>
          </cell>
          <cell r="K2488">
            <v>708.85</v>
          </cell>
          <cell r="L2488">
            <v>747.06</v>
          </cell>
        </row>
        <row r="2489">
          <cell r="B2489">
            <v>39489</v>
          </cell>
          <cell r="C2489" t="str">
            <v>KIT PORTA PRONTA DE MADEIRA, FOLHA LEVE (NBR 15930) DE 900 X 2100 MM, DE 35 MM A 40 MM DE ESPESSURA, NUCLEO COLMEIA, ESTRUTURA USINADA PARA FECHADURA, CAPA LISA EM HDF, ACABAMENTO EM PRIMER PARA PINTURA (INCLUI MARCO, ALIZARES E DOBRADICAS)</v>
          </cell>
          <cell r="D2489" t="str">
            <v>UN</v>
          </cell>
          <cell r="E2489" t="str">
            <v>CR</v>
          </cell>
          <cell r="F2489">
            <v>751.39</v>
          </cell>
          <cell r="G2489">
            <v>533.24</v>
          </cell>
          <cell r="H2489"/>
          <cell r="I2489"/>
          <cell r="J2489">
            <v>542.12</v>
          </cell>
          <cell r="K2489">
            <v>597.96</v>
          </cell>
          <cell r="L2489">
            <v>630.20000000000005</v>
          </cell>
        </row>
        <row r="2490">
          <cell r="B2490">
            <v>39490</v>
          </cell>
          <cell r="C2490" t="str">
            <v>KIT PORTA PRONTA DE MADEIRA, FOLHA MEDIA (NBR 15930) DE 600 X 2100 MM OU 700 X 2100 MM, DE 35 MM A 40 MM DE ESPESSURA, NUCLEO SEMI-SOLIDO (SARRAFEADO), ESTRUTURA USINADA PARA FECHADURA, CAPA LISA EM HDF, ACABAMENTO MELAMINICO BRANCO (INCLUI MARCO, ALIZARES E DOBRADICAS)</v>
          </cell>
          <cell r="D2490" t="str">
            <v>UN</v>
          </cell>
          <cell r="E2490" t="str">
            <v>CR</v>
          </cell>
          <cell r="F2490">
            <v>1119.67</v>
          </cell>
          <cell r="G2490">
            <v>794.6</v>
          </cell>
          <cell r="H2490"/>
          <cell r="I2490"/>
          <cell r="J2490">
            <v>807.82</v>
          </cell>
          <cell r="K2490">
            <v>891.04</v>
          </cell>
          <cell r="L2490">
            <v>939.08</v>
          </cell>
        </row>
        <row r="2491">
          <cell r="B2491">
            <v>39494</v>
          </cell>
          <cell r="C2491" t="str">
            <v>KIT PORTA PRONTA DE MADEIRA, FOLHA MEDIA (NBR 15930) DE 600 X 2100 MM, DE 35 MM A 40 MM DE ESPESSURA, NUCLEO SEMI-SOLIDO (SARRAFEADO), ESTRUTURA USINADA PARA FECHADURA, CAPA LISA EM HDF, ACABAMENTO EM PRIMER PARA PINTURA (INCLUI MARCO, ALIZARES E DOBRADICAS)</v>
          </cell>
          <cell r="D2491" t="str">
            <v>UN</v>
          </cell>
          <cell r="E2491" t="str">
            <v>CR</v>
          </cell>
          <cell r="F2491">
            <v>804.02</v>
          </cell>
          <cell r="G2491">
            <v>570.59</v>
          </cell>
          <cell r="H2491"/>
          <cell r="I2491"/>
          <cell r="J2491">
            <v>580.08000000000004</v>
          </cell>
          <cell r="K2491">
            <v>639.84</v>
          </cell>
          <cell r="L2491">
            <v>674.33</v>
          </cell>
        </row>
        <row r="2492">
          <cell r="B2492">
            <v>39495</v>
          </cell>
          <cell r="C2492" t="str">
            <v>KIT PORTA PRONTA DE MADEIRA, FOLHA MEDIA (NBR 15930) DE 700 X 2100 MM, DE 35 MM A 40 MM DE ESPESSURA, NUCLEO SEMI-SOLIDO (SARRAFEADO), ESTRUTURA USINADA PARA FECHADURA, CAPA LISA EM HDF, ACABAMENTO EM PRIMER PARA PINTURA (INCLUI MARCO, ALIZARES E DOBRADICAS)</v>
          </cell>
          <cell r="D2492" t="str">
            <v>UN</v>
          </cell>
          <cell r="E2492" t="str">
            <v>CR</v>
          </cell>
          <cell r="F2492">
            <v>906.02</v>
          </cell>
          <cell r="G2492">
            <v>642.98</v>
          </cell>
          <cell r="H2492"/>
          <cell r="I2492"/>
          <cell r="J2492">
            <v>653.67999999999995</v>
          </cell>
          <cell r="K2492">
            <v>721.02</v>
          </cell>
          <cell r="L2492">
            <v>759.89</v>
          </cell>
        </row>
        <row r="2493">
          <cell r="B2493">
            <v>39496</v>
          </cell>
          <cell r="C2493" t="str">
            <v>KIT PORTA PRONTA DE MADEIRA, FOLHA MEDIA (NBR 15930) DE 800 X 2100 MM, DE 35 MM A 40 MM DE ESPESSURA, NUCLEO SEMI-SOLIDO (SARRAFEADO), ESTRUTURA USINADA PARA FECHADURA, CAPA LISA EM HDF, ACABAMENTO EM PRIMER PARA PINTURA (INCLUI MARCO, ALIZARES E DOBRADICAS)</v>
          </cell>
          <cell r="D2493" t="str">
            <v>UN</v>
          </cell>
          <cell r="E2493" t="str">
            <v>CR</v>
          </cell>
          <cell r="F2493">
            <v>996.62</v>
          </cell>
          <cell r="G2493">
            <v>707.28</v>
          </cell>
          <cell r="H2493"/>
          <cell r="I2493"/>
          <cell r="J2493">
            <v>719.04</v>
          </cell>
          <cell r="K2493">
            <v>793.11</v>
          </cell>
          <cell r="L2493">
            <v>835.87</v>
          </cell>
        </row>
        <row r="2494">
          <cell r="B2494">
            <v>39492</v>
          </cell>
          <cell r="C2494" t="str">
            <v>KIT PORTA PRONTA DE MADEIRA, FOLHA MEDIA (NBR 15930) DE 800 X 2100 MM, DE 35 MM A 40 MM DE ESPESSURA, NUCLEO SEMI-SOLIDO (SARRAFEADO), ESTRUTURA USINADA PARA FECHADURA, CAPA LISA EM HDF, ACABAMENTO MELAMINICO BRANCO (INCLUI MARCO, ALIZARES E DOBRADICAS)</v>
          </cell>
          <cell r="D2494" t="str">
            <v>UN</v>
          </cell>
          <cell r="E2494" t="str">
            <v>CR</v>
          </cell>
          <cell r="F2494">
            <v>1153.81</v>
          </cell>
          <cell r="G2494">
            <v>818.83</v>
          </cell>
          <cell r="H2494"/>
          <cell r="I2494"/>
          <cell r="J2494">
            <v>832.46</v>
          </cell>
          <cell r="K2494">
            <v>918.21</v>
          </cell>
          <cell r="L2494">
            <v>967.71</v>
          </cell>
        </row>
        <row r="2495">
          <cell r="B2495">
            <v>39497</v>
          </cell>
          <cell r="C2495" t="str">
            <v>KIT PORTA PRONTA DE MADEIRA, FOLHA MEDIA (NBR 15930) DE 900 X 2100 MM, DE 35 MM A 40 MM DE ESPESSURA, NUCLEO SEMI-SOLIDO (SARRAFEADO), ESTRUTURA USINADA PARA FECHADURA, CAPA LISA EM HDF, ACABAMENTO EM PRIMER PARA PINTURA (INCLUI MARCO, ALIZARES E DOBRADICAS)</v>
          </cell>
          <cell r="D2495" t="str">
            <v>UN</v>
          </cell>
          <cell r="E2495" t="str">
            <v>CR</v>
          </cell>
          <cell r="F2495">
            <v>1042.2</v>
          </cell>
          <cell r="G2495">
            <v>739.62</v>
          </cell>
          <cell r="H2495"/>
          <cell r="I2495"/>
          <cell r="J2495">
            <v>751.93</v>
          </cell>
          <cell r="K2495">
            <v>829.39</v>
          </cell>
          <cell r="L2495">
            <v>874.1</v>
          </cell>
        </row>
        <row r="2496">
          <cell r="B2496">
            <v>39493</v>
          </cell>
          <cell r="C2496" t="str">
            <v>KIT PORTA PRONTA DE MADEIRA, FOLHA MEDIA (NBR 15930) DE 900 X 2100 MM, DE 35 MM A 40 MM DE ESPESSURA, NUCLEO SEMI-SOLIDO (SARRAFEADO), ESTRUTURA USINADA PARA FECHADURA, CAPA LISA EM HDF, ACABAMENTO MELAMINICO BRANCO (INCLUI MARCO, ALIZARES E DOBRADICAS)</v>
          </cell>
          <cell r="D2496" t="str">
            <v>UN</v>
          </cell>
          <cell r="E2496" t="str">
            <v>CR</v>
          </cell>
          <cell r="F2496">
            <v>1237.57</v>
          </cell>
          <cell r="G2496">
            <v>878.28</v>
          </cell>
          <cell r="H2496"/>
          <cell r="I2496"/>
          <cell r="J2496">
            <v>892.89</v>
          </cell>
          <cell r="K2496">
            <v>984.87</v>
          </cell>
          <cell r="L2496">
            <v>1037.96</v>
          </cell>
        </row>
        <row r="2497">
          <cell r="B2497">
            <v>43628</v>
          </cell>
          <cell r="C2497" t="str">
            <v>KIT PORTA PRONTA DE MADEIRA, FOLHA PESADA (NBR 15930) DE 800 X 2100 MM, DE 40 MM A 45 MM DE ESPESSURA, COM MARCO EM ACO, NUCLEO SOLIDO, CAPA LISA EM HDF, ACABAMENTO MELAMINICO BRANCO (INCLUI MARCO, ALIZARES, DOBRADICAS E FECHADURA)</v>
          </cell>
          <cell r="D2497" t="str">
            <v>UN</v>
          </cell>
          <cell r="E2497" t="str">
            <v>CR</v>
          </cell>
          <cell r="F2497">
            <v>1312.66</v>
          </cell>
          <cell r="G2497">
            <v>931.56</v>
          </cell>
          <cell r="H2497"/>
          <cell r="I2497"/>
          <cell r="J2497">
            <v>947.06</v>
          </cell>
          <cell r="K2497">
            <v>1044.6199999999999</v>
          </cell>
          <cell r="L2497">
            <v>1100.94</v>
          </cell>
        </row>
        <row r="2498">
          <cell r="B2498">
            <v>39500</v>
          </cell>
          <cell r="C2498" t="str">
            <v>KIT PORTA PRONTA DE MADEIRA, FOLHA PESADA (NBR 15930) DE 800 X 2100 MM, DE 40 MM A 45 MM DE ESPESSURA, NUCLEO SOLIDO, CAPA LISA EM HDF, ACABAMENTO MELAMINICO BRANCO (INCLUI MARCO, ALIZARES, DOBRADICAS E FECHADURA EXTERNA)</v>
          </cell>
          <cell r="D2498" t="str">
            <v>UN</v>
          </cell>
          <cell r="E2498" t="str">
            <v>CR</v>
          </cell>
          <cell r="F2498">
            <v>1350.3</v>
          </cell>
          <cell r="G2498">
            <v>958.27</v>
          </cell>
          <cell r="H2498"/>
          <cell r="I2498"/>
          <cell r="J2498">
            <v>974.21</v>
          </cell>
          <cell r="K2498">
            <v>1074.57</v>
          </cell>
          <cell r="L2498">
            <v>1132.5</v>
          </cell>
        </row>
        <row r="2499">
          <cell r="B2499">
            <v>39498</v>
          </cell>
          <cell r="C2499" t="str">
            <v>KIT PORTA PRONTA DE MADEIRA, FOLHA PESADA (NBR 15930) DE 800 X 2100 MM, DE 40 MM A 45 MM DE ESPESSURA, NUCLEO SOLIDO, ESTRUTURA USINADA PARA FECHADURA, CAPA LISA EM HDF, ACABAMENTO EM LAMINADO NATURAL COM VERNIZ (INCLUI MARCO, ALIZARES E DOBRADICAS)</v>
          </cell>
          <cell r="D2499" t="str">
            <v>UN</v>
          </cell>
          <cell r="E2499" t="str">
            <v>CR</v>
          </cell>
          <cell r="F2499">
            <v>1665.36</v>
          </cell>
          <cell r="G2499">
            <v>1181.8699999999999</v>
          </cell>
          <cell r="H2499"/>
          <cell r="I2499"/>
          <cell r="J2499">
            <v>1201.53</v>
          </cell>
          <cell r="K2499">
            <v>1325.3</v>
          </cell>
          <cell r="L2499">
            <v>1396.75</v>
          </cell>
        </row>
        <row r="2500">
          <cell r="B2500">
            <v>43621</v>
          </cell>
          <cell r="C2500" t="str">
            <v>KIT PORTA PRONTA DE MADEIRA, FOLHA PESADA (NBR 15930) DE 900 X 2100 MM, DE 40 MM A 45 MM DE ESPESSURA, COM MARCO EM ACO, NUCLEO SOLIDO, CAPA LISA EM HDF, ACABAMENTO MELAMINICO BRANCO (INCLUI MARCO, ALIZARES, DOBRADICAS E FECHADURA)</v>
          </cell>
          <cell r="D2500" t="str">
            <v>UN</v>
          </cell>
          <cell r="E2500" t="str">
            <v>CR</v>
          </cell>
          <cell r="F2500">
            <v>1394.7</v>
          </cell>
          <cell r="G2500">
            <v>989.79</v>
          </cell>
          <cell r="H2500"/>
          <cell r="I2500"/>
          <cell r="J2500">
            <v>1006.25</v>
          </cell>
          <cell r="K2500">
            <v>1109.9100000000001</v>
          </cell>
          <cell r="L2500">
            <v>1169.75</v>
          </cell>
        </row>
        <row r="2501">
          <cell r="B2501">
            <v>39501</v>
          </cell>
          <cell r="C2501" t="str">
            <v>KIT PORTA PRONTA DE MADEIRA, FOLHA PESADA (NBR 15930) DE 900 X 2100 MM, DE 40 MM A 45 MM DE ESPESSURA, NUCLEO SOLIDO, CAPA LISA EM HDF, ACABAMENTO MELAMINICO BRANCO (INCLUI MARCO, ALIZARES, DOBRADICAS E FECHADURA EXTERNA)</v>
          </cell>
          <cell r="D2501" t="str">
            <v>UN</v>
          </cell>
          <cell r="E2501" t="str">
            <v>CR</v>
          </cell>
          <cell r="F2501">
            <v>1386.86</v>
          </cell>
          <cell r="G2501">
            <v>984.22</v>
          </cell>
          <cell r="H2501"/>
          <cell r="I2501"/>
          <cell r="J2501">
            <v>1000.6</v>
          </cell>
          <cell r="K2501">
            <v>1103.67</v>
          </cell>
          <cell r="L2501">
            <v>1163.17</v>
          </cell>
        </row>
        <row r="2502">
          <cell r="B2502">
            <v>39499</v>
          </cell>
          <cell r="C2502" t="str">
            <v>KIT PORTA PRONTA DE MADEIRA, FOLHA PESADA (NBR 15930) DE 900 X 2100 MM, DE 40 MM A 45 MM DE ESPESSURA, NUCLEO SOLIDO, ESTRUTURA USINADA PARA FECHADURA, CAPA LISA EM HDF, ACABAMENTO EM LAMINADO NATURAL COM VERNIZ (INCLUI MARCO, ALIZARES E DOBRADICAS)</v>
          </cell>
          <cell r="D2502" t="str">
            <v>UN</v>
          </cell>
          <cell r="E2502" t="str">
            <v>CR</v>
          </cell>
          <cell r="F2502">
            <v>1689.01</v>
          </cell>
          <cell r="G2502">
            <v>1198.6500000000001</v>
          </cell>
          <cell r="H2502"/>
          <cell r="I2502"/>
          <cell r="J2502">
            <v>1218.5899999999999</v>
          </cell>
          <cell r="K2502">
            <v>1344.12</v>
          </cell>
          <cell r="L2502">
            <v>1416.59</v>
          </cell>
        </row>
        <row r="2503">
          <cell r="B2503">
            <v>3733</v>
          </cell>
          <cell r="C2503" t="str">
            <v>LADRILHO HIDRAULICO, *20 X 20* CM, E= 2 CM, PADRAO COPACABANA, 2 CORES (PRETO E BRANCO)</v>
          </cell>
          <cell r="D2503" t="str">
            <v>M2</v>
          </cell>
          <cell r="E2503" t="str">
            <v>CR</v>
          </cell>
          <cell r="F2503">
            <v>167.05</v>
          </cell>
          <cell r="G2503">
            <v>85.49</v>
          </cell>
          <cell r="H2503">
            <v>136.79</v>
          </cell>
          <cell r="I2503">
            <v>124.3</v>
          </cell>
          <cell r="J2503">
            <v>92.07</v>
          </cell>
          <cell r="K2503">
            <v>85.49</v>
          </cell>
          <cell r="L2503">
            <v>115.88</v>
          </cell>
        </row>
        <row r="2504">
          <cell r="B2504">
            <v>3731</v>
          </cell>
          <cell r="C2504" t="str">
            <v>LADRILHO HIDRAULICO, *20 X 20* CM, E= 2 CM, PADRAO DADOS, COR NATURAL</v>
          </cell>
          <cell r="D2504" t="str">
            <v>M2</v>
          </cell>
          <cell r="E2504" t="str">
            <v>CR</v>
          </cell>
          <cell r="F2504">
            <v>149.46</v>
          </cell>
          <cell r="G2504">
            <v>76.5</v>
          </cell>
          <cell r="H2504">
            <v>122.4</v>
          </cell>
          <cell r="I2504">
            <v>111.21</v>
          </cell>
          <cell r="J2504">
            <v>82.38</v>
          </cell>
          <cell r="K2504">
            <v>76.5</v>
          </cell>
          <cell r="L2504">
            <v>103.68</v>
          </cell>
        </row>
        <row r="2505">
          <cell r="B2505">
            <v>38137</v>
          </cell>
          <cell r="C2505" t="str">
            <v>LADRILHO HIDRAULICO, *25 X 25* CM, E= 2 CM, PADRAO RAMPA, COR NATURAL</v>
          </cell>
          <cell r="D2505" t="str">
            <v>M2</v>
          </cell>
          <cell r="E2505" t="str">
            <v>CR</v>
          </cell>
          <cell r="F2505">
            <v>178.77</v>
          </cell>
          <cell r="G2505">
            <v>91.49</v>
          </cell>
          <cell r="H2505">
            <v>146.38999999999999</v>
          </cell>
          <cell r="I2505">
            <v>133.02000000000001</v>
          </cell>
          <cell r="J2505">
            <v>98.53</v>
          </cell>
          <cell r="K2505">
            <v>91.49</v>
          </cell>
          <cell r="L2505">
            <v>124.01</v>
          </cell>
        </row>
        <row r="2506">
          <cell r="B2506">
            <v>38138</v>
          </cell>
          <cell r="C2506" t="str">
            <v>LADRILHO HIDRAULICO, *30 X 30* CM, E= 2 CM, PADRAO MILANO, COR NATURAL</v>
          </cell>
          <cell r="D2506" t="str">
            <v>M2</v>
          </cell>
          <cell r="E2506" t="str">
            <v>CR</v>
          </cell>
          <cell r="F2506">
            <v>185.61</v>
          </cell>
          <cell r="G2506">
            <v>95</v>
          </cell>
          <cell r="H2506">
            <v>152</v>
          </cell>
          <cell r="I2506">
            <v>138.11000000000001</v>
          </cell>
          <cell r="J2506">
            <v>102.3</v>
          </cell>
          <cell r="K2506">
            <v>95</v>
          </cell>
          <cell r="L2506">
            <v>128.76</v>
          </cell>
        </row>
        <row r="2507">
          <cell r="B2507">
            <v>45318</v>
          </cell>
          <cell r="C2507" t="str">
            <v>LAJE EM PAINEL TRELICADO L=25, COM ENCHIMENTO EM POLIESTIRENO EXPANDIDO (EPS) H13, PTN-20, TRELICA DE 16 CM, PARA PISO, UNIDIRECIONAL, SOBRECARGA DE 350 KGF/M2, VAO ATE 7,0 M, EXCLUSO CONCRETO (SEM COLOCACAO)</v>
          </cell>
          <cell r="D2507" t="str">
            <v>M2</v>
          </cell>
          <cell r="E2507" t="str">
            <v>CR</v>
          </cell>
          <cell r="F2507"/>
          <cell r="G2507"/>
          <cell r="H2507"/>
          <cell r="I2507"/>
          <cell r="J2507">
            <v>108.44</v>
          </cell>
          <cell r="K2507">
            <v>109.17</v>
          </cell>
          <cell r="L2507">
            <v>98.58</v>
          </cell>
        </row>
        <row r="2508">
          <cell r="B2508">
            <v>45319</v>
          </cell>
          <cell r="C2508" t="str">
            <v>LAJE EM PAINEL TRELICADO L=25, COM ENCHIMENTO EM POLIESTIRENO EXPANDIDO (EPS) H17, PTN-25, TRELICA DE 20 CM, PARA PISO, UNIDIRECIONAL, SOBRECARGA DE 350 KGF/M2, VAO ATE 8,0 M, EXCLUSO CONCRETO (SEM COLOCACAO)</v>
          </cell>
          <cell r="D2508" t="str">
            <v>M2</v>
          </cell>
          <cell r="E2508" t="str">
            <v>CR</v>
          </cell>
          <cell r="F2508"/>
          <cell r="G2508"/>
          <cell r="H2508"/>
          <cell r="I2508"/>
          <cell r="J2508">
            <v>122</v>
          </cell>
          <cell r="K2508">
            <v>122.82</v>
          </cell>
          <cell r="L2508">
            <v>110.91</v>
          </cell>
        </row>
        <row r="2509">
          <cell r="B2509">
            <v>45320</v>
          </cell>
          <cell r="C2509" t="str">
            <v>LAJE EM PAINEL TRELICADO L=25, COM ENCHIMENTO EM POLIESTIRENO EXPANDIDO (EPS) H22, PTN-30, TRELICA DE 25 CM, PARA PISO, UNIDIRECIONAL, SOBRECARGA DE 350 KGF/M2, VAO ATE 9,0 M, EXCLUSO CONCRETO (SEM COLOCACAO)</v>
          </cell>
          <cell r="D2509" t="str">
            <v>M2</v>
          </cell>
          <cell r="E2509" t="str">
            <v>CR</v>
          </cell>
          <cell r="F2509"/>
          <cell r="G2509"/>
          <cell r="H2509"/>
          <cell r="I2509"/>
          <cell r="J2509">
            <v>158.07</v>
          </cell>
          <cell r="K2509">
            <v>159.13</v>
          </cell>
          <cell r="L2509">
            <v>143.69999999999999</v>
          </cell>
        </row>
        <row r="2510">
          <cell r="B2510">
            <v>45315</v>
          </cell>
          <cell r="C2510" t="str">
            <v>LAJE EM PAINEL TRELICADO L=25, COM ENCHIMENTO EM POLIESTIRENO EXPANDIDO (EPS) H5, PTN-12, TRELICA DE 8 CM, PARA FORRO, UNIDIRECIONAL, SOBRECARGA DE 100 KGF/M2, VAO ATE 5,0 M, EXCLUSO CONCRETO (SEM COLOCACAO)</v>
          </cell>
          <cell r="D2510" t="str">
            <v>M2</v>
          </cell>
          <cell r="E2510" t="str">
            <v>CR</v>
          </cell>
          <cell r="F2510"/>
          <cell r="G2510"/>
          <cell r="H2510"/>
          <cell r="I2510"/>
          <cell r="J2510">
            <v>71.37</v>
          </cell>
          <cell r="K2510">
            <v>71.849999999999994</v>
          </cell>
          <cell r="L2510">
            <v>64.88</v>
          </cell>
        </row>
        <row r="2511">
          <cell r="B2511">
            <v>45316</v>
          </cell>
          <cell r="C2511" t="str">
            <v>LAJE EM PAINEL TRELICADO L=25, COM ENCHIMENTO EM POLIESTIRENO EXPANDIDO (EPS) H5, PTN-12, TRELICA DE 8 CM, PARA PISO, UNIDIRECIONAL, SOBRECARGA DE 350 KGF/M2, VAO ATE 4,5 M, EXCLUSO CONCRETO (SEM COLOCACAO)</v>
          </cell>
          <cell r="D2511" t="str">
            <v>M2</v>
          </cell>
          <cell r="E2511" t="str">
            <v>CR</v>
          </cell>
          <cell r="F2511"/>
          <cell r="G2511"/>
          <cell r="H2511"/>
          <cell r="I2511"/>
          <cell r="J2511">
            <v>81.87</v>
          </cell>
          <cell r="K2511">
            <v>82.42</v>
          </cell>
          <cell r="L2511">
            <v>74.42</v>
          </cell>
        </row>
        <row r="2512">
          <cell r="B2512">
            <v>45317</v>
          </cell>
          <cell r="C2512" t="str">
            <v>LAJE EM PAINEL TRELICADO L=25, COM ENCHIMENTO EM POLIESTIRENO EXPANDIDO (EPS) H9, PTN-*16*, TRELICA DE 12 CM, PARA PISO, UNIDIRECIONAL, SOBRECARGA DE 350 KGF/M2, VAO ATE 6,0 M, EXCLUSO CONCRETO (SEM COLOCACAO)</v>
          </cell>
          <cell r="D2512" t="str">
            <v>M2</v>
          </cell>
          <cell r="E2512" t="str">
            <v>CR</v>
          </cell>
          <cell r="F2512"/>
          <cell r="G2512"/>
          <cell r="H2512"/>
          <cell r="I2512"/>
          <cell r="J2512">
            <v>97.15</v>
          </cell>
          <cell r="K2512">
            <v>97.8</v>
          </cell>
          <cell r="L2512">
            <v>88.32</v>
          </cell>
        </row>
        <row r="2513">
          <cell r="B2513">
            <v>45313</v>
          </cell>
          <cell r="C2513" t="str">
            <v>LAJE EM PAINEL TRELICADO MACICO L=25 CM, PTM-*25*, COM TRELICA DE 20 CM, PARA PISO, UNIDIRECIONAL, SOBRECARGA DE 350 KGF/M2, VAO ATE 9,0 M, EXCLUSO CONCRETO (SEM COLOCACAO)</v>
          </cell>
          <cell r="D2513" t="str">
            <v>M2</v>
          </cell>
          <cell r="E2513" t="str">
            <v>CR</v>
          </cell>
          <cell r="F2513"/>
          <cell r="G2513"/>
          <cell r="H2513"/>
          <cell r="I2513"/>
          <cell r="J2513">
            <v>93.62</v>
          </cell>
          <cell r="K2513">
            <v>94.25</v>
          </cell>
          <cell r="L2513">
            <v>85.11</v>
          </cell>
        </row>
        <row r="2514">
          <cell r="B2514">
            <v>45314</v>
          </cell>
          <cell r="C2514" t="str">
            <v>LAJE EM PAINEL TRELICADO MACICO L=25 CM, PTM-*30*, COM TRELICA DE 25 CM, PARA PISO, UNIDIRECIONAL, SOBRECARGA DE 350 KGF/M2, VAO ATE 10,0 M, EXCLUSO CONCRETO (SEM COLOCACAO)</v>
          </cell>
          <cell r="D2514" t="str">
            <v>M2</v>
          </cell>
          <cell r="E2514" t="str">
            <v>CR</v>
          </cell>
          <cell r="F2514"/>
          <cell r="G2514"/>
          <cell r="H2514"/>
          <cell r="I2514"/>
          <cell r="J2514">
            <v>131.58000000000001</v>
          </cell>
          <cell r="K2514">
            <v>132.46</v>
          </cell>
          <cell r="L2514">
            <v>119.61</v>
          </cell>
        </row>
        <row r="2515">
          <cell r="B2515">
            <v>45309</v>
          </cell>
          <cell r="C2515" t="str">
            <v>LAJE EM PAINEL TRELICADO MACICO L=25 CM, PTM-12, COM TRELICA DE 8 CM, PARA FORRO, UNIDIRECIONAL, SOBRECARGA DE 100 KGF/M2, VAO ATE 6,0 M, EXCLUSO CONCRETO (SEM COLOCACAO)</v>
          </cell>
          <cell r="D2515" t="str">
            <v>M2</v>
          </cell>
          <cell r="E2515" t="str">
            <v>CR</v>
          </cell>
          <cell r="F2515"/>
          <cell r="G2515"/>
          <cell r="H2515"/>
          <cell r="I2515"/>
          <cell r="J2515">
            <v>65.91</v>
          </cell>
          <cell r="K2515">
            <v>66.349999999999994</v>
          </cell>
          <cell r="L2515">
            <v>59.92</v>
          </cell>
        </row>
        <row r="2516">
          <cell r="B2516">
            <v>45310</v>
          </cell>
          <cell r="C2516" t="str">
            <v>LAJE EM PAINEL TRELICADO MACICO L=25 CM, PTM-12, COM TRELICA DE 8 CM, PARA PISO, UNIDIRECIONAL, SOBRECARGA DE 350 KGF/M2, VAO ATE 5,0 M, EXCLUSO CONCRETO (SEM COLOCACAO)</v>
          </cell>
          <cell r="D2516" t="str">
            <v>M2</v>
          </cell>
          <cell r="E2516" t="str">
            <v>CR</v>
          </cell>
          <cell r="F2516"/>
          <cell r="G2516"/>
          <cell r="H2516"/>
          <cell r="I2516"/>
          <cell r="J2516">
            <v>76.72</v>
          </cell>
          <cell r="K2516">
            <v>77.239999999999995</v>
          </cell>
          <cell r="L2516">
            <v>69.75</v>
          </cell>
        </row>
        <row r="2517">
          <cell r="B2517">
            <v>45311</v>
          </cell>
          <cell r="C2517" t="str">
            <v>LAJE EM PAINEL TRELICADO MACICO L=25 CM, PTM-16, COM TRELICA DE 12 CM, PARA PISO, UNIDIRECIONAL, SOBRECARGA DE 350 KGF/M2, VAO ATE 6,0 M, EXCLUSO CONCRETO (SEM COLOCACAO)</v>
          </cell>
          <cell r="D2517" t="str">
            <v>M2</v>
          </cell>
          <cell r="E2517" t="str">
            <v>CR</v>
          </cell>
          <cell r="F2517"/>
          <cell r="G2517"/>
          <cell r="H2517"/>
          <cell r="I2517"/>
          <cell r="J2517">
            <v>83.54</v>
          </cell>
          <cell r="K2517">
            <v>84.11</v>
          </cell>
          <cell r="L2517">
            <v>75.95</v>
          </cell>
        </row>
        <row r="2518">
          <cell r="B2518">
            <v>45312</v>
          </cell>
          <cell r="C2518" t="str">
            <v>LAJE EM PAINEL TRELICADO MACICO L=25 CM, PTM-20, COM TRELICA DE 16 CM, PARA PISO, UNIDIRECIONAL, SOBRECARGA DE 350 KGF/M2, VAO ATE 8,0 M, EXCLUSO CONCRETO (SEM COLOCACAO)</v>
          </cell>
          <cell r="D2518" t="str">
            <v>M2</v>
          </cell>
          <cell r="E2518" t="str">
            <v>CR</v>
          </cell>
          <cell r="F2518"/>
          <cell r="G2518"/>
          <cell r="H2518"/>
          <cell r="I2518"/>
          <cell r="J2518">
            <v>101.11</v>
          </cell>
          <cell r="K2518">
            <v>101.79</v>
          </cell>
          <cell r="L2518">
            <v>91.91</v>
          </cell>
        </row>
        <row r="2519">
          <cell r="B2519">
            <v>43342</v>
          </cell>
          <cell r="C2519" t="str">
            <v>LAJE PRE-MOLDADA COM VIGOTA PROTENDIDA (LAJOTAS + VIGOTAS) COM LAJOTA CERAMICA 30 X 20 X 12 CM (L X C X A) E VIGOTA VPT 10 X 9 CM (L X A), PARA PISO, UNIDIRECIONAL, SOBRECARGA DE 350 KGF/M2, VAO ATE 5,5 M (SEM COLOCACAO)</v>
          </cell>
          <cell r="D2519" t="str">
            <v>M2</v>
          </cell>
          <cell r="E2519" t="str">
            <v>CR</v>
          </cell>
          <cell r="F2519"/>
          <cell r="G2519"/>
          <cell r="H2519"/>
          <cell r="I2519"/>
          <cell r="J2519">
            <v>71.37</v>
          </cell>
          <cell r="K2519">
            <v>71.849999999999994</v>
          </cell>
          <cell r="L2519">
            <v>64.88</v>
          </cell>
        </row>
        <row r="2520">
          <cell r="B2520">
            <v>43343</v>
          </cell>
          <cell r="C2520" t="str">
            <v>LAJE PRE-MOLDADA COM VIGOTA PROTENDIDA (LAJOTAS + VIGOTAS) COM LAJOTA CERAMICA 30 X 20 X 16 CM (L X C X A) E VIGOTA VPT 10 X 9 CM (L X A), PARA PISO, UNIDIRECIONAL, SOBRECARGA DE 350 KGF/M2, VAO ATE 6 M (SEM COLOCACAO)</v>
          </cell>
          <cell r="D2520" t="str">
            <v>M2</v>
          </cell>
          <cell r="E2520" t="str">
            <v>CR</v>
          </cell>
          <cell r="F2520"/>
          <cell r="G2520"/>
          <cell r="H2520"/>
          <cell r="I2520"/>
          <cell r="J2520">
            <v>74.73</v>
          </cell>
          <cell r="K2520">
            <v>75.23</v>
          </cell>
          <cell r="L2520">
            <v>67.930000000000007</v>
          </cell>
        </row>
        <row r="2521">
          <cell r="B2521">
            <v>43344</v>
          </cell>
          <cell r="C2521" t="str">
            <v>LAJE PRE-MOLDADA COM VIGOTA PROTENDIDA (LAJOTAS + VIGOTAS) COM LAJOTA CERAMICA 30 X 20 X 20 CM (L X C X A) E VIGOTA VPT 10 X 9 CM (L X A), PARA PISO, UNIDIRECIONAL, SOBRECARGA DE 350 KGF/M2, VAO ATE 6,5 M (SEM COLOCACAO)</v>
          </cell>
          <cell r="D2521" t="str">
            <v>M2</v>
          </cell>
          <cell r="E2521" t="str">
            <v>CR</v>
          </cell>
          <cell r="F2521"/>
          <cell r="G2521"/>
          <cell r="H2521"/>
          <cell r="I2521"/>
          <cell r="J2521">
            <v>90.05</v>
          </cell>
          <cell r="K2521">
            <v>90.66</v>
          </cell>
          <cell r="L2521">
            <v>81.87</v>
          </cell>
        </row>
        <row r="2522">
          <cell r="B2522">
            <v>45307</v>
          </cell>
          <cell r="C2522" t="str">
            <v>LAJE PRE-MOLDADA COM VIGOTA PROTENDIDA (LAJOTAS + VIGOTAS) COM LAJOTA CERAMICA 30 X 20 X 24 CM (L X C X A) E VIGOTA VPT 10 X 9 CM (L X A), PARA PISO, UNIDIRECIONAL, SOBRECARGA DE 350 KGF/M2, VAO ATE 7 M (SEM COLOCACAO)</v>
          </cell>
          <cell r="D2522" t="str">
            <v>M2</v>
          </cell>
          <cell r="E2522" t="str">
            <v>CR</v>
          </cell>
          <cell r="F2522"/>
          <cell r="G2522"/>
          <cell r="H2522"/>
          <cell r="I2522"/>
          <cell r="J2522">
            <v>96.56</v>
          </cell>
          <cell r="K2522">
            <v>97.21</v>
          </cell>
          <cell r="L2522">
            <v>87.78</v>
          </cell>
        </row>
        <row r="2523">
          <cell r="B2523">
            <v>43345</v>
          </cell>
          <cell r="C2523" t="str">
            <v>LAJE PRE-MOLDADA COM VIGOTA PROTENDIDA (LAJOTAS + VIGOTAS) COM LAJOTA CERAMICA 30 X 20 X 8 CM (L X C X A) E VIGOTA VPT 10 X 9 CM (L X A), PARA PISO, UNIDIRECIONAL, SOBRECARGA DE 350 KGF/M2, VAO ATE 4,5 M (SEM COLOCACAO)</v>
          </cell>
          <cell r="D2523" t="str">
            <v>M2</v>
          </cell>
          <cell r="E2523" t="str">
            <v>CR</v>
          </cell>
          <cell r="F2523"/>
          <cell r="G2523"/>
          <cell r="H2523"/>
          <cell r="I2523"/>
          <cell r="J2523">
            <v>67.91</v>
          </cell>
          <cell r="K2523">
            <v>68.36</v>
          </cell>
          <cell r="L2523">
            <v>61.73</v>
          </cell>
        </row>
        <row r="2524">
          <cell r="B2524">
            <v>43346</v>
          </cell>
          <cell r="C2524" t="str">
            <v>LAJE PRE-MOLDADA COM VIGOTA PROTENDIDA (LAJOTAS + VIGOTAS) COM LAJOTA EM POLIESTIRENO EXPANDIDO (EPS), H12, *33* X 100 X 12 CM (L X C X A) E VIGOTA VPT 10 X 9 CM (L X A), PARA PISO, UNIDIRECIONAL, SOBRECARGA DE 350 KGF/M2, VAO ATE 5,5 M (SEM COLOCACAO)</v>
          </cell>
          <cell r="D2524" t="str">
            <v>M2</v>
          </cell>
          <cell r="E2524" t="str">
            <v>CR</v>
          </cell>
          <cell r="F2524"/>
          <cell r="G2524"/>
          <cell r="H2524"/>
          <cell r="I2524"/>
          <cell r="J2524">
            <v>69.27</v>
          </cell>
          <cell r="K2524">
            <v>69.739999999999995</v>
          </cell>
          <cell r="L2524">
            <v>62.97</v>
          </cell>
        </row>
        <row r="2525">
          <cell r="B2525">
            <v>43347</v>
          </cell>
          <cell r="C2525" t="str">
            <v>LAJE PRE-MOLDADA COM VIGOTA PROTENDIDA (LAJOTAS + VIGOTAS) COM LAJOTA EM POLIESTIRENO EXPANDIDO (EPS), H16, *33* X 100 X 16 CM (L X C X A) E VIGOTA VPT 10 X 9 CM (L X A), PARA PISO, UNIDIRECIONAL, SOBRECARGA DE 350 KGF/M2, VAO ATE 6,5 M (SEM COLOCACAO)</v>
          </cell>
          <cell r="D2525" t="str">
            <v>M2</v>
          </cell>
          <cell r="E2525" t="str">
            <v>CR</v>
          </cell>
          <cell r="F2525"/>
          <cell r="G2525"/>
          <cell r="H2525"/>
          <cell r="I2525"/>
          <cell r="J2525">
            <v>78.09</v>
          </cell>
          <cell r="K2525">
            <v>78.61</v>
          </cell>
          <cell r="L2525">
            <v>70.989999999999995</v>
          </cell>
        </row>
        <row r="2526">
          <cell r="B2526">
            <v>43348</v>
          </cell>
          <cell r="C2526" t="str">
            <v>LAJE PRE-MOLDADA COM VIGOTA PROTENDIDA (LAJOTAS + VIGOTAS) COM LAJOTA EM POLIESTIRENO EXPANDIDO (EPS), H20, *33* X 100 X 20 CM (L X C X A) E VIGOTA VPT 10 X 9 CM (L X A), PARA PISO, UNIDIRECIONAL, SOBRECARGA DE 350 KGF/M2, VAO ATE 7 M (SEM COLOCACAO)</v>
          </cell>
          <cell r="D2526" t="str">
            <v>M2</v>
          </cell>
          <cell r="E2526" t="str">
            <v>CR</v>
          </cell>
          <cell r="F2526"/>
          <cell r="G2526"/>
          <cell r="H2526"/>
          <cell r="I2526"/>
          <cell r="J2526">
            <v>86.72</v>
          </cell>
          <cell r="K2526">
            <v>87.31</v>
          </cell>
          <cell r="L2526">
            <v>78.84</v>
          </cell>
        </row>
        <row r="2527">
          <cell r="B2527">
            <v>45308</v>
          </cell>
          <cell r="C2527" t="str">
            <v>LAJE PRE-MOLDADA COM VIGOTA PROTENDIDA (LAJOTAS + VIGOTAS) COM LAJOTA EM POLIESTIRENO EXPANDIDO (EPS), H25, *33* X 100 X 25 CM (L X C X A) E VIGOTA VPT 10 X 9 CM (L X A), PARA PISO, UNIDIRECIONAL, SOBRECARGA DE 350 KGF/M2, VAO ATE 8 M (SEM COLOCACAO)</v>
          </cell>
          <cell r="D2527" t="str">
            <v>M2</v>
          </cell>
          <cell r="E2527" t="str">
            <v>CR</v>
          </cell>
          <cell r="F2527"/>
          <cell r="G2527"/>
          <cell r="H2527"/>
          <cell r="I2527"/>
          <cell r="J2527">
            <v>96.56</v>
          </cell>
          <cell r="K2527">
            <v>97.21</v>
          </cell>
          <cell r="L2527">
            <v>87.78</v>
          </cell>
        </row>
        <row r="2528">
          <cell r="B2528">
            <v>43349</v>
          </cell>
          <cell r="C2528" t="str">
            <v>LAJE PRE-MOLDADA COM VIGOTA PROTENDIDA (LAJOTAS + VIGOTAS) COM LAJOTA EM POLIESTIRENO EXPANDIDO (EPS), H8, *33* X 100 X 8 CM (L X C X A) E VIGOTA VPT 10 X 9 CM (L X A), PARA PISO, UNIDIRECIONAL, SOBRECARGA DE 350 KGF/M2, VAO ATE 4,5 M (SEM COLOCACAO)</v>
          </cell>
          <cell r="D2528" t="str">
            <v>M2</v>
          </cell>
          <cell r="E2528" t="str">
            <v>CR</v>
          </cell>
          <cell r="F2528"/>
          <cell r="G2528"/>
          <cell r="H2528"/>
          <cell r="I2528"/>
          <cell r="J2528">
            <v>59.64</v>
          </cell>
          <cell r="K2528">
            <v>60.04</v>
          </cell>
          <cell r="L2528">
            <v>54.22</v>
          </cell>
        </row>
        <row r="2529">
          <cell r="B2529">
            <v>3736</v>
          </cell>
          <cell r="C2529" t="str">
            <v>LAJE PRE-MOLDADA CONVENCIONAL (LAJOTAS + VIGOTAS) PARA FORRO, UNIDIRECIONAL, SOBRECARGA DE 100 KG/M2, VAO ATE 4 M (SEM COLOCACAO)</v>
          </cell>
          <cell r="D2529" t="str">
            <v>M2</v>
          </cell>
          <cell r="E2529" t="str">
            <v>CR</v>
          </cell>
          <cell r="F2529"/>
          <cell r="G2529"/>
          <cell r="H2529"/>
          <cell r="I2529"/>
          <cell r="J2529">
            <v>31.06</v>
          </cell>
          <cell r="K2529">
            <v>31.27</v>
          </cell>
          <cell r="L2529">
            <v>28.24</v>
          </cell>
        </row>
        <row r="2530">
          <cell r="B2530">
            <v>3741</v>
          </cell>
          <cell r="C2530" t="str">
            <v>LAJE PRE-MOLDADA CONVENCIONAL (LAJOTAS + VIGOTAS) PARA FORRO, UNIDIRECIONAL, SOBRECARGA DE 100 KG/M2, VAO ATE 4,5 M (SEM COLOCACAO)</v>
          </cell>
          <cell r="D2530" t="str">
            <v>M2</v>
          </cell>
          <cell r="E2530" t="str">
            <v>CR</v>
          </cell>
          <cell r="F2530"/>
          <cell r="G2530"/>
          <cell r="H2530"/>
          <cell r="I2530"/>
          <cell r="J2530">
            <v>33.58</v>
          </cell>
          <cell r="K2530">
            <v>33.81</v>
          </cell>
          <cell r="L2530">
            <v>30.53</v>
          </cell>
        </row>
        <row r="2531">
          <cell r="B2531">
            <v>3737</v>
          </cell>
          <cell r="C2531" t="str">
            <v>LAJE PRE-MOLDADA CONVENCIONAL (LAJOTAS + VIGOTAS) PARA PISO, UNIDIRECIONAL, SOBRECARGA DE 350 KG/M2, VAO ATE 4,5 M (SEM COLOCACAO)</v>
          </cell>
          <cell r="D2531" t="str">
            <v>M2</v>
          </cell>
          <cell r="E2531" t="str">
            <v>CR</v>
          </cell>
          <cell r="F2531"/>
          <cell r="G2531"/>
          <cell r="H2531"/>
          <cell r="I2531"/>
          <cell r="J2531">
            <v>45.76</v>
          </cell>
          <cell r="K2531">
            <v>46.07</v>
          </cell>
          <cell r="L2531">
            <v>41.6</v>
          </cell>
        </row>
        <row r="2532">
          <cell r="B2532">
            <v>43353</v>
          </cell>
          <cell r="C2532" t="str">
            <v>LAJE PRE-MOLDADA TRELICADA (LAJOTAS + VIGOTAS) COM LAJOTA CERAMICA *30* X 20 X *8* CM (L X C X A) E VIGOTA VTR *12* X 8 CM (L X A), PARA PISO, UNIDIRECIONAL, SOBRECARGA DE 350 KGF/M2, VAO ATE 4 M (SEM COLOCACAO)</v>
          </cell>
          <cell r="D2532" t="str">
            <v>M2</v>
          </cell>
          <cell r="E2532" t="str">
            <v>CR</v>
          </cell>
          <cell r="F2532"/>
          <cell r="G2532"/>
          <cell r="H2532"/>
          <cell r="I2532"/>
          <cell r="J2532">
            <v>50.38</v>
          </cell>
          <cell r="K2532">
            <v>50.72</v>
          </cell>
          <cell r="L2532">
            <v>45.8</v>
          </cell>
        </row>
        <row r="2533">
          <cell r="B2533">
            <v>43350</v>
          </cell>
          <cell r="C2533" t="str">
            <v>LAJE PRE-MOLDADA TRELICADA (LAJOTAS + VIGOTAS) COM LAJOTA CERAMICA *30* X 20 X 12 CM (L X C X A) E VIGOTA VTR *12* X 12 CM (L X A), PARA PISO, UNIDIRECIONAL, SOBRECARGA DE 350 KGF/M2, VAO ATE 5 M (SEM COLOCACAO)</v>
          </cell>
          <cell r="D2533" t="str">
            <v>M2</v>
          </cell>
          <cell r="E2533" t="str">
            <v>CR</v>
          </cell>
          <cell r="F2533"/>
          <cell r="G2533"/>
          <cell r="H2533"/>
          <cell r="I2533"/>
          <cell r="J2533">
            <v>62.97</v>
          </cell>
          <cell r="K2533">
            <v>63.4</v>
          </cell>
          <cell r="L2533">
            <v>57.25</v>
          </cell>
        </row>
        <row r="2534">
          <cell r="B2534">
            <v>43351</v>
          </cell>
          <cell r="C2534" t="str">
            <v>LAJE PRE-MOLDADA TRELICADA (LAJOTAS + VIGOTAS) COM LAJOTA CERAMICA *30* X 20 X 16 CM (L X C X A) E VIGOTA VTR *12* X 16 CM (L X A), PARA PISO, UNIDIRECIONAL, SOBRECARGA DE 350 KGF/M2, VAO ATE 6 M (SEM COLOCACAO)</v>
          </cell>
          <cell r="D2534" t="str">
            <v>M2</v>
          </cell>
          <cell r="E2534" t="str">
            <v>CR</v>
          </cell>
          <cell r="F2534"/>
          <cell r="G2534"/>
          <cell r="H2534"/>
          <cell r="I2534"/>
          <cell r="J2534">
            <v>69.52</v>
          </cell>
          <cell r="K2534">
            <v>69.989999999999995</v>
          </cell>
          <cell r="L2534">
            <v>63.2</v>
          </cell>
        </row>
        <row r="2535">
          <cell r="B2535">
            <v>43352</v>
          </cell>
          <cell r="C2535" t="str">
            <v>LAJE PRE-MOLDADA TRELICADA (LAJOTAS + VIGOTAS) COM LAJOTA CERAMICA *30* X 20 X 20 CM (L X C X A) E VIGOTA VTR *12* X 20 CM (L X A), PARA PISO, UNIDIRECIONAL, SOBRECARGA DE 350 KGF/M2, VAO ATE 7 M (SEM COLOCACAO)</v>
          </cell>
          <cell r="D2535" t="str">
            <v>M2</v>
          </cell>
          <cell r="E2535" t="str">
            <v>CR</v>
          </cell>
          <cell r="F2535"/>
          <cell r="G2535"/>
          <cell r="H2535"/>
          <cell r="I2535"/>
          <cell r="J2535">
            <v>84.8</v>
          </cell>
          <cell r="K2535">
            <v>85.37</v>
          </cell>
          <cell r="L2535">
            <v>77.09</v>
          </cell>
        </row>
        <row r="2536">
          <cell r="B2536">
            <v>45306</v>
          </cell>
          <cell r="C2536" t="str">
            <v>LAJE PRE-MOLDADA TRELICADA (LAJOTAS + VIGOTAS) COM LAJOTA CERAMICA *30* X 20 X 24 CM (L X C X A) E VIGOTA VTR *12* X 25 CM (L X A), PARA PISO, UNIDIRECIONAL, SOBRECARGA DE 350 KGF/M2, VAO ATE 8 M (SEM COLOCACAO)</v>
          </cell>
          <cell r="D2536" t="str">
            <v>M2</v>
          </cell>
          <cell r="E2536" t="str">
            <v>CR</v>
          </cell>
          <cell r="F2536"/>
          <cell r="G2536"/>
          <cell r="H2536"/>
          <cell r="I2536"/>
          <cell r="J2536">
            <v>110</v>
          </cell>
          <cell r="K2536">
            <v>110.74</v>
          </cell>
          <cell r="L2536">
            <v>100</v>
          </cell>
        </row>
        <row r="2537">
          <cell r="B2537">
            <v>44379</v>
          </cell>
          <cell r="C2537" t="str">
            <v>LAJE PRE-MOLDADA TRELICADA (LAJOTAS + VIGOTAS) COM LAJOTA EM POLIESTIRENO EXPANDIDO (EPS), H12, *33* X 100 X 12 CM (L X C X A) E VIGOTA VTR *12* X 12 CM (L X A), PARA PISO, UNIDIRECIONAL, SOBRECARGA DE 350 KGF/M2, VAO ATE 5,5 M (SEM COLOCACAO)</v>
          </cell>
          <cell r="D2537" t="str">
            <v>M2</v>
          </cell>
          <cell r="E2537" t="str">
            <v>CR</v>
          </cell>
          <cell r="F2537"/>
          <cell r="G2537"/>
          <cell r="H2537"/>
          <cell r="I2537"/>
          <cell r="J2537">
            <v>71.37</v>
          </cell>
          <cell r="K2537">
            <v>71.849999999999994</v>
          </cell>
          <cell r="L2537">
            <v>64.88</v>
          </cell>
        </row>
        <row r="2538">
          <cell r="B2538">
            <v>43355</v>
          </cell>
          <cell r="C2538" t="str">
            <v>LAJE PRE-MOLDADA TRELICADA (LAJOTAS + VIGOTAS) COM LAJOTA EM POLIESTIRENO EXPANDIDO (EPS), H16, *33* X 100 X 16 CM (L X C X A) E VIGOTA VTR *12* X 16 CM (L X A), PARA PISO, UNIDIRECIONAL, SOBRECARGA DE 350 KGF/M2, VAO ATE 6,5 M (SEM COLOCACAO)</v>
          </cell>
          <cell r="D2538" t="str">
            <v>M2</v>
          </cell>
          <cell r="E2538" t="str">
            <v>CR</v>
          </cell>
          <cell r="F2538"/>
          <cell r="G2538"/>
          <cell r="H2538"/>
          <cell r="I2538"/>
          <cell r="J2538">
            <v>82.89</v>
          </cell>
          <cell r="K2538">
            <v>83.45</v>
          </cell>
          <cell r="L2538">
            <v>75.36</v>
          </cell>
        </row>
        <row r="2539">
          <cell r="B2539">
            <v>43356</v>
          </cell>
          <cell r="C2539" t="str">
            <v>LAJE PRE-MOLDADA TRELICADA (LAJOTAS + VIGOTAS) COM LAJOTA EM POLIESTIRENO EXPANDIDO (EPS), H20, *33* X 100 X 20 CM (L X C X A) E VIGOTA VTR *12* X 20 CM (L X A), PARA PISO, UNIDIRECIONAL, SOBRECARGA DE 350 KGF/M2, VAO ATE 8 M (SEM COLOCACAO)</v>
          </cell>
          <cell r="D2539" t="str">
            <v>M2</v>
          </cell>
          <cell r="E2539" t="str">
            <v>CR</v>
          </cell>
          <cell r="F2539"/>
          <cell r="G2539"/>
          <cell r="H2539"/>
          <cell r="I2539"/>
          <cell r="J2539">
            <v>97.53</v>
          </cell>
          <cell r="K2539">
            <v>98.18</v>
          </cell>
          <cell r="L2539">
            <v>88.66</v>
          </cell>
        </row>
        <row r="2540">
          <cell r="B2540">
            <v>45305</v>
          </cell>
          <cell r="C2540" t="str">
            <v>LAJE PRE-MOLDADA TRELICADA (LAJOTAS + VIGOTAS) COM LAJOTA EM POLIESTIRENO EXPANDIDO (EPS), H25,*33* X 100 X 25 CM (L X C X A) E VIGOTA VTR *12* X 25 CM (L X A), PARA PISO, UNIDIRECIONAL, SOBRECARGA DE 350 KGF/M2, VAO ATE 9 M (SEM COLOCACAO)</v>
          </cell>
          <cell r="D2540" t="str">
            <v>M2</v>
          </cell>
          <cell r="E2540" t="str">
            <v>CR</v>
          </cell>
          <cell r="F2540"/>
          <cell r="G2540"/>
          <cell r="H2540"/>
          <cell r="I2540"/>
          <cell r="J2540">
            <v>118.94</v>
          </cell>
          <cell r="K2540">
            <v>119.74</v>
          </cell>
          <cell r="L2540">
            <v>108.12</v>
          </cell>
        </row>
        <row r="2541">
          <cell r="B2541">
            <v>3742</v>
          </cell>
          <cell r="C2541" t="str">
            <v>LAJE PRE-MOLDADA TRELICADA (LAJOTAS + VIGOTAS) PARA FORRO, UNIDIRECIONAL, SOBRECARGA DE 100 KG/M2, VAO ATE 6,00 M (SEM COLOCACAO)</v>
          </cell>
          <cell r="D2541" t="str">
            <v>M2</v>
          </cell>
          <cell r="E2541" t="str">
            <v>CR</v>
          </cell>
          <cell r="F2541"/>
          <cell r="G2541"/>
          <cell r="H2541"/>
          <cell r="I2541"/>
          <cell r="J2541">
            <v>44.73</v>
          </cell>
          <cell r="K2541">
            <v>45.03</v>
          </cell>
          <cell r="L2541">
            <v>40.67</v>
          </cell>
        </row>
        <row r="2542">
          <cell r="B2542">
            <v>43357</v>
          </cell>
          <cell r="C2542" t="str">
            <v>LAJE PRE-MOLDADA TRELICADA (LAJOTAS + VIGOTAS) COM LAJOTA EM POLIESTIRENO EXPANDIDO (EPS), *H8*, *33* X 100 X 8 CM (L X C X A) E VIGOTA VTR *12* X 8 CM (L X A), PARA PISO, UNIDIRECIONAL, SOBRECARGA DE 250 KGF/M2, VAO ATE 4 M (SEM COLOCACAO)</v>
          </cell>
          <cell r="D2542" t="str">
            <v>M2</v>
          </cell>
          <cell r="E2542" t="str">
            <v>C</v>
          </cell>
          <cell r="F2542"/>
          <cell r="G2542"/>
          <cell r="H2542"/>
          <cell r="I2542"/>
          <cell r="J2542">
            <v>55</v>
          </cell>
          <cell r="K2542">
            <v>55.37</v>
          </cell>
          <cell r="L2542">
            <v>50</v>
          </cell>
        </row>
        <row r="2543">
          <cell r="B2543">
            <v>38194</v>
          </cell>
          <cell r="C2543" t="str">
            <v>LAMPADA LED 10 W BIVOLT BRANCA, FORMATO TRADICIONAL (BASE E27)</v>
          </cell>
          <cell r="D2543" t="str">
            <v>UN</v>
          </cell>
          <cell r="E2543" t="str">
            <v>C</v>
          </cell>
          <cell r="F2543">
            <v>6</v>
          </cell>
          <cell r="G2543">
            <v>5.99</v>
          </cell>
          <cell r="H2543">
            <v>8</v>
          </cell>
          <cell r="I2543">
            <v>6</v>
          </cell>
          <cell r="J2543">
            <v>3.9</v>
          </cell>
          <cell r="K2543">
            <v>4</v>
          </cell>
          <cell r="L2543">
            <v>4.9000000000000004</v>
          </cell>
        </row>
        <row r="2544">
          <cell r="B2544">
            <v>38193</v>
          </cell>
          <cell r="C2544" t="str">
            <v>LAMPADA LED 6 W BIVOLT BRANCA, FORMATO TRADICIONAL (BASE E27)</v>
          </cell>
          <cell r="D2544" t="str">
            <v>UN</v>
          </cell>
          <cell r="E2544" t="str">
            <v>CR</v>
          </cell>
          <cell r="F2544">
            <v>5.21</v>
          </cell>
          <cell r="G2544">
            <v>5.2</v>
          </cell>
          <cell r="H2544">
            <v>6.95</v>
          </cell>
          <cell r="I2544">
            <v>5.21</v>
          </cell>
          <cell r="J2544">
            <v>3.39</v>
          </cell>
          <cell r="K2544">
            <v>3.47</v>
          </cell>
          <cell r="L2544">
            <v>4.25</v>
          </cell>
        </row>
        <row r="2545">
          <cell r="B2545">
            <v>39388</v>
          </cell>
          <cell r="C2545" t="str">
            <v>LAMPADA LED TIPO DICROICA BIVOLT, LUZ BRANCA, 5 W (BASE GU10)</v>
          </cell>
          <cell r="D2545" t="str">
            <v>UN</v>
          </cell>
          <cell r="E2545" t="str">
            <v>CR</v>
          </cell>
          <cell r="F2545">
            <v>7.38</v>
          </cell>
          <cell r="G2545">
            <v>7.36</v>
          </cell>
          <cell r="H2545">
            <v>9.84</v>
          </cell>
          <cell r="I2545">
            <v>7.38</v>
          </cell>
          <cell r="J2545">
            <v>4.79</v>
          </cell>
          <cell r="K2545">
            <v>4.92</v>
          </cell>
          <cell r="L2545">
            <v>6.02</v>
          </cell>
        </row>
        <row r="2546">
          <cell r="B2546">
            <v>39387</v>
          </cell>
          <cell r="C2546" t="str">
            <v>LAMPADA LED TUBULAR BIVOLT 18/20 W, BASE G13</v>
          </cell>
          <cell r="D2546" t="str">
            <v>UN</v>
          </cell>
          <cell r="E2546" t="str">
            <v>CR</v>
          </cell>
          <cell r="F2546">
            <v>11.5</v>
          </cell>
          <cell r="G2546">
            <v>11.48</v>
          </cell>
          <cell r="H2546">
            <v>15.34</v>
          </cell>
          <cell r="I2546">
            <v>11.5</v>
          </cell>
          <cell r="J2546">
            <v>7.47</v>
          </cell>
          <cell r="K2546">
            <v>7.67</v>
          </cell>
          <cell r="L2546">
            <v>9.39</v>
          </cell>
        </row>
        <row r="2547">
          <cell r="B2547">
            <v>39386</v>
          </cell>
          <cell r="C2547" t="str">
            <v>LAMPADA LED TUBULAR BIVOLT 9/10 W, BASE G13</v>
          </cell>
          <cell r="D2547" t="str">
            <v>UN</v>
          </cell>
          <cell r="E2547" t="str">
            <v>CR</v>
          </cell>
          <cell r="F2547">
            <v>8.02</v>
          </cell>
          <cell r="G2547">
            <v>8</v>
          </cell>
          <cell r="H2547">
            <v>10.69</v>
          </cell>
          <cell r="I2547">
            <v>8.02</v>
          </cell>
          <cell r="J2547">
            <v>5.21</v>
          </cell>
          <cell r="K2547">
            <v>5.34</v>
          </cell>
          <cell r="L2547">
            <v>6.55</v>
          </cell>
        </row>
        <row r="2548">
          <cell r="B2548">
            <v>45229</v>
          </cell>
          <cell r="C2548" t="str">
            <v>LAPIS PARA CARPINTEIRO</v>
          </cell>
          <cell r="D2548" t="str">
            <v>UN</v>
          </cell>
          <cell r="E2548" t="str">
            <v>CR</v>
          </cell>
          <cell r="F2548">
            <v>2.54</v>
          </cell>
          <cell r="G2548">
            <v>2.16</v>
          </cell>
          <cell r="H2548">
            <v>1.63</v>
          </cell>
          <cell r="I2548">
            <v>2.19</v>
          </cell>
          <cell r="J2548">
            <v>2.15</v>
          </cell>
          <cell r="K2548">
            <v>1.81</v>
          </cell>
          <cell r="L2548">
            <v>2.54</v>
          </cell>
        </row>
        <row r="2549">
          <cell r="B2549">
            <v>746</v>
          </cell>
          <cell r="C2549" t="str">
            <v>LAVADORA DE ALTA PRESSAO (LAVA - JATO) PARA AGUA FRIA, PRESSAO DE OPERACAO ENTRE 1400 E 1900 LIB/POL2, VAZAO MAXIMA ENTRE 400 E 700 L/H, POTENCIA DE OPERACAO ENTRE 2,50 E 3,00 CV</v>
          </cell>
          <cell r="D2549" t="str">
            <v>UN</v>
          </cell>
          <cell r="E2549" t="str">
            <v>C</v>
          </cell>
          <cell r="F2549"/>
          <cell r="G2549"/>
          <cell r="H2549">
            <v>2287</v>
          </cell>
          <cell r="I2549">
            <v>1075</v>
          </cell>
          <cell r="J2549">
            <v>2947</v>
          </cell>
          <cell r="K2549">
            <v>1349</v>
          </cell>
          <cell r="L2549"/>
        </row>
        <row r="2550">
          <cell r="B2550">
            <v>20269</v>
          </cell>
          <cell r="C2550" t="str">
            <v>LAVATORIO / CUBA DE EMBUTIR, OVAL, DE LOUCA BRANCA, SEM LADRAO, DIMENSOES *50 X 35* CM (L X C)</v>
          </cell>
          <cell r="D2550" t="str">
            <v>UN</v>
          </cell>
          <cell r="E2550" t="str">
            <v>CR</v>
          </cell>
          <cell r="F2550">
            <v>103.03</v>
          </cell>
          <cell r="G2550">
            <v>102.53</v>
          </cell>
          <cell r="H2550">
            <v>94.54</v>
          </cell>
          <cell r="I2550">
            <v>84.68</v>
          </cell>
          <cell r="J2550">
            <v>112.5</v>
          </cell>
          <cell r="K2550">
            <v>106.06</v>
          </cell>
          <cell r="L2550">
            <v>96.4</v>
          </cell>
        </row>
        <row r="2551">
          <cell r="B2551">
            <v>20270</v>
          </cell>
          <cell r="C2551" t="str">
            <v>LAVATORIO / CUBA DE EMBUTIR, OVAL, DE LOUCA COLORIDA, SEM LADRAO, DIMENSOES *50 X 35* CM (L X C)</v>
          </cell>
          <cell r="D2551" t="str">
            <v>UN</v>
          </cell>
          <cell r="E2551" t="str">
            <v>CR</v>
          </cell>
          <cell r="F2551">
            <v>113.84</v>
          </cell>
          <cell r="G2551">
            <v>113.3</v>
          </cell>
          <cell r="H2551">
            <v>104.47</v>
          </cell>
          <cell r="I2551">
            <v>93.57</v>
          </cell>
          <cell r="J2551">
            <v>124.31</v>
          </cell>
          <cell r="K2551">
            <v>117.2</v>
          </cell>
          <cell r="L2551">
            <v>106.51</v>
          </cell>
        </row>
        <row r="2552">
          <cell r="B2552">
            <v>11696</v>
          </cell>
          <cell r="C2552" t="str">
            <v>LAVATORIO / CUBA DE SOBREPOR, OVAL PEQUENA, DE LOUCA BRANCA, SEM LADRAO, DIMENSOES *44 X 31* CM (L X C)</v>
          </cell>
          <cell r="D2552" t="str">
            <v>UN</v>
          </cell>
          <cell r="E2552" t="str">
            <v>CR</v>
          </cell>
          <cell r="F2552">
            <v>182.24</v>
          </cell>
          <cell r="G2552">
            <v>181.36</v>
          </cell>
          <cell r="H2552">
            <v>167.23</v>
          </cell>
          <cell r="I2552">
            <v>149.78</v>
          </cell>
          <cell r="J2552">
            <v>198.99</v>
          </cell>
          <cell r="K2552">
            <v>187.61</v>
          </cell>
          <cell r="L2552">
            <v>170.5</v>
          </cell>
        </row>
        <row r="2553">
          <cell r="B2553">
            <v>10427</v>
          </cell>
          <cell r="C2553" t="str">
            <v>LAVATORIO / CUBA DE SOBREPOR, RETANGULAR, DE LOUCA BRANCA, COM LADRAO, DIMENSOES *52 X 45* CM (L X C)</v>
          </cell>
          <cell r="D2553" t="str">
            <v>UN</v>
          </cell>
          <cell r="E2553" t="str">
            <v>CR</v>
          </cell>
          <cell r="F2553">
            <v>509.98</v>
          </cell>
          <cell r="G2553">
            <v>507.53</v>
          </cell>
          <cell r="H2553">
            <v>467.97</v>
          </cell>
          <cell r="I2553">
            <v>419.16</v>
          </cell>
          <cell r="J2553">
            <v>556.86</v>
          </cell>
          <cell r="K2553">
            <v>525</v>
          </cell>
          <cell r="L2553">
            <v>477.15</v>
          </cell>
        </row>
        <row r="2554">
          <cell r="B2554">
            <v>10428</v>
          </cell>
          <cell r="C2554" t="str">
            <v>LAVATORIO / CUBA DE SOBREPOR, RETANGULAR, DE LOUCA COLORIDA, COM LADRAO, DIMENSOES *52 X 45* CM (L X C)</v>
          </cell>
          <cell r="D2554" t="str">
            <v>UN</v>
          </cell>
          <cell r="E2554" t="str">
            <v>CR</v>
          </cell>
          <cell r="F2554">
            <v>525.44000000000005</v>
          </cell>
          <cell r="G2554">
            <v>522.91999999999996</v>
          </cell>
          <cell r="H2554">
            <v>482.16</v>
          </cell>
          <cell r="I2554">
            <v>431.87</v>
          </cell>
          <cell r="J2554">
            <v>573.74</v>
          </cell>
          <cell r="K2554">
            <v>540.91999999999996</v>
          </cell>
          <cell r="L2554">
            <v>491.61</v>
          </cell>
        </row>
        <row r="2555">
          <cell r="B2555">
            <v>36521</v>
          </cell>
          <cell r="C2555" t="str">
            <v>LAVATORIO DE CANTO DE LOUCA BRANCA, SUSPENSO (SEM COLUNA), DIMENSOES *40 X 30* CM (L X C)</v>
          </cell>
          <cell r="D2555" t="str">
            <v>UN</v>
          </cell>
          <cell r="E2555" t="str">
            <v>CR</v>
          </cell>
          <cell r="F2555">
            <v>163.94</v>
          </cell>
          <cell r="G2555">
            <v>163.16</v>
          </cell>
          <cell r="H2555">
            <v>150.44</v>
          </cell>
          <cell r="I2555">
            <v>134.75</v>
          </cell>
          <cell r="J2555">
            <v>179.01</v>
          </cell>
          <cell r="K2555">
            <v>168.77</v>
          </cell>
          <cell r="L2555">
            <v>153.38999999999999</v>
          </cell>
        </row>
        <row r="2556">
          <cell r="B2556">
            <v>36794</v>
          </cell>
          <cell r="C2556" t="str">
            <v>LAVATORIO DE LOUCA BRANCA, COM COLUNA, DIMENSOES *44 X 35* CM (L X C)</v>
          </cell>
          <cell r="D2556" t="str">
            <v>UN</v>
          </cell>
          <cell r="E2556" t="str">
            <v>CR</v>
          </cell>
          <cell r="F2556">
            <v>174.53</v>
          </cell>
          <cell r="G2556">
            <v>173.7</v>
          </cell>
          <cell r="H2556">
            <v>160.15</v>
          </cell>
          <cell r="I2556">
            <v>143.44999999999999</v>
          </cell>
          <cell r="J2556">
            <v>190.58</v>
          </cell>
          <cell r="K2556">
            <v>179.67</v>
          </cell>
          <cell r="L2556">
            <v>163.29</v>
          </cell>
        </row>
        <row r="2557">
          <cell r="B2557">
            <v>10426</v>
          </cell>
          <cell r="C2557" t="str">
            <v>LAVATORIO DE LOUCA BRANCA, COM COLUNA, DIMENSOES *54 X 44* CM (L X C)</v>
          </cell>
          <cell r="D2557" t="str">
            <v>UN</v>
          </cell>
          <cell r="E2557" t="str">
            <v>CR</v>
          </cell>
          <cell r="F2557">
            <v>195.44</v>
          </cell>
          <cell r="G2557">
            <v>194.5</v>
          </cell>
          <cell r="H2557">
            <v>179.34</v>
          </cell>
          <cell r="I2557">
            <v>160.63</v>
          </cell>
          <cell r="J2557">
            <v>213.4</v>
          </cell>
          <cell r="K2557">
            <v>201.2</v>
          </cell>
          <cell r="L2557">
            <v>182.86</v>
          </cell>
        </row>
        <row r="2558">
          <cell r="B2558">
            <v>10425</v>
          </cell>
          <cell r="C2558" t="str">
            <v>LAVATORIO DE LOUCA BRANCA, SUSPENSO (SEM COLUNA), DIMENSOES *40 X 30* CM</v>
          </cell>
          <cell r="D2558" t="str">
            <v>UN</v>
          </cell>
          <cell r="E2558" t="str">
            <v>CR</v>
          </cell>
          <cell r="F2558">
            <v>99.15</v>
          </cell>
          <cell r="G2558">
            <v>98.67</v>
          </cell>
          <cell r="H2558">
            <v>90.98</v>
          </cell>
          <cell r="I2558">
            <v>81.489999999999995</v>
          </cell>
          <cell r="J2558">
            <v>108.26</v>
          </cell>
          <cell r="K2558">
            <v>102.07</v>
          </cell>
          <cell r="L2558">
            <v>92.76</v>
          </cell>
        </row>
        <row r="2559">
          <cell r="B2559">
            <v>10431</v>
          </cell>
          <cell r="C2559" t="str">
            <v>LAVATORIO DE LOUCA COLORIDA, COM COLUNA, DIMENSOES *54 X 44* CM (L X C)</v>
          </cell>
          <cell r="D2559" t="str">
            <v>UN</v>
          </cell>
          <cell r="E2559" t="str">
            <v>CR</v>
          </cell>
          <cell r="F2559">
            <v>339.45</v>
          </cell>
          <cell r="G2559">
            <v>337.82</v>
          </cell>
          <cell r="H2559">
            <v>311.49</v>
          </cell>
          <cell r="I2559">
            <v>279</v>
          </cell>
          <cell r="J2559">
            <v>370.65</v>
          </cell>
          <cell r="K2559">
            <v>349.45</v>
          </cell>
          <cell r="L2559">
            <v>317.60000000000002</v>
          </cell>
        </row>
        <row r="2560">
          <cell r="B2560">
            <v>10429</v>
          </cell>
          <cell r="C2560" t="str">
            <v>LAVATORIO DE LOUCA COLORIDA, SUSPENSO (SEM COLUNA), DIMENSOES *40 X 30* CM (L X C)</v>
          </cell>
          <cell r="D2560" t="str">
            <v>UN</v>
          </cell>
          <cell r="E2560" t="str">
            <v>CR</v>
          </cell>
          <cell r="F2560">
            <v>167.46</v>
          </cell>
          <cell r="G2560">
            <v>166.65</v>
          </cell>
          <cell r="H2560">
            <v>153.66</v>
          </cell>
          <cell r="I2560">
            <v>137.63</v>
          </cell>
          <cell r="J2560">
            <v>182.85</v>
          </cell>
          <cell r="K2560">
            <v>172.39</v>
          </cell>
          <cell r="L2560">
            <v>156.68</v>
          </cell>
        </row>
        <row r="2561">
          <cell r="B2561">
            <v>10853</v>
          </cell>
          <cell r="C2561" t="str">
            <v>LETRA ACO INOX (AISI 304), CHAPA NUM. 22, RECORTADO, H= 20 CM (SEM RELEVO)</v>
          </cell>
          <cell r="D2561" t="str">
            <v>UN</v>
          </cell>
          <cell r="E2561" t="str">
            <v>CR</v>
          </cell>
          <cell r="F2561">
            <v>125.98</v>
          </cell>
          <cell r="G2561">
            <v>103.74</v>
          </cell>
          <cell r="H2561">
            <v>101.68</v>
          </cell>
          <cell r="I2561">
            <v>126.27</v>
          </cell>
          <cell r="J2561">
            <v>90.88</v>
          </cell>
          <cell r="K2561">
            <v>86.31</v>
          </cell>
          <cell r="L2561">
            <v>120.3</v>
          </cell>
        </row>
        <row r="2562">
          <cell r="B2562">
            <v>5093</v>
          </cell>
          <cell r="C2562" t="str">
            <v>LEVANTADOR DE JANELA GUILHOTINA, EM LATAO CROMADO</v>
          </cell>
          <cell r="D2562" t="str">
            <v>PAR</v>
          </cell>
          <cell r="E2562" t="str">
            <v>CR</v>
          </cell>
          <cell r="F2562">
            <v>19.09</v>
          </cell>
          <cell r="G2562">
            <v>17.36</v>
          </cell>
          <cell r="H2562">
            <v>19.440000000000001</v>
          </cell>
          <cell r="I2562">
            <v>16.920000000000002</v>
          </cell>
          <cell r="J2562">
            <v>17.96</v>
          </cell>
          <cell r="K2562">
            <v>19</v>
          </cell>
          <cell r="L2562">
            <v>17.36</v>
          </cell>
        </row>
        <row r="2563">
          <cell r="B2563">
            <v>45254</v>
          </cell>
          <cell r="C2563" t="str">
            <v>LIMA QUADRADA BASTARDA 8", COM CABO</v>
          </cell>
          <cell r="D2563" t="str">
            <v>UN</v>
          </cell>
          <cell r="E2563" t="str">
            <v>CR</v>
          </cell>
          <cell r="F2563">
            <v>34.83</v>
          </cell>
          <cell r="G2563">
            <v>27.43</v>
          </cell>
          <cell r="H2563"/>
          <cell r="I2563">
            <v>33.03</v>
          </cell>
          <cell r="J2563">
            <v>26.57</v>
          </cell>
          <cell r="K2563"/>
          <cell r="L2563">
            <v>30.16</v>
          </cell>
        </row>
        <row r="2564">
          <cell r="B2564">
            <v>45253</v>
          </cell>
          <cell r="C2564" t="str">
            <v>LIMA REDONDA BASTARDA 8", COM CABO</v>
          </cell>
          <cell r="D2564" t="str">
            <v>UN</v>
          </cell>
          <cell r="E2564" t="str">
            <v>CR</v>
          </cell>
          <cell r="F2564">
            <v>45.15</v>
          </cell>
          <cell r="G2564">
            <v>35.549999999999997</v>
          </cell>
          <cell r="H2564"/>
          <cell r="I2564">
            <v>42.81</v>
          </cell>
          <cell r="J2564">
            <v>34.44</v>
          </cell>
          <cell r="K2564"/>
          <cell r="L2564">
            <v>39.090000000000003</v>
          </cell>
        </row>
        <row r="2565">
          <cell r="B2565">
            <v>44331</v>
          </cell>
          <cell r="C2565" t="str">
            <v>LIMPA VIDROS COM PULVERIZADOR</v>
          </cell>
          <cell r="D2565" t="str">
            <v>L</v>
          </cell>
          <cell r="E2565" t="str">
            <v>CR</v>
          </cell>
          <cell r="F2565">
            <v>61.26</v>
          </cell>
          <cell r="G2565">
            <v>58.87</v>
          </cell>
          <cell r="H2565">
            <v>49.22</v>
          </cell>
          <cell r="I2565">
            <v>50.5</v>
          </cell>
          <cell r="J2565">
            <v>47.05</v>
          </cell>
          <cell r="K2565">
            <v>59.56</v>
          </cell>
          <cell r="L2565">
            <v>45.35</v>
          </cell>
        </row>
        <row r="2566">
          <cell r="B2566">
            <v>37768</v>
          </cell>
          <cell r="C2566" t="str">
            <v>LIMPADORA A SUCCAO, TANQUE 12000 L, BASCULAMENTO HIDRAULICO, BOMBA 12 M3/MIN 95% VACUO (INCLUI MONTAGEM, NAO INCLUI CAMINHAO)</v>
          </cell>
          <cell r="D2566" t="str">
            <v>UN</v>
          </cell>
          <cell r="E2566" t="str">
            <v>C</v>
          </cell>
          <cell r="F2566"/>
          <cell r="G2566"/>
          <cell r="H2566"/>
          <cell r="I2566"/>
          <cell r="J2566"/>
          <cell r="K2566"/>
          <cell r="L2566"/>
        </row>
        <row r="2567">
          <cell r="B2567">
            <v>38382</v>
          </cell>
          <cell r="C2567" t="str">
            <v>LINHA PARA PEDREIRO LISA, 0,8 MM X 100 M</v>
          </cell>
          <cell r="D2567" t="str">
            <v>UN</v>
          </cell>
          <cell r="E2567" t="str">
            <v>CR</v>
          </cell>
          <cell r="F2567">
            <v>14.61</v>
          </cell>
          <cell r="G2567">
            <v>12.42</v>
          </cell>
          <cell r="H2567">
            <v>9.3699999999999992</v>
          </cell>
          <cell r="I2567">
            <v>12.6</v>
          </cell>
          <cell r="J2567">
            <v>12.34</v>
          </cell>
          <cell r="K2567">
            <v>10.41</v>
          </cell>
          <cell r="L2567">
            <v>14.61</v>
          </cell>
        </row>
        <row r="2568">
          <cell r="B2568">
            <v>38383</v>
          </cell>
          <cell r="C2568" t="str">
            <v>LIXA D'AGUA EM FOLHA, COR PRETA, GRAO 100</v>
          </cell>
          <cell r="D2568" t="str">
            <v>UN</v>
          </cell>
          <cell r="E2568" t="str">
            <v>CR</v>
          </cell>
          <cell r="F2568">
            <v>2.3199999999999998</v>
          </cell>
          <cell r="G2568">
            <v>1.97</v>
          </cell>
          <cell r="H2568">
            <v>1.49</v>
          </cell>
          <cell r="I2568">
            <v>2</v>
          </cell>
          <cell r="J2568">
            <v>1.96</v>
          </cell>
          <cell r="K2568">
            <v>1.65</v>
          </cell>
          <cell r="L2568">
            <v>2.3199999999999998</v>
          </cell>
        </row>
        <row r="2569">
          <cell r="B2569">
            <v>3768</v>
          </cell>
          <cell r="C2569" t="str">
            <v>LIXA EM FOLHA PARA FERRO, NUMERO 150</v>
          </cell>
          <cell r="D2569" t="str">
            <v>UN</v>
          </cell>
          <cell r="E2569" t="str">
            <v>CR</v>
          </cell>
          <cell r="F2569">
            <v>3.63</v>
          </cell>
          <cell r="G2569">
            <v>2.8</v>
          </cell>
          <cell r="H2569">
            <v>3.43</v>
          </cell>
          <cell r="I2569">
            <v>2.69</v>
          </cell>
          <cell r="J2569">
            <v>2.85</v>
          </cell>
          <cell r="K2569">
            <v>2.4</v>
          </cell>
          <cell r="L2569">
            <v>3.79</v>
          </cell>
        </row>
        <row r="2570">
          <cell r="B2570">
            <v>3767</v>
          </cell>
          <cell r="C2570" t="str">
            <v>LIXA EM FOLHA PARA PAREDE OU MADEIRA, NUMERO 120, COR VERMELHA</v>
          </cell>
          <cell r="D2570" t="str">
            <v>UN</v>
          </cell>
          <cell r="E2570" t="str">
            <v>CR</v>
          </cell>
          <cell r="F2570">
            <v>1.21</v>
          </cell>
          <cell r="G2570">
            <v>0.94</v>
          </cell>
          <cell r="H2570">
            <v>1.1499999999999999</v>
          </cell>
          <cell r="I2570">
            <v>0.9</v>
          </cell>
          <cell r="J2570">
            <v>0.95</v>
          </cell>
          <cell r="K2570">
            <v>0.8</v>
          </cell>
          <cell r="L2570">
            <v>1.27</v>
          </cell>
        </row>
        <row r="2571">
          <cell r="B2571">
            <v>42440</v>
          </cell>
          <cell r="C2571" t="str">
            <v>LIXEIRA DUPLA, COM CAPACIDADE VOLUMETRICA DE 60L*, FABRICADA EM TUBO DE ACO CARBONO, CESTOS EM CHAPA DE ACO E PINTURA NO PROCESSO ELETROSTATICO - PARA ACADEMIA AO AR LIVRE / ACADEMIA DA TERCEIRA IDADE - ATI</v>
          </cell>
          <cell r="D2571" t="str">
            <v>UN</v>
          </cell>
          <cell r="E2571" t="str">
            <v>CR</v>
          </cell>
          <cell r="F2571"/>
          <cell r="G2571"/>
          <cell r="H2571"/>
          <cell r="I2571"/>
          <cell r="J2571"/>
          <cell r="K2571"/>
          <cell r="L2571"/>
        </row>
        <row r="2572">
          <cell r="B2572">
            <v>20193</v>
          </cell>
          <cell r="C2572" t="str">
            <v>LOCACAO DE ANDAIME METALICO TIPO FACHADEIRO, PECAS COM APROXIMADAMENTE 1,20 M DE LARGURA E 2,0 M DE ALTURA, INCLUINDO DIAGONAIS EM X, BARRAS DE LIGACAO, SAPATAS E DEMAIS ITENS NECESSARIOS A MONTAGEM (NAO INCLUI INSTALACAO)</v>
          </cell>
          <cell r="D2572" t="str">
            <v>M2XMES</v>
          </cell>
          <cell r="E2572" t="str">
            <v>CR</v>
          </cell>
          <cell r="F2572">
            <v>30.75</v>
          </cell>
          <cell r="G2572">
            <v>23.25</v>
          </cell>
          <cell r="H2572">
            <v>28.2</v>
          </cell>
          <cell r="I2572">
            <v>20.71</v>
          </cell>
          <cell r="J2572">
            <v>18.75</v>
          </cell>
          <cell r="K2572">
            <v>20.22</v>
          </cell>
          <cell r="L2572">
            <v>22.5</v>
          </cell>
        </row>
        <row r="2573">
          <cell r="B2573">
            <v>10527</v>
          </cell>
          <cell r="C2573" t="str">
            <v>LOCACAO DE ANDAIME METALICO TUBULAR DE ENCAIXE, TIPO DE TORRE, CADA PAINEL COM LARGURA DE 1 ATE 1,5 M E ALTURA DE *1,00* M, INCLUINDO DIAGONAL, BARRAS DE LIGACAO, SAPATAS OU RODIZIOS E DEMAIS ITENS NECESSARIOS A MONTAGEM (NAO INCLUI INSTALACAO)</v>
          </cell>
          <cell r="D2573" t="str">
            <v>MXMES</v>
          </cell>
          <cell r="E2573" t="str">
            <v>C</v>
          </cell>
          <cell r="F2573">
            <v>41</v>
          </cell>
          <cell r="G2573">
            <v>31</v>
          </cell>
          <cell r="H2573">
            <v>37.6</v>
          </cell>
          <cell r="I2573">
            <v>27.62</v>
          </cell>
          <cell r="J2573">
            <v>25</v>
          </cell>
          <cell r="K2573">
            <v>26.96</v>
          </cell>
          <cell r="L2573">
            <v>30</v>
          </cell>
        </row>
        <row r="2574">
          <cell r="B2574">
            <v>41805</v>
          </cell>
          <cell r="C2574" t="str">
            <v>LOCACAO DE ANDAIME SUSPENSO OU BALANCIM MANUAL, CAPACIDADE DE CARGA TOTAL DE APROXIMADAMENTE 250 KG/M2, PLATAFORMA DE 1,50 M X 0,80 M (C X L), CABO DE 45 M</v>
          </cell>
          <cell r="D2574" t="str">
            <v>MES</v>
          </cell>
          <cell r="E2574" t="str">
            <v>CR</v>
          </cell>
          <cell r="F2574">
            <v>1178.75</v>
          </cell>
          <cell r="G2574">
            <v>891.25</v>
          </cell>
          <cell r="H2574">
            <v>1081</v>
          </cell>
          <cell r="I2574">
            <v>794.07</v>
          </cell>
          <cell r="J2574">
            <v>718.75</v>
          </cell>
          <cell r="K2574">
            <v>775.1</v>
          </cell>
          <cell r="L2574">
            <v>862.5</v>
          </cell>
        </row>
        <row r="2575">
          <cell r="B2575">
            <v>40271</v>
          </cell>
          <cell r="C2575" t="str">
            <v>LOCACAO DE APRUMADOR METALICO DE PILAR, COM ALTURA E ANGULO REGULAVEIS, EXTENSAO DE *1,50* A *2,80* M</v>
          </cell>
          <cell r="D2575" t="str">
            <v>UNXMES</v>
          </cell>
          <cell r="E2575" t="str">
            <v>CR</v>
          </cell>
          <cell r="F2575">
            <v>31.38</v>
          </cell>
          <cell r="G2575">
            <v>23.73</v>
          </cell>
          <cell r="H2575">
            <v>28.78</v>
          </cell>
          <cell r="I2575">
            <v>21.14</v>
          </cell>
          <cell r="J2575">
            <v>19.13</v>
          </cell>
          <cell r="K2575">
            <v>20.63</v>
          </cell>
          <cell r="L2575">
            <v>22.96</v>
          </cell>
        </row>
        <row r="2576">
          <cell r="B2576">
            <v>40287</v>
          </cell>
          <cell r="C2576" t="str">
            <v>LOCACAO DE BARRA DE ANCORAGEM DE 0,80 A 1,20 M DE EXTENSAO, COM ROSCA DE 5/8", INCLUINDO PORCA E FLANGE</v>
          </cell>
          <cell r="D2576" t="str">
            <v>MES</v>
          </cell>
          <cell r="E2576" t="str">
            <v>CR</v>
          </cell>
          <cell r="F2576">
            <v>12.08</v>
          </cell>
          <cell r="G2576">
            <v>9.1300000000000008</v>
          </cell>
          <cell r="H2576">
            <v>11.08</v>
          </cell>
          <cell r="I2576">
            <v>8.14</v>
          </cell>
          <cell r="J2576">
            <v>7.36</v>
          </cell>
          <cell r="K2576">
            <v>7.94</v>
          </cell>
          <cell r="L2576">
            <v>8.84</v>
          </cell>
        </row>
        <row r="2577">
          <cell r="B2577">
            <v>10779</v>
          </cell>
          <cell r="C2577" t="str">
            <v>LOCACAO DE CONTAINER 2,30 X 4,30 M, ALT. 2,50 M, P/ SANITARIO, C/ 5 BACIAS, 1 LAVATORIO E 4 MICTORIOS (NAO INCLUI MOBILIZACAO/DESMOBILIZACAO)</v>
          </cell>
          <cell r="D2577" t="str">
            <v>MES</v>
          </cell>
          <cell r="E2577" t="str">
            <v>CR</v>
          </cell>
          <cell r="F2577"/>
          <cell r="G2577"/>
          <cell r="H2577"/>
          <cell r="I2577"/>
          <cell r="J2577">
            <v>2718.75</v>
          </cell>
          <cell r="K2577">
            <v>1831.25</v>
          </cell>
          <cell r="L2577">
            <v>2062.5</v>
          </cell>
        </row>
        <row r="2578">
          <cell r="B2578">
            <v>10777</v>
          </cell>
          <cell r="C2578" t="str">
            <v>LOCACAO DE CONTAINER 2,30 X 4,30 M, ALT. 2,50 M, PARA SANITARIO, COM 3 BACIAS, 4 CHUVEIROS, 1 LAVATORIO E 1 MICTORIO (NAO INCLUI MOBILIZACAO/DESMOBILIZACAO)</v>
          </cell>
          <cell r="D2578" t="str">
            <v>MES</v>
          </cell>
          <cell r="E2578" t="str">
            <v>CR</v>
          </cell>
          <cell r="F2578"/>
          <cell r="G2578"/>
          <cell r="H2578"/>
          <cell r="I2578"/>
          <cell r="J2578">
            <v>2469.5300000000002</v>
          </cell>
          <cell r="K2578">
            <v>1663.38</v>
          </cell>
          <cell r="L2578">
            <v>1873.43</v>
          </cell>
        </row>
        <row r="2579">
          <cell r="B2579">
            <v>10775</v>
          </cell>
          <cell r="C2579" t="str">
            <v>LOCACAO DE CONTAINER 2,30 X 6,00 M, ALT. 2,50 M, COM 1 SANITARIO, PARA ESCRITORIO, COMPLETO, SEM DIVISORIAS INTERNAS (NAO INCLUI MOBILIZACAO/DESMOBILIZACAO)</v>
          </cell>
          <cell r="D2579" t="str">
            <v>MES</v>
          </cell>
          <cell r="E2579" t="str">
            <v>C</v>
          </cell>
          <cell r="F2579"/>
          <cell r="G2579"/>
          <cell r="H2579"/>
          <cell r="I2579"/>
          <cell r="J2579">
            <v>2175</v>
          </cell>
          <cell r="K2579">
            <v>1465</v>
          </cell>
          <cell r="L2579">
            <v>1650</v>
          </cell>
        </row>
        <row r="2580">
          <cell r="B2580">
            <v>10776</v>
          </cell>
          <cell r="C2580" t="str">
            <v>LOCACAO DE CONTAINER 2,30 X 6,00 M, ALT. 2,50 M, PARA ESCRITORIO, SEM DIVISORIAS INTERNAS E SEM SANITARIO (NAO INCLUI MOBILIZACAO/DESMOBILIZACAO)</v>
          </cell>
          <cell r="D2580" t="str">
            <v>MES</v>
          </cell>
          <cell r="E2580" t="str">
            <v>CR</v>
          </cell>
          <cell r="F2580"/>
          <cell r="G2580"/>
          <cell r="H2580"/>
          <cell r="I2580"/>
          <cell r="J2580">
            <v>1699.21</v>
          </cell>
          <cell r="K2580">
            <v>1144.53</v>
          </cell>
          <cell r="L2580">
            <v>1289.06</v>
          </cell>
        </row>
        <row r="2581">
          <cell r="B2581">
            <v>10778</v>
          </cell>
          <cell r="C2581" t="str">
            <v>LOCACAO DE CONTAINER 2,30 X 6,00 M, ALT. 2,50 M, PARA SANITARIO, COM 4 BACIAS, 8 CHUVEIROS,1 LAVATORIO E 1 MICTORIO (NAO INCLUI MOBILIZACAO/DESMOBILIZACAO)</v>
          </cell>
          <cell r="D2581" t="str">
            <v>MES</v>
          </cell>
          <cell r="E2581" t="str">
            <v>CR</v>
          </cell>
          <cell r="F2581"/>
          <cell r="G2581"/>
          <cell r="H2581"/>
          <cell r="I2581"/>
          <cell r="J2581">
            <v>2718.75</v>
          </cell>
          <cell r="K2581">
            <v>1831.25</v>
          </cell>
          <cell r="L2581">
            <v>2062.5</v>
          </cell>
        </row>
        <row r="2582">
          <cell r="B2582">
            <v>40339</v>
          </cell>
          <cell r="C2582" t="str">
            <v>LOCACAO DE CRUZETA, SIMPLES, PARA ESCORA METALICA, COMPRIMENTO ENTRE 50 A 60 CM, PARA ESCORA DE 1,80 A 3,20 METROS E TUBO EXTERNO ATE 48 MM DE DIAMETRO</v>
          </cell>
          <cell r="D2582" t="str">
            <v>UNXMES</v>
          </cell>
          <cell r="E2582" t="str">
            <v>CR</v>
          </cell>
          <cell r="F2582">
            <v>11</v>
          </cell>
          <cell r="G2582">
            <v>8.32</v>
          </cell>
          <cell r="H2582">
            <v>10.09</v>
          </cell>
          <cell r="I2582">
            <v>7.41</v>
          </cell>
          <cell r="J2582">
            <v>6.71</v>
          </cell>
          <cell r="K2582">
            <v>7.23</v>
          </cell>
          <cell r="L2582">
            <v>8.0500000000000007</v>
          </cell>
        </row>
        <row r="2583">
          <cell r="B2583">
            <v>10749</v>
          </cell>
          <cell r="C2583" t="str">
            <v>LOCACAO DE ESCORA METALICA TELESCOPICA, COM ALTURA REGULAVEL DE *1,80* A *3,20* M, COM CAPACIDADE DE CARGA DE NO MINIMO 1000 KGF (10 KN), INCLUSO TRIPE E FORCADO</v>
          </cell>
          <cell r="D2583" t="str">
            <v>UNXMES</v>
          </cell>
          <cell r="E2583" t="str">
            <v>CR</v>
          </cell>
          <cell r="F2583">
            <v>36.380000000000003</v>
          </cell>
          <cell r="G2583">
            <v>27.51</v>
          </cell>
          <cell r="H2583">
            <v>33.369999999999997</v>
          </cell>
          <cell r="I2583">
            <v>24.51</v>
          </cell>
          <cell r="J2583">
            <v>22.18</v>
          </cell>
          <cell r="K2583">
            <v>23.92</v>
          </cell>
          <cell r="L2583">
            <v>26.62</v>
          </cell>
        </row>
        <row r="2584">
          <cell r="B2584">
            <v>40290</v>
          </cell>
          <cell r="C2584" t="str">
            <v>LOCACAO DE FORMA PLASTICA PARA LAJE NERVURADA, DIMENSOES *60* X *60* X *16* CM</v>
          </cell>
          <cell r="D2584" t="str">
            <v>UNXMES</v>
          </cell>
          <cell r="E2584" t="str">
            <v>CR</v>
          </cell>
          <cell r="F2584">
            <v>19.68</v>
          </cell>
          <cell r="G2584">
            <v>14.88</v>
          </cell>
          <cell r="H2584">
            <v>18.04</v>
          </cell>
          <cell r="I2584">
            <v>13.25</v>
          </cell>
          <cell r="J2584">
            <v>12</v>
          </cell>
          <cell r="K2584">
            <v>12.94</v>
          </cell>
          <cell r="L2584">
            <v>14.4</v>
          </cell>
        </row>
        <row r="2585">
          <cell r="B2585">
            <v>3346</v>
          </cell>
          <cell r="C2585" t="str">
            <v>LOCACAO DE GRUPO GERADOR *80 A 125* KVA, MOTOR DIESEL, REBOCAVEL, ACIONAMENTO MANUAL</v>
          </cell>
          <cell r="D2585" t="str">
            <v>H</v>
          </cell>
          <cell r="E2585" t="str">
            <v>C</v>
          </cell>
          <cell r="F2585"/>
          <cell r="G2585"/>
          <cell r="H2585"/>
          <cell r="I2585"/>
          <cell r="J2585">
            <v>21.15</v>
          </cell>
          <cell r="K2585"/>
          <cell r="L2585">
            <v>24.84</v>
          </cell>
        </row>
        <row r="2586">
          <cell r="B2586">
            <v>3348</v>
          </cell>
          <cell r="C2586" t="str">
            <v>LOCACAO DE GRUPO GERADOR ACIMA DE * 125 ATE 180* KVA, MOTOR DIESEL, REBOCAVEL, ACIONAMENTO MANUAL</v>
          </cell>
          <cell r="D2586" t="str">
            <v>H</v>
          </cell>
          <cell r="E2586" t="str">
            <v>CR</v>
          </cell>
          <cell r="F2586"/>
          <cell r="G2586"/>
          <cell r="H2586"/>
          <cell r="I2586"/>
          <cell r="J2586">
            <v>25.3</v>
          </cell>
          <cell r="K2586"/>
          <cell r="L2586">
            <v>29.71</v>
          </cell>
        </row>
        <row r="2587">
          <cell r="B2587">
            <v>39833</v>
          </cell>
          <cell r="C2587" t="str">
            <v>LOCACAO DE GRUPO GERADOR DE *260* KVA, DIESEL REBOCAVEL, ACIONAMENTO MANUAL</v>
          </cell>
          <cell r="D2587" t="str">
            <v>H</v>
          </cell>
          <cell r="E2587" t="str">
            <v>CR</v>
          </cell>
          <cell r="F2587"/>
          <cell r="G2587"/>
          <cell r="H2587"/>
          <cell r="I2587"/>
          <cell r="J2587">
            <v>34.65</v>
          </cell>
          <cell r="K2587"/>
          <cell r="L2587">
            <v>40.700000000000003</v>
          </cell>
        </row>
        <row r="2588">
          <cell r="B2588">
            <v>7252</v>
          </cell>
          <cell r="C2588" t="str">
            <v>LOCACAO DE NIVEL OPTICO, COM PRECISAO DE 0,7 MM, AUMENTO DE 32X</v>
          </cell>
          <cell r="D2588" t="str">
            <v>H</v>
          </cell>
          <cell r="E2588" t="str">
            <v>CR</v>
          </cell>
          <cell r="F2588"/>
          <cell r="G2588"/>
          <cell r="H2588"/>
          <cell r="I2588"/>
          <cell r="J2588"/>
          <cell r="K2588"/>
          <cell r="L2588"/>
        </row>
        <row r="2589">
          <cell r="B2589">
            <v>7247</v>
          </cell>
          <cell r="C2589" t="str">
            <v>LOCACAO DE TEODOLITO ELETRONICO, PRECISAO ANGULAR DE 5 A 7 SEGUNDOS, INCLUINDO TRIPE</v>
          </cell>
          <cell r="D2589" t="str">
            <v>H</v>
          </cell>
          <cell r="E2589" t="str">
            <v>C</v>
          </cell>
          <cell r="F2589"/>
          <cell r="G2589"/>
          <cell r="H2589"/>
          <cell r="I2589"/>
          <cell r="J2589"/>
          <cell r="K2589"/>
          <cell r="L2589"/>
        </row>
        <row r="2590">
          <cell r="B2590">
            <v>40291</v>
          </cell>
          <cell r="C2590" t="str">
            <v>LOCACAO DE TORRE METALICA COMPLETA PARA UMA CARGA DE 8 TF (80 KN) E PE DIREITO DE 6 M, INCLUINDO MODULOS, DIAGONAIS, SAPATAS E FORCADOS</v>
          </cell>
          <cell r="D2590" t="str">
            <v>UNXMES</v>
          </cell>
          <cell r="E2590" t="str">
            <v>CR</v>
          </cell>
          <cell r="F2590">
            <v>1025</v>
          </cell>
          <cell r="G2590">
            <v>775</v>
          </cell>
          <cell r="H2590">
            <v>940</v>
          </cell>
          <cell r="I2590">
            <v>690.5</v>
          </cell>
          <cell r="J2590">
            <v>625</v>
          </cell>
          <cell r="K2590">
            <v>674</v>
          </cell>
          <cell r="L2590">
            <v>750</v>
          </cell>
        </row>
        <row r="2591">
          <cell r="B2591">
            <v>40275</v>
          </cell>
          <cell r="C2591" t="str">
            <v>LOCACAO DE VIGA SANDUICHE METALICA VAZADA PARA TRAVAMENTO DE PILARES, ALTURA DE *8* CM, LARGURA DE *6* CM E EXTENSAO DE 2 M</v>
          </cell>
          <cell r="D2591" t="str">
            <v>UNXMES</v>
          </cell>
          <cell r="E2591" t="str">
            <v>CR</v>
          </cell>
          <cell r="F2591">
            <v>32.799999999999997</v>
          </cell>
          <cell r="G2591">
            <v>24.8</v>
          </cell>
          <cell r="H2591">
            <v>30.08</v>
          </cell>
          <cell r="I2591">
            <v>22.09</v>
          </cell>
          <cell r="J2591">
            <v>20</v>
          </cell>
          <cell r="K2591">
            <v>21.56</v>
          </cell>
          <cell r="L2591">
            <v>24</v>
          </cell>
        </row>
        <row r="2592">
          <cell r="B2592">
            <v>42408</v>
          </cell>
          <cell r="C2592" t="str">
            <v>LONA PLASTICA EXTRA FORTE PRETA, E = 200 MICRA</v>
          </cell>
          <cell r="D2592" t="str">
            <v>M2</v>
          </cell>
          <cell r="E2592" t="str">
            <v>CR</v>
          </cell>
          <cell r="F2592">
            <v>2.2200000000000002</v>
          </cell>
          <cell r="G2592">
            <v>1.89</v>
          </cell>
          <cell r="H2592">
            <v>1.42</v>
          </cell>
          <cell r="I2592">
            <v>1.92</v>
          </cell>
          <cell r="J2592">
            <v>1.88</v>
          </cell>
          <cell r="K2592">
            <v>1.58</v>
          </cell>
          <cell r="L2592">
            <v>2.2200000000000002</v>
          </cell>
        </row>
        <row r="2593">
          <cell r="B2593">
            <v>3777</v>
          </cell>
          <cell r="C2593" t="str">
            <v>LONA PLASTICA PESADA PRETA, E = 150 MICRA</v>
          </cell>
          <cell r="D2593" t="str">
            <v>M2</v>
          </cell>
          <cell r="E2593" t="str">
            <v>CR</v>
          </cell>
          <cell r="F2593">
            <v>1.96</v>
          </cell>
          <cell r="G2593">
            <v>1.66</v>
          </cell>
          <cell r="H2593">
            <v>1.25</v>
          </cell>
          <cell r="I2593">
            <v>1.69</v>
          </cell>
          <cell r="J2593">
            <v>1.65</v>
          </cell>
          <cell r="K2593">
            <v>1.39</v>
          </cell>
          <cell r="L2593">
            <v>1.96</v>
          </cell>
        </row>
        <row r="2594">
          <cell r="B2594">
            <v>44699</v>
          </cell>
          <cell r="C2594" t="str">
            <v>LUBRIFICANTE REDUTOR DE TORQUE E ARRASTO DE ALTO DESEMPENHO, PARA PERFURACAO HORIZONTAL DIRECIONAL, HDD</v>
          </cell>
          <cell r="D2594" t="str">
            <v>KG</v>
          </cell>
          <cell r="E2594" t="str">
            <v>CR</v>
          </cell>
          <cell r="F2594">
            <v>59.48</v>
          </cell>
          <cell r="G2594">
            <v>50.78</v>
          </cell>
          <cell r="H2594">
            <v>51.9</v>
          </cell>
          <cell r="I2594">
            <v>51.26</v>
          </cell>
          <cell r="J2594">
            <v>48.38</v>
          </cell>
          <cell r="K2594">
            <v>49.34</v>
          </cell>
          <cell r="L2594">
            <v>47.67</v>
          </cell>
        </row>
        <row r="2595">
          <cell r="B2595">
            <v>3798</v>
          </cell>
          <cell r="C2595" t="str">
            <v>LUMINARIA ABERTA P/ ILUMINACAO PUBLICA, TIPO X-57 PETERCO OU EQUIV</v>
          </cell>
          <cell r="D2595" t="str">
            <v>UN</v>
          </cell>
          <cell r="E2595" t="str">
            <v>CR</v>
          </cell>
          <cell r="F2595"/>
          <cell r="G2595"/>
          <cell r="H2595"/>
          <cell r="I2595"/>
          <cell r="J2595"/>
          <cell r="K2595"/>
          <cell r="L2595"/>
        </row>
        <row r="2596">
          <cell r="B2596">
            <v>38769</v>
          </cell>
          <cell r="C2596" t="str">
            <v>LUMINARIA ARANDELA TIPO MEIA-LUA COM VIDRO FOSCO *30 X 15* CM, PARA 1 LAMPADA, BASE E27, POTENCIA MAXIMA 40/60 W (NAO INCLUI LAMPADA)</v>
          </cell>
          <cell r="D2596" t="str">
            <v>UN</v>
          </cell>
          <cell r="E2596" t="str">
            <v>CR</v>
          </cell>
          <cell r="F2596"/>
          <cell r="G2596"/>
          <cell r="H2596"/>
          <cell r="I2596"/>
          <cell r="J2596"/>
          <cell r="K2596"/>
          <cell r="L2596"/>
        </row>
        <row r="2597">
          <cell r="B2597">
            <v>38774</v>
          </cell>
          <cell r="C2597" t="str">
            <v>LUMINARIA DE EMERGENCIA 30 LEDS, POTENCIA 2 W, BATERIA DE LITIO, AUTONOMIA DE 6 HORAS</v>
          </cell>
          <cell r="D2597" t="str">
            <v>UN</v>
          </cell>
          <cell r="E2597" t="str">
            <v>CR</v>
          </cell>
          <cell r="F2597">
            <v>15.07</v>
          </cell>
          <cell r="G2597">
            <v>15.05</v>
          </cell>
          <cell r="H2597">
            <v>20.100000000000001</v>
          </cell>
          <cell r="I2597">
            <v>15.07</v>
          </cell>
          <cell r="J2597">
            <v>9.7899999999999991</v>
          </cell>
          <cell r="K2597">
            <v>10.050000000000001</v>
          </cell>
          <cell r="L2597">
            <v>12.31</v>
          </cell>
        </row>
        <row r="2598">
          <cell r="B2598">
            <v>42247</v>
          </cell>
          <cell r="C2598" t="str">
            <v>LUMINARIA DE LED PARA ILUMINACAO PUBLICA, DE 138 W ATE 180 W, INVOLUCRO EM ALUMINIO OU ACO INOX</v>
          </cell>
          <cell r="D2598" t="str">
            <v>UN</v>
          </cell>
          <cell r="E2598" t="str">
            <v>CR</v>
          </cell>
          <cell r="F2598">
            <v>514.49</v>
          </cell>
          <cell r="G2598">
            <v>513.63</v>
          </cell>
          <cell r="H2598">
            <v>685.99</v>
          </cell>
          <cell r="I2598">
            <v>514.49</v>
          </cell>
          <cell r="J2598">
            <v>334.42</v>
          </cell>
          <cell r="K2598">
            <v>342.99</v>
          </cell>
          <cell r="L2598">
            <v>420.17</v>
          </cell>
        </row>
        <row r="2599">
          <cell r="B2599">
            <v>42248</v>
          </cell>
          <cell r="C2599" t="str">
            <v>LUMINARIA DE LED PARA ILUMINACAO PUBLICA, DE 181 W ATE 239 W, INVOLUCRO EM ALUMINIO OU ACO INOX</v>
          </cell>
          <cell r="D2599" t="str">
            <v>UN</v>
          </cell>
          <cell r="E2599" t="str">
            <v>CR</v>
          </cell>
          <cell r="F2599">
            <v>597.62</v>
          </cell>
          <cell r="G2599">
            <v>596.62</v>
          </cell>
          <cell r="H2599">
            <v>796.83</v>
          </cell>
          <cell r="I2599">
            <v>597.62</v>
          </cell>
          <cell r="J2599">
            <v>388.45</v>
          </cell>
          <cell r="K2599">
            <v>398.41</v>
          </cell>
          <cell r="L2599">
            <v>488.05</v>
          </cell>
        </row>
        <row r="2600">
          <cell r="B2600">
            <v>42249</v>
          </cell>
          <cell r="C2600" t="str">
            <v>LUMINARIA DE LED PARA ILUMINACAO PUBLICA, DE 240 W ATE 350 W, INVOLUCRO EM ALUMINIO OU ACO INOX</v>
          </cell>
          <cell r="D2600" t="str">
            <v>UN</v>
          </cell>
          <cell r="E2600" t="str">
            <v>CR</v>
          </cell>
          <cell r="F2600">
            <v>990.05</v>
          </cell>
          <cell r="G2600">
            <v>988.4</v>
          </cell>
          <cell r="H2600">
            <v>1320.06</v>
          </cell>
          <cell r="I2600">
            <v>990.05</v>
          </cell>
          <cell r="J2600">
            <v>643.53</v>
          </cell>
          <cell r="K2600">
            <v>660.03</v>
          </cell>
          <cell r="L2600">
            <v>808.54</v>
          </cell>
        </row>
        <row r="2601">
          <cell r="B2601">
            <v>42244</v>
          </cell>
          <cell r="C2601" t="str">
            <v>LUMINARIA DE LED PARA ILUMINACAO PUBLICA, DE 33 W ATE 50 W, INVOLUCRO EM ALUMINIO OU ACO INOX</v>
          </cell>
          <cell r="D2601" t="str">
            <v>UN</v>
          </cell>
          <cell r="E2601" t="str">
            <v>CR</v>
          </cell>
          <cell r="F2601">
            <v>154.61000000000001</v>
          </cell>
          <cell r="G2601">
            <v>154.36000000000001</v>
          </cell>
          <cell r="H2601">
            <v>206.15</v>
          </cell>
          <cell r="I2601">
            <v>154.61000000000001</v>
          </cell>
          <cell r="J2601">
            <v>100.5</v>
          </cell>
          <cell r="K2601">
            <v>103.07</v>
          </cell>
          <cell r="L2601">
            <v>126.27</v>
          </cell>
        </row>
        <row r="2602">
          <cell r="B2602">
            <v>42245</v>
          </cell>
          <cell r="C2602" t="str">
            <v>LUMINARIA DE LED PARA ILUMINACAO PUBLICA, DE 51 W ATE 67 W, INVOLUCRO EM ALUMINIO OU ACO INOX</v>
          </cell>
          <cell r="D2602" t="str">
            <v>UN</v>
          </cell>
          <cell r="E2602" t="str">
            <v>CR</v>
          </cell>
          <cell r="F2602">
            <v>285.31</v>
          </cell>
          <cell r="G2602">
            <v>284.83999999999997</v>
          </cell>
          <cell r="H2602">
            <v>380.42</v>
          </cell>
          <cell r="I2602">
            <v>285.31</v>
          </cell>
          <cell r="J2602">
            <v>185.45</v>
          </cell>
          <cell r="K2602">
            <v>190.21</v>
          </cell>
          <cell r="L2602">
            <v>233</v>
          </cell>
        </row>
        <row r="2603">
          <cell r="B2603">
            <v>42246</v>
          </cell>
          <cell r="C2603" t="str">
            <v>LUMINARIA DE LED PARA ILUMINACAO PUBLICA, DE 68 W ATE 97 W, INVOLUCRO EM ALUMINIO OU ACO INOX</v>
          </cell>
          <cell r="D2603" t="str">
            <v>UN</v>
          </cell>
          <cell r="E2603" t="str">
            <v>CR</v>
          </cell>
          <cell r="F2603">
            <v>315.83</v>
          </cell>
          <cell r="G2603">
            <v>315.3</v>
          </cell>
          <cell r="H2603">
            <v>421.1</v>
          </cell>
          <cell r="I2603">
            <v>315.83</v>
          </cell>
          <cell r="J2603">
            <v>205.29</v>
          </cell>
          <cell r="K2603">
            <v>210.55</v>
          </cell>
          <cell r="L2603">
            <v>257.92</v>
          </cell>
        </row>
        <row r="2604">
          <cell r="B2604">
            <v>42243</v>
          </cell>
          <cell r="C2604" t="str">
            <v>LUMINARIA DE LED PARA ILUMINACAO PUBLICA, DE 98 W ATE 137 W, INVOLUCRO EM ALUMINIO OU ACO INOX</v>
          </cell>
          <cell r="D2604" t="str">
            <v>UN</v>
          </cell>
          <cell r="E2604" t="str">
            <v>CR</v>
          </cell>
          <cell r="F2604">
            <v>380.83</v>
          </cell>
          <cell r="G2604">
            <v>380.19</v>
          </cell>
          <cell r="H2604">
            <v>507.77</v>
          </cell>
          <cell r="I2604">
            <v>380.83</v>
          </cell>
          <cell r="J2604">
            <v>247.54</v>
          </cell>
          <cell r="K2604">
            <v>253.88</v>
          </cell>
          <cell r="L2604">
            <v>311.01</v>
          </cell>
        </row>
        <row r="2605">
          <cell r="B2605">
            <v>38889</v>
          </cell>
          <cell r="C2605" t="str">
            <v>LUMINARIA DE SOBREPOR EM CHAPA DE ACO COM ALETAS PLASTICAS, PARA 1 LAMPADA, BASE E27, POTENCIA MAXIMA 40/60 W (NAO INCLUI LAMPADA)</v>
          </cell>
          <cell r="D2605" t="str">
            <v>UN</v>
          </cell>
          <cell r="E2605" t="str">
            <v>CR</v>
          </cell>
          <cell r="F2605"/>
          <cell r="G2605"/>
          <cell r="H2605"/>
          <cell r="I2605"/>
          <cell r="J2605"/>
          <cell r="K2605"/>
          <cell r="L2605"/>
        </row>
        <row r="2606">
          <cell r="B2606">
            <v>38784</v>
          </cell>
          <cell r="C2606" t="str">
            <v>LUMINARIA DE SOBREPOR EM CHAPA DE ACO COM ALETAS PLASTICAS, PARA 2 LAMPADAS, BASE E27, POTENCIA MAXIMA 40/60 W (NAO INCLUI LAMPADAS)</v>
          </cell>
          <cell r="D2606" t="str">
            <v>UN</v>
          </cell>
          <cell r="E2606" t="str">
            <v>CR</v>
          </cell>
          <cell r="F2606"/>
          <cell r="G2606"/>
          <cell r="H2606"/>
          <cell r="I2606"/>
          <cell r="J2606"/>
          <cell r="K2606"/>
          <cell r="L2606"/>
        </row>
        <row r="2607">
          <cell r="B2607">
            <v>3780</v>
          </cell>
          <cell r="C2607" t="str">
            <v>LUMINARIA DE SOBREPOR EM CHAPA DE ACO PARA 1 LAMPADA FLUORESCENTE DE *36* W, ALETADA, COMPLETA (LAMPADA E REATOR INCLUSOS)</v>
          </cell>
          <cell r="D2607" t="str">
            <v>UN</v>
          </cell>
          <cell r="E2607" t="str">
            <v>C</v>
          </cell>
          <cell r="F2607"/>
          <cell r="G2607"/>
          <cell r="H2607"/>
          <cell r="I2607"/>
          <cell r="J2607"/>
          <cell r="K2607"/>
          <cell r="L2607"/>
        </row>
        <row r="2608">
          <cell r="B2608">
            <v>38773</v>
          </cell>
          <cell r="C2608" t="str">
            <v>LUMINARIA DE TETO PLAFON/PLAFONIER EM PLASTICO COM BASE E27, POTENCIA MAXIMA 60 W (NAO INCLUI LAMPADA)</v>
          </cell>
          <cell r="D2608" t="str">
            <v>UN</v>
          </cell>
          <cell r="E2608" t="str">
            <v>CR</v>
          </cell>
          <cell r="F2608"/>
          <cell r="G2608"/>
          <cell r="H2608"/>
          <cell r="I2608"/>
          <cell r="J2608"/>
          <cell r="K2608"/>
          <cell r="L2608"/>
        </row>
        <row r="2609">
          <cell r="B2609">
            <v>12271</v>
          </cell>
          <cell r="C2609" t="str">
            <v>LUMINARIA DUPLA P/SINALIZACAO, TIPO WETZEL AS-2/110 OU EQUIV</v>
          </cell>
          <cell r="D2609" t="str">
            <v>UN</v>
          </cell>
          <cell r="E2609" t="str">
            <v>CR</v>
          </cell>
          <cell r="F2609"/>
          <cell r="G2609"/>
          <cell r="H2609"/>
          <cell r="I2609"/>
          <cell r="J2609"/>
          <cell r="K2609"/>
          <cell r="L2609"/>
        </row>
        <row r="2610">
          <cell r="B2610">
            <v>39385</v>
          </cell>
          <cell r="C2610" t="str">
            <v>LUMINARIA LED PLAFON REDONDO DE SOBREPOR BIVOLT 12/13 W, D = *17* CM</v>
          </cell>
          <cell r="D2610" t="str">
            <v>UN</v>
          </cell>
          <cell r="E2610" t="str">
            <v>CR</v>
          </cell>
          <cell r="F2610">
            <v>13.78</v>
          </cell>
          <cell r="G2610">
            <v>13.76</v>
          </cell>
          <cell r="H2610">
            <v>18.38</v>
          </cell>
          <cell r="I2610">
            <v>13.78</v>
          </cell>
          <cell r="J2610">
            <v>8.9600000000000009</v>
          </cell>
          <cell r="K2610">
            <v>9.19</v>
          </cell>
          <cell r="L2610">
            <v>11.26</v>
          </cell>
        </row>
        <row r="2611">
          <cell r="B2611">
            <v>39389</v>
          </cell>
          <cell r="C2611" t="str">
            <v>LUMINARIA LED REFLETOR RETANGULAR BIVOLT, LUZ BRANCA, 10 W</v>
          </cell>
          <cell r="D2611" t="str">
            <v>UN</v>
          </cell>
          <cell r="E2611" t="str">
            <v>CR</v>
          </cell>
          <cell r="F2611">
            <v>14.96</v>
          </cell>
          <cell r="G2611">
            <v>14.93</v>
          </cell>
          <cell r="H2611">
            <v>19.940000000000001</v>
          </cell>
          <cell r="I2611">
            <v>14.96</v>
          </cell>
          <cell r="J2611">
            <v>9.7200000000000006</v>
          </cell>
          <cell r="K2611">
            <v>9.9700000000000006</v>
          </cell>
          <cell r="L2611">
            <v>12.21</v>
          </cell>
        </row>
        <row r="2612">
          <cell r="B2612">
            <v>39390</v>
          </cell>
          <cell r="C2612" t="str">
            <v>LUMINARIA LED REFLETOR RETANGULAR BIVOLT, LUZ BRANCA, 30 W</v>
          </cell>
          <cell r="D2612" t="str">
            <v>UN</v>
          </cell>
          <cell r="E2612" t="str">
            <v>CR</v>
          </cell>
          <cell r="F2612">
            <v>31.35</v>
          </cell>
          <cell r="G2612">
            <v>31.3</v>
          </cell>
          <cell r="H2612">
            <v>41.8</v>
          </cell>
          <cell r="I2612">
            <v>31.35</v>
          </cell>
          <cell r="J2612">
            <v>20.38</v>
          </cell>
          <cell r="K2612">
            <v>20.9</v>
          </cell>
          <cell r="L2612">
            <v>25.6</v>
          </cell>
        </row>
        <row r="2613">
          <cell r="B2613">
            <v>39391</v>
          </cell>
          <cell r="C2613" t="str">
            <v>LUMINARIA LED REFLETOR RETANGULAR BIVOLT, LUZ BRANCA, 50 W</v>
          </cell>
          <cell r="D2613" t="str">
            <v>UN</v>
          </cell>
          <cell r="E2613" t="str">
            <v>CR</v>
          </cell>
          <cell r="F2613">
            <v>35.200000000000003</v>
          </cell>
          <cell r="G2613">
            <v>35.14</v>
          </cell>
          <cell r="H2613">
            <v>46.93</v>
          </cell>
          <cell r="I2613">
            <v>35.200000000000003</v>
          </cell>
          <cell r="J2613">
            <v>22.88</v>
          </cell>
          <cell r="K2613">
            <v>23.46</v>
          </cell>
          <cell r="L2613">
            <v>28.74</v>
          </cell>
        </row>
        <row r="2614">
          <cell r="B2614">
            <v>3803</v>
          </cell>
          <cell r="C2614" t="str">
            <v>LUMINARIA PLAFON REDONDO COM VIDRO FOSCO DIAMETRO *25* CM, PARA 1 LAMPADA, BASE E27, POTENCIA MAXIMA 40/60 W (NAO INCLUI LAMPADA)</v>
          </cell>
          <cell r="D2614" t="str">
            <v>UN</v>
          </cell>
          <cell r="E2614" t="str">
            <v>CR</v>
          </cell>
          <cell r="F2614"/>
          <cell r="G2614"/>
          <cell r="H2614"/>
          <cell r="I2614"/>
          <cell r="J2614"/>
          <cell r="K2614"/>
          <cell r="L2614"/>
        </row>
        <row r="2615">
          <cell r="B2615">
            <v>38770</v>
          </cell>
          <cell r="C2615" t="str">
            <v>LUMINARIA PLAFON REDONDO COM VIDRO FOSCO DIAMETRO *30* CM, PARA 2 LAMPADAS, BASE E27, POTENCIA MAXIMA 40/60 W (NAO INCLUI LAMPADAS)</v>
          </cell>
          <cell r="D2615" t="str">
            <v>UN</v>
          </cell>
          <cell r="E2615" t="str">
            <v>CR</v>
          </cell>
          <cell r="F2615"/>
          <cell r="G2615"/>
          <cell r="H2615"/>
          <cell r="I2615"/>
          <cell r="J2615"/>
          <cell r="K2615"/>
          <cell r="L2615"/>
        </row>
        <row r="2616">
          <cell r="B2616">
            <v>12267</v>
          </cell>
          <cell r="C2616" t="str">
            <v>LUMINARIA PROVA DE TEMPO PETERCO Y.31/1</v>
          </cell>
          <cell r="D2616" t="str">
            <v>UN</v>
          </cell>
          <cell r="E2616" t="str">
            <v>CR</v>
          </cell>
          <cell r="F2616"/>
          <cell r="G2616"/>
          <cell r="H2616"/>
          <cell r="I2616"/>
          <cell r="J2616"/>
          <cell r="K2616"/>
          <cell r="L2616"/>
        </row>
        <row r="2617">
          <cell r="B2617">
            <v>43265</v>
          </cell>
          <cell r="C2617"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D2617" t="str">
            <v>UN</v>
          </cell>
          <cell r="E2617" t="str">
            <v>CR</v>
          </cell>
          <cell r="F2617">
            <v>43.11</v>
          </cell>
          <cell r="G2617">
            <v>43.04</v>
          </cell>
          <cell r="H2617">
            <v>57.48</v>
          </cell>
          <cell r="I2617">
            <v>43.11</v>
          </cell>
          <cell r="J2617">
            <v>28.02</v>
          </cell>
          <cell r="K2617">
            <v>28.74</v>
          </cell>
          <cell r="L2617">
            <v>35.21</v>
          </cell>
        </row>
        <row r="2618">
          <cell r="B2618">
            <v>12266</v>
          </cell>
          <cell r="C2618" t="str">
            <v>LUMINARIA SPOT DE SOBREPOR EM ALUMINIO COM ALETA PLASTICA PARA 1 LAMPADA, BASE E27, POTENCIA MAXIMA 40/60 W (NAO INCLUI LAMPADA)</v>
          </cell>
          <cell r="D2618" t="str">
            <v>UN</v>
          </cell>
          <cell r="E2618" t="str">
            <v>CR</v>
          </cell>
          <cell r="F2618"/>
          <cell r="G2618"/>
          <cell r="H2618"/>
          <cell r="I2618"/>
          <cell r="J2618"/>
          <cell r="K2618"/>
          <cell r="L2618"/>
        </row>
        <row r="2619">
          <cell r="B2619">
            <v>39378</v>
          </cell>
          <cell r="C2619" t="str">
            <v>LUMINARIA SPOT DE SOBREPOR EM ALUMINIO COM ALETA PLASTICA PARA 2 LAMPADAS, BASE E27, POTENCIA MAXIMA 40/60 W (NAO INCLUI LAMPADA)</v>
          </cell>
          <cell r="D2619" t="str">
            <v>UN</v>
          </cell>
          <cell r="E2619" t="str">
            <v>CR</v>
          </cell>
          <cell r="F2619"/>
          <cell r="G2619"/>
          <cell r="H2619"/>
          <cell r="I2619"/>
          <cell r="J2619"/>
          <cell r="K2619"/>
          <cell r="L2619"/>
        </row>
        <row r="2620">
          <cell r="B2620">
            <v>43543</v>
          </cell>
          <cell r="C2620" t="str">
            <v>LUMINARIA TIPO TARTARUGA A PROVA DE TEMPO, GASES, VAPOR E PO, EM ALUMINIO, COM GRADE, BASE E27, POTENCIA MAXIMA 100 W (NAO INCLUI LAMPADA)</v>
          </cell>
          <cell r="D2620" t="str">
            <v>UN</v>
          </cell>
          <cell r="E2620" t="str">
            <v>CR</v>
          </cell>
          <cell r="F2620"/>
          <cell r="G2620"/>
          <cell r="H2620"/>
          <cell r="I2620"/>
          <cell r="J2620"/>
          <cell r="K2620"/>
          <cell r="L2620"/>
        </row>
        <row r="2621">
          <cell r="B2621">
            <v>38775</v>
          </cell>
          <cell r="C2621" t="str">
            <v>LUMINARIA TIPO TARTARUGA PARA AREA EXTERNA EM ALUMINIO, COM GRADE, PARA 1 LAMPADA, BASE E27, POTENCIA MAXIMA 40/60 W (NAO INCLUI LAMPADA)</v>
          </cell>
          <cell r="D2621" t="str">
            <v>UN</v>
          </cell>
          <cell r="E2621" t="str">
            <v>CR</v>
          </cell>
          <cell r="F2621"/>
          <cell r="G2621"/>
          <cell r="H2621"/>
          <cell r="I2621"/>
          <cell r="J2621"/>
          <cell r="K2621"/>
          <cell r="L2621"/>
        </row>
        <row r="2622">
          <cell r="B2622">
            <v>44252</v>
          </cell>
          <cell r="C2622" t="str">
            <v>LUVA CPVC, SOLDAVEL, 114 MM, PARA AGUA QUENTE PREDIAL</v>
          </cell>
          <cell r="D2622" t="str">
            <v>UN</v>
          </cell>
          <cell r="E2622" t="str">
            <v>CR</v>
          </cell>
          <cell r="F2622">
            <v>212.2</v>
          </cell>
          <cell r="G2622"/>
          <cell r="H2622">
            <v>187.64</v>
          </cell>
          <cell r="I2622"/>
          <cell r="J2622">
            <v>186.39</v>
          </cell>
          <cell r="K2622">
            <v>175.92</v>
          </cell>
          <cell r="L2622">
            <v>189.36</v>
          </cell>
        </row>
        <row r="2623">
          <cell r="B2623">
            <v>21119</v>
          </cell>
          <cell r="C2623" t="str">
            <v>LUVA CPVC, SOLDAVEL, 15 MM, PARA AGUA QUENTE PREDIAL</v>
          </cell>
          <cell r="D2623" t="str">
            <v>UN</v>
          </cell>
          <cell r="E2623" t="str">
            <v>CR</v>
          </cell>
          <cell r="F2623">
            <v>2.13</v>
          </cell>
          <cell r="G2623"/>
          <cell r="H2623">
            <v>1.88</v>
          </cell>
          <cell r="I2623"/>
          <cell r="J2623">
            <v>1.87</v>
          </cell>
          <cell r="K2623">
            <v>1.77</v>
          </cell>
          <cell r="L2623">
            <v>1.9</v>
          </cell>
        </row>
        <row r="2624">
          <cell r="B2624">
            <v>37974</v>
          </cell>
          <cell r="C2624" t="str">
            <v>LUVA CPVC, SOLDAVEL, 22 MM, PARA AGUA QUENTE PREDIAL</v>
          </cell>
          <cell r="D2624" t="str">
            <v>UN</v>
          </cell>
          <cell r="E2624" t="str">
            <v>CR</v>
          </cell>
          <cell r="F2624">
            <v>2.75</v>
          </cell>
          <cell r="G2624"/>
          <cell r="H2624">
            <v>2.4300000000000002</v>
          </cell>
          <cell r="I2624"/>
          <cell r="J2624">
            <v>2.42</v>
          </cell>
          <cell r="K2624">
            <v>2.2799999999999998</v>
          </cell>
          <cell r="L2624">
            <v>2.46</v>
          </cell>
        </row>
        <row r="2625">
          <cell r="B2625">
            <v>37975</v>
          </cell>
          <cell r="C2625" t="str">
            <v>LUVA CPVC, SOLDAVEL, 28 MM, PARA AGUA QUENTE PREDIAL</v>
          </cell>
          <cell r="D2625" t="str">
            <v>UN</v>
          </cell>
          <cell r="E2625" t="str">
            <v>CR</v>
          </cell>
          <cell r="F2625">
            <v>6.13</v>
          </cell>
          <cell r="G2625"/>
          <cell r="H2625">
            <v>5.42</v>
          </cell>
          <cell r="I2625"/>
          <cell r="J2625">
            <v>5.38</v>
          </cell>
          <cell r="K2625">
            <v>5.08</v>
          </cell>
          <cell r="L2625">
            <v>5.47</v>
          </cell>
        </row>
        <row r="2626">
          <cell r="B2626">
            <v>37976</v>
          </cell>
          <cell r="C2626" t="str">
            <v>LUVA CPVC, SOLDAVEL, 35 MM, PARA AGUA QUENTE PREDIAL</v>
          </cell>
          <cell r="D2626" t="str">
            <v>UN</v>
          </cell>
          <cell r="E2626" t="str">
            <v>CR</v>
          </cell>
          <cell r="F2626">
            <v>13.64</v>
          </cell>
          <cell r="G2626"/>
          <cell r="H2626">
            <v>12.06</v>
          </cell>
          <cell r="I2626"/>
          <cell r="J2626">
            <v>11.98</v>
          </cell>
          <cell r="K2626">
            <v>11.31</v>
          </cell>
          <cell r="L2626">
            <v>12.17</v>
          </cell>
        </row>
        <row r="2627">
          <cell r="B2627">
            <v>37977</v>
          </cell>
          <cell r="C2627" t="str">
            <v>LUVA CPVC, SOLDAVEL, 42 MM, PARA AGUA QUENTE PREDIAL</v>
          </cell>
          <cell r="D2627" t="str">
            <v>UN</v>
          </cell>
          <cell r="E2627" t="str">
            <v>CR</v>
          </cell>
          <cell r="F2627">
            <v>18.88</v>
          </cell>
          <cell r="G2627"/>
          <cell r="H2627">
            <v>16.690000000000001</v>
          </cell>
          <cell r="I2627"/>
          <cell r="J2627">
            <v>16.579999999999998</v>
          </cell>
          <cell r="K2627">
            <v>15.65</v>
          </cell>
          <cell r="L2627">
            <v>16.850000000000001</v>
          </cell>
        </row>
        <row r="2628">
          <cell r="B2628">
            <v>37978</v>
          </cell>
          <cell r="C2628" t="str">
            <v>LUVA CPVC, SOLDAVEL, 54 MM, PARA AGUA QUENTE PREDIAL</v>
          </cell>
          <cell r="D2628" t="str">
            <v>UN</v>
          </cell>
          <cell r="E2628" t="str">
            <v>CR</v>
          </cell>
          <cell r="F2628">
            <v>37.43</v>
          </cell>
          <cell r="G2628"/>
          <cell r="H2628">
            <v>33.1</v>
          </cell>
          <cell r="I2628"/>
          <cell r="J2628">
            <v>32.880000000000003</v>
          </cell>
          <cell r="K2628">
            <v>31.03</v>
          </cell>
          <cell r="L2628">
            <v>33.4</v>
          </cell>
        </row>
        <row r="2629">
          <cell r="B2629">
            <v>37979</v>
          </cell>
          <cell r="C2629" t="str">
            <v>LUVA CPVC, SOLDAVEL, 73 MM, PARA AGUA QUENTE PREDIAL</v>
          </cell>
          <cell r="D2629" t="str">
            <v>UN</v>
          </cell>
          <cell r="E2629" t="str">
            <v>CR</v>
          </cell>
          <cell r="F2629">
            <v>158.86000000000001</v>
          </cell>
          <cell r="G2629"/>
          <cell r="H2629">
            <v>140.47999999999999</v>
          </cell>
          <cell r="I2629"/>
          <cell r="J2629">
            <v>139.54</v>
          </cell>
          <cell r="K2629">
            <v>131.69999999999999</v>
          </cell>
          <cell r="L2629">
            <v>141.77000000000001</v>
          </cell>
        </row>
        <row r="2630">
          <cell r="B2630">
            <v>37980</v>
          </cell>
          <cell r="C2630" t="str">
            <v>LUVA CPVC, SOLDAVEL, 89 MM, PARA AGUA QUENTE PREDIAL</v>
          </cell>
          <cell r="D2630" t="str">
            <v>UN</v>
          </cell>
          <cell r="E2630" t="str">
            <v>CR</v>
          </cell>
          <cell r="F2630">
            <v>182.48</v>
          </cell>
          <cell r="G2630"/>
          <cell r="H2630">
            <v>161.37</v>
          </cell>
          <cell r="I2630"/>
          <cell r="J2630">
            <v>160.29</v>
          </cell>
          <cell r="K2630">
            <v>151.28</v>
          </cell>
          <cell r="L2630">
            <v>162.85</v>
          </cell>
        </row>
        <row r="2631">
          <cell r="B2631">
            <v>36147</v>
          </cell>
          <cell r="C2631" t="str">
            <v>LUVA DE BORRACHA ISOLANTE PARA ALTA TENSAO, RESISTENTE A OZONIO, TENSAO DE ENSAIO 2,5 KV (PAR)</v>
          </cell>
          <cell r="D2631" t="str">
            <v>PAR</v>
          </cell>
          <cell r="E2631" t="str">
            <v>CR</v>
          </cell>
          <cell r="F2631">
            <v>308.35000000000002</v>
          </cell>
          <cell r="G2631">
            <v>285.86</v>
          </cell>
          <cell r="H2631">
            <v>290.62</v>
          </cell>
          <cell r="I2631">
            <v>343.03</v>
          </cell>
          <cell r="J2631">
            <v>280.14</v>
          </cell>
          <cell r="K2631">
            <v>302.25</v>
          </cell>
          <cell r="L2631">
            <v>260.32</v>
          </cell>
        </row>
        <row r="2632">
          <cell r="B2632">
            <v>12731</v>
          </cell>
          <cell r="C2632" t="str">
            <v>LUVA DE COBRE SEM ANEL DE SOLDA, BOLSA X BOLSA, 104 MM</v>
          </cell>
          <cell r="D2632" t="str">
            <v>UN</v>
          </cell>
          <cell r="E2632" t="str">
            <v>CR</v>
          </cell>
          <cell r="F2632"/>
          <cell r="G2632"/>
          <cell r="H2632"/>
          <cell r="I2632"/>
          <cell r="J2632"/>
          <cell r="K2632"/>
          <cell r="L2632">
            <v>664.82</v>
          </cell>
        </row>
        <row r="2633">
          <cell r="B2633">
            <v>12723</v>
          </cell>
          <cell r="C2633" t="str">
            <v>LUVA DE COBRE SEM ANEL DE SOLDA, BOLSA X BOLSA, 15 MM</v>
          </cell>
          <cell r="D2633" t="str">
            <v>UN</v>
          </cell>
          <cell r="E2633" t="str">
            <v>CR</v>
          </cell>
          <cell r="F2633"/>
          <cell r="G2633"/>
          <cell r="H2633"/>
          <cell r="I2633"/>
          <cell r="J2633"/>
          <cell r="K2633"/>
          <cell r="L2633">
            <v>5.15</v>
          </cell>
        </row>
        <row r="2634">
          <cell r="B2634">
            <v>12724</v>
          </cell>
          <cell r="C2634" t="str">
            <v>LUVA DE COBRE SEM ANEL DE SOLDA, BOLSA X BOLSA, 22 MM</v>
          </cell>
          <cell r="D2634" t="str">
            <v>UN</v>
          </cell>
          <cell r="E2634" t="str">
            <v>CR</v>
          </cell>
          <cell r="F2634"/>
          <cell r="G2634"/>
          <cell r="H2634"/>
          <cell r="I2634"/>
          <cell r="J2634"/>
          <cell r="K2634"/>
          <cell r="L2634">
            <v>9.9</v>
          </cell>
        </row>
        <row r="2635">
          <cell r="B2635">
            <v>12725</v>
          </cell>
          <cell r="C2635" t="str">
            <v>LUVA DE COBRE SEM ANEL DE SOLDA, BOLSA X BOLSA, 28 MM</v>
          </cell>
          <cell r="D2635" t="str">
            <v>UN</v>
          </cell>
          <cell r="E2635" t="str">
            <v>CR</v>
          </cell>
          <cell r="F2635"/>
          <cell r="G2635"/>
          <cell r="H2635"/>
          <cell r="I2635"/>
          <cell r="J2635"/>
          <cell r="K2635"/>
          <cell r="L2635">
            <v>19.87</v>
          </cell>
        </row>
        <row r="2636">
          <cell r="B2636">
            <v>12726</v>
          </cell>
          <cell r="C2636" t="str">
            <v>LUVA DE COBRE SEM ANEL DE SOLDA, BOLSA X BOLSA, 35 MM</v>
          </cell>
          <cell r="D2636" t="str">
            <v>UN</v>
          </cell>
          <cell r="E2636" t="str">
            <v>CR</v>
          </cell>
          <cell r="F2636"/>
          <cell r="G2636"/>
          <cell r="H2636"/>
          <cell r="I2636"/>
          <cell r="J2636"/>
          <cell r="K2636"/>
          <cell r="L2636">
            <v>43.86</v>
          </cell>
        </row>
        <row r="2637">
          <cell r="B2637">
            <v>12727</v>
          </cell>
          <cell r="C2637" t="str">
            <v>LUVA DE COBRE SEM ANEL DE SOLDA, BOLSA X BOLSA, 42 MM</v>
          </cell>
          <cell r="D2637" t="str">
            <v>UN</v>
          </cell>
          <cell r="E2637" t="str">
            <v>CR</v>
          </cell>
          <cell r="F2637"/>
          <cell r="G2637"/>
          <cell r="H2637"/>
          <cell r="I2637"/>
          <cell r="J2637"/>
          <cell r="K2637"/>
          <cell r="L2637">
            <v>55.62</v>
          </cell>
        </row>
        <row r="2638">
          <cell r="B2638">
            <v>12728</v>
          </cell>
          <cell r="C2638" t="str">
            <v>LUVA DE COBRE SEM ANEL DE SOLDA, BOLSA X BOLSA, 54 MM</v>
          </cell>
          <cell r="D2638" t="str">
            <v>UN</v>
          </cell>
          <cell r="E2638" t="str">
            <v>CR</v>
          </cell>
          <cell r="F2638"/>
          <cell r="G2638"/>
          <cell r="H2638"/>
          <cell r="I2638"/>
          <cell r="J2638"/>
          <cell r="K2638"/>
          <cell r="L2638">
            <v>90.86</v>
          </cell>
        </row>
        <row r="2639">
          <cell r="B2639">
            <v>12729</v>
          </cell>
          <cell r="C2639" t="str">
            <v>LUVA DE COBRE SEM ANEL DE SOLDA, BOLSA X BOLSA, 66 MM</v>
          </cell>
          <cell r="D2639" t="str">
            <v>UN</v>
          </cell>
          <cell r="E2639" t="str">
            <v>CR</v>
          </cell>
          <cell r="F2639"/>
          <cell r="G2639"/>
          <cell r="H2639"/>
          <cell r="I2639"/>
          <cell r="J2639"/>
          <cell r="K2639"/>
          <cell r="L2639">
            <v>297.79000000000002</v>
          </cell>
        </row>
        <row r="2640">
          <cell r="B2640">
            <v>12730</v>
          </cell>
          <cell r="C2640" t="str">
            <v>LUVA DE COBRE SEM ANEL DE SOLDA, BOLSA X BOLSA, 79 MM</v>
          </cell>
          <cell r="D2640" t="str">
            <v>UN</v>
          </cell>
          <cell r="E2640" t="str">
            <v>CR</v>
          </cell>
          <cell r="F2640"/>
          <cell r="G2640"/>
          <cell r="H2640"/>
          <cell r="I2640"/>
          <cell r="J2640"/>
          <cell r="K2640"/>
          <cell r="L2640">
            <v>455.92</v>
          </cell>
        </row>
        <row r="2641">
          <cell r="B2641">
            <v>3840</v>
          </cell>
          <cell r="C2641" t="str">
            <v>LUVA DE CORRER COM TRAVAS DEFOFO, PVC, JE, DN 100 MM</v>
          </cell>
          <cell r="D2641" t="str">
            <v>UN</v>
          </cell>
          <cell r="E2641" t="str">
            <v>CR</v>
          </cell>
          <cell r="F2641">
            <v>56.86</v>
          </cell>
          <cell r="G2641">
            <v>51.25</v>
          </cell>
          <cell r="H2641"/>
          <cell r="I2641">
            <v>52.03</v>
          </cell>
          <cell r="J2641">
            <v>40.299999999999997</v>
          </cell>
          <cell r="K2641"/>
          <cell r="L2641"/>
        </row>
        <row r="2642">
          <cell r="B2642">
            <v>3838</v>
          </cell>
          <cell r="C2642" t="str">
            <v>LUVA DE CORRER COM TRAVAS DEFOFO, PVC, JE, DN 150 MM</v>
          </cell>
          <cell r="D2642" t="str">
            <v>UN</v>
          </cell>
          <cell r="E2642" t="str">
            <v>CR</v>
          </cell>
          <cell r="F2642">
            <v>125.49</v>
          </cell>
          <cell r="G2642">
            <v>113.1</v>
          </cell>
          <cell r="H2642"/>
          <cell r="I2642">
            <v>114.84</v>
          </cell>
          <cell r="J2642">
            <v>88.95</v>
          </cell>
          <cell r="K2642"/>
          <cell r="L2642"/>
        </row>
        <row r="2643">
          <cell r="B2643">
            <v>3844</v>
          </cell>
          <cell r="C2643" t="str">
            <v>LUVA DE CORRER COM TRAVAS DEFOFO, PVC, JE, DN 200 MM</v>
          </cell>
          <cell r="D2643" t="str">
            <v>UN</v>
          </cell>
          <cell r="E2643" t="str">
            <v>CR</v>
          </cell>
          <cell r="F2643">
            <v>223.84</v>
          </cell>
          <cell r="G2643">
            <v>201.74</v>
          </cell>
          <cell r="H2643"/>
          <cell r="I2643">
            <v>204.85</v>
          </cell>
          <cell r="J2643">
            <v>158.66</v>
          </cell>
          <cell r="K2643"/>
          <cell r="L2643"/>
        </row>
        <row r="2644">
          <cell r="B2644">
            <v>3839</v>
          </cell>
          <cell r="C2644" t="str">
            <v>LUVA DE CORRER COM TRAVAS DEFOFO, PVC, JE, DN 250 MM</v>
          </cell>
          <cell r="D2644" t="str">
            <v>UN</v>
          </cell>
          <cell r="E2644" t="str">
            <v>CR</v>
          </cell>
          <cell r="F2644">
            <v>407.72</v>
          </cell>
          <cell r="G2644">
            <v>367.46</v>
          </cell>
          <cell r="H2644"/>
          <cell r="I2644">
            <v>373.12</v>
          </cell>
          <cell r="J2644">
            <v>289</v>
          </cell>
          <cell r="K2644"/>
          <cell r="L2644"/>
        </row>
        <row r="2645">
          <cell r="B2645">
            <v>3843</v>
          </cell>
          <cell r="C2645" t="str">
            <v>LUVA DE CORRER COM TRAVAS DEFOFO, PVC, JE, DN 300 MM</v>
          </cell>
          <cell r="D2645" t="str">
            <v>UN</v>
          </cell>
          <cell r="E2645" t="str">
            <v>CR</v>
          </cell>
          <cell r="F2645">
            <v>559.6</v>
          </cell>
          <cell r="G2645">
            <v>504.35</v>
          </cell>
          <cell r="H2645"/>
          <cell r="I2645">
            <v>512.11</v>
          </cell>
          <cell r="J2645">
            <v>396.65</v>
          </cell>
          <cell r="K2645"/>
          <cell r="L2645"/>
        </row>
        <row r="2646">
          <cell r="B2646">
            <v>3900</v>
          </cell>
          <cell r="C2646" t="str">
            <v>LUVA DE CORRER PARA TUBO ROSCAVEL, PVC, 1 1/2", PARA AGUA FRIA PREDIAL</v>
          </cell>
          <cell r="D2646" t="str">
            <v>UN</v>
          </cell>
          <cell r="E2646" t="str">
            <v>CR</v>
          </cell>
          <cell r="F2646">
            <v>54.23</v>
          </cell>
          <cell r="G2646">
            <v>46.82</v>
          </cell>
          <cell r="H2646">
            <v>43</v>
          </cell>
          <cell r="I2646">
            <v>44.8</v>
          </cell>
          <cell r="J2646">
            <v>41.99</v>
          </cell>
          <cell r="K2646">
            <v>55.13</v>
          </cell>
          <cell r="L2646">
            <v>52.77</v>
          </cell>
        </row>
        <row r="2647">
          <cell r="B2647">
            <v>3846</v>
          </cell>
          <cell r="C2647" t="str">
            <v>LUVA DE CORRER PARA TUBO ROSCAVEL, PVC, 1/2", PARA AGUA FRIA PREDIAL</v>
          </cell>
          <cell r="D2647" t="str">
            <v>UN</v>
          </cell>
          <cell r="E2647" t="str">
            <v>CR</v>
          </cell>
          <cell r="F2647">
            <v>16.29</v>
          </cell>
          <cell r="G2647">
            <v>14.07</v>
          </cell>
          <cell r="H2647">
            <v>12.92</v>
          </cell>
          <cell r="I2647">
            <v>13.46</v>
          </cell>
          <cell r="J2647">
            <v>12.62</v>
          </cell>
          <cell r="K2647">
            <v>16.559999999999999</v>
          </cell>
          <cell r="L2647">
            <v>15.85</v>
          </cell>
        </row>
        <row r="2648">
          <cell r="B2648">
            <v>3886</v>
          </cell>
          <cell r="C2648" t="str">
            <v>LUVA DE CORRER PARA TUBO ROSCAVEL, PVC, 3/4", PARA AGUA FRIA PREDIAL</v>
          </cell>
          <cell r="D2648" t="str">
            <v>UN</v>
          </cell>
          <cell r="E2648" t="str">
            <v>CR</v>
          </cell>
          <cell r="F2648">
            <v>21.63</v>
          </cell>
          <cell r="G2648">
            <v>18.670000000000002</v>
          </cell>
          <cell r="H2648">
            <v>17.149999999999999</v>
          </cell>
          <cell r="I2648">
            <v>17.87</v>
          </cell>
          <cell r="J2648">
            <v>16.75</v>
          </cell>
          <cell r="K2648">
            <v>21.99</v>
          </cell>
          <cell r="L2648">
            <v>21.05</v>
          </cell>
        </row>
        <row r="2649">
          <cell r="B2649">
            <v>3854</v>
          </cell>
          <cell r="C2649" t="str">
            <v>LUVA DE CORRER PARA TUBO SOLDAVEL, PVC, 20 MM, PARA AGUA FRIA PREDIAL</v>
          </cell>
          <cell r="D2649" t="str">
            <v>UN</v>
          </cell>
          <cell r="E2649" t="str">
            <v>CR</v>
          </cell>
          <cell r="F2649">
            <v>12.33</v>
          </cell>
          <cell r="G2649">
            <v>10.64</v>
          </cell>
          <cell r="H2649">
            <v>9.7799999999999994</v>
          </cell>
          <cell r="I2649">
            <v>10.18</v>
          </cell>
          <cell r="J2649">
            <v>9.5500000000000007</v>
          </cell>
          <cell r="K2649">
            <v>12.53</v>
          </cell>
          <cell r="L2649">
            <v>12</v>
          </cell>
        </row>
        <row r="2650">
          <cell r="B2650">
            <v>3873</v>
          </cell>
          <cell r="C2650" t="str">
            <v>LUVA DE CORRER PARA TUBO SOLDAVEL, PVC, 25 MM, PARA AGUA FRIA PREDIAL</v>
          </cell>
          <cell r="D2650" t="str">
            <v>UN</v>
          </cell>
          <cell r="E2650" t="str">
            <v>CR</v>
          </cell>
          <cell r="F2650">
            <v>14.35</v>
          </cell>
          <cell r="G2650">
            <v>12.39</v>
          </cell>
          <cell r="H2650">
            <v>11.38</v>
          </cell>
          <cell r="I2650">
            <v>11.86</v>
          </cell>
          <cell r="J2650">
            <v>11.11</v>
          </cell>
          <cell r="K2650">
            <v>14.59</v>
          </cell>
          <cell r="L2650">
            <v>13.97</v>
          </cell>
        </row>
        <row r="2651">
          <cell r="B2651">
            <v>38021</v>
          </cell>
          <cell r="C2651" t="str">
            <v>LUVA DE CORRER PARA TUBO SOLDAVEL, PVC, 32 MM, PARA AGUA FRIA PREDIAL</v>
          </cell>
          <cell r="D2651" t="str">
            <v>UN</v>
          </cell>
          <cell r="E2651" t="str">
            <v>CR</v>
          </cell>
          <cell r="F2651">
            <v>25.48</v>
          </cell>
          <cell r="G2651">
            <v>22</v>
          </cell>
          <cell r="H2651">
            <v>20.21</v>
          </cell>
          <cell r="I2651">
            <v>21.05</v>
          </cell>
          <cell r="J2651">
            <v>19.73</v>
          </cell>
          <cell r="K2651">
            <v>25.9</v>
          </cell>
          <cell r="L2651">
            <v>24.8</v>
          </cell>
        </row>
        <row r="2652">
          <cell r="B2652">
            <v>43838</v>
          </cell>
          <cell r="C2652" t="str">
            <v>LUVA DE CORRER PARA TUBO SOLDAVEL, PVC, 40 MM, PARA AGUA FRIA PREDIAL</v>
          </cell>
          <cell r="D2652" t="str">
            <v>UN</v>
          </cell>
          <cell r="E2652" t="str">
            <v>CR</v>
          </cell>
          <cell r="F2652">
            <v>32.94</v>
          </cell>
          <cell r="G2652">
            <v>28.44</v>
          </cell>
          <cell r="H2652">
            <v>26.12</v>
          </cell>
          <cell r="I2652">
            <v>27.21</v>
          </cell>
          <cell r="J2652">
            <v>25.5</v>
          </cell>
          <cell r="K2652">
            <v>33.479999999999997</v>
          </cell>
          <cell r="L2652">
            <v>32.049999999999997</v>
          </cell>
        </row>
        <row r="2653">
          <cell r="B2653">
            <v>3847</v>
          </cell>
          <cell r="C2653" t="str">
            <v>LUVA DE CORRER PARA TUBO SOLDAVEL, PVC, 50 MM, PARA AGUA FRIA PREDIAL</v>
          </cell>
          <cell r="D2653" t="str">
            <v>UN</v>
          </cell>
          <cell r="E2653" t="str">
            <v>CR</v>
          </cell>
          <cell r="F2653">
            <v>33.21</v>
          </cell>
          <cell r="G2653">
            <v>28.68</v>
          </cell>
          <cell r="H2653">
            <v>26.34</v>
          </cell>
          <cell r="I2653">
            <v>27.44</v>
          </cell>
          <cell r="J2653">
            <v>25.72</v>
          </cell>
          <cell r="K2653">
            <v>33.76</v>
          </cell>
          <cell r="L2653">
            <v>32.32</v>
          </cell>
        </row>
        <row r="2654">
          <cell r="B2654">
            <v>38022</v>
          </cell>
          <cell r="C2654" t="str">
            <v>LUVA DE CORRER PARA TUBO SOLDAVEL, PVC, 60 MM, PARA AGUA FRIA PREDIAL</v>
          </cell>
          <cell r="D2654" t="str">
            <v>UN</v>
          </cell>
          <cell r="E2654" t="str">
            <v>CR</v>
          </cell>
          <cell r="F2654">
            <v>45.65</v>
          </cell>
          <cell r="G2654">
            <v>39.409999999999997</v>
          </cell>
          <cell r="H2654">
            <v>36.200000000000003</v>
          </cell>
          <cell r="I2654">
            <v>37.71</v>
          </cell>
          <cell r="J2654">
            <v>35.35</v>
          </cell>
          <cell r="K2654">
            <v>46.41</v>
          </cell>
          <cell r="L2654">
            <v>44.42</v>
          </cell>
        </row>
        <row r="2655">
          <cell r="B2655">
            <v>3826</v>
          </cell>
          <cell r="C2655" t="str">
            <v>LUVA DE CORRER PVC PBA, JE, DN 100 / DE 110 MM, PARA REDE DE AGUA</v>
          </cell>
          <cell r="D2655" t="str">
            <v>UN</v>
          </cell>
          <cell r="E2655" t="str">
            <v>CR</v>
          </cell>
          <cell r="F2655">
            <v>56.42</v>
          </cell>
          <cell r="G2655">
            <v>50.85</v>
          </cell>
          <cell r="H2655"/>
          <cell r="I2655">
            <v>51.63</v>
          </cell>
          <cell r="J2655">
            <v>39.99</v>
          </cell>
          <cell r="K2655"/>
          <cell r="L2655"/>
        </row>
        <row r="2656">
          <cell r="B2656">
            <v>3825</v>
          </cell>
          <cell r="C2656" t="str">
            <v>LUVA DE CORRER PVC PBA, JE, DN 50 / DE 60 MM, PARA REDE DE AGUA</v>
          </cell>
          <cell r="D2656" t="str">
            <v>UN</v>
          </cell>
          <cell r="E2656" t="str">
            <v>CR</v>
          </cell>
          <cell r="F2656">
            <v>16.22</v>
          </cell>
          <cell r="G2656">
            <v>14.62</v>
          </cell>
          <cell r="H2656"/>
          <cell r="I2656">
            <v>14.85</v>
          </cell>
          <cell r="J2656">
            <v>11.5</v>
          </cell>
          <cell r="K2656"/>
          <cell r="L2656"/>
        </row>
        <row r="2657">
          <cell r="B2657">
            <v>3827</v>
          </cell>
          <cell r="C2657" t="str">
            <v>LUVA DE CORRER PVC PBA, JE, DN 75 / DE 85 MM, PARA REDE DE AGUA</v>
          </cell>
          <cell r="D2657" t="str">
            <v>UN</v>
          </cell>
          <cell r="E2657" t="str">
            <v>CR</v>
          </cell>
          <cell r="F2657">
            <v>35.450000000000003</v>
          </cell>
          <cell r="G2657">
            <v>31.95</v>
          </cell>
          <cell r="H2657"/>
          <cell r="I2657">
            <v>32.44</v>
          </cell>
          <cell r="J2657">
            <v>25.13</v>
          </cell>
          <cell r="K2657"/>
          <cell r="L2657"/>
        </row>
        <row r="2658">
          <cell r="B2658">
            <v>3830</v>
          </cell>
          <cell r="C2658" t="str">
            <v>LUVA DE CORRER PVC, JE, DN 250 MM, PARA REDE COLETORA DE ESGOTO</v>
          </cell>
          <cell r="D2658" t="str">
            <v>UN</v>
          </cell>
          <cell r="E2658" t="str">
            <v>CR</v>
          </cell>
          <cell r="F2658">
            <v>226.54</v>
          </cell>
          <cell r="G2658">
            <v>193.78</v>
          </cell>
          <cell r="H2658">
            <v>161.94999999999999</v>
          </cell>
          <cell r="I2658">
            <v>169.24</v>
          </cell>
          <cell r="J2658">
            <v>176.67</v>
          </cell>
          <cell r="K2658">
            <v>200.94</v>
          </cell>
          <cell r="L2658">
            <v>221.1</v>
          </cell>
        </row>
        <row r="2659">
          <cell r="B2659">
            <v>37981</v>
          </cell>
          <cell r="C2659" t="str">
            <v>LUVA DE CORRER, CPVC, SOLDAVEL, 15 MM, PARA AGUA QUENTE PREDIAL</v>
          </cell>
          <cell r="D2659" t="str">
            <v>UN</v>
          </cell>
          <cell r="E2659" t="str">
            <v>CR</v>
          </cell>
          <cell r="F2659">
            <v>7.95</v>
          </cell>
          <cell r="G2659"/>
          <cell r="H2659">
            <v>7.03</v>
          </cell>
          <cell r="I2659"/>
          <cell r="J2659">
            <v>6.98</v>
          </cell>
          <cell r="K2659">
            <v>6.59</v>
          </cell>
          <cell r="L2659">
            <v>7.09</v>
          </cell>
        </row>
        <row r="2660">
          <cell r="B2660">
            <v>37982</v>
          </cell>
          <cell r="C2660" t="str">
            <v>LUVA DE CORRER, CPVC, SOLDAVEL, 22 MM, PARA AGUA QUENTE PREDIAL</v>
          </cell>
          <cell r="D2660" t="str">
            <v>UN</v>
          </cell>
          <cell r="E2660" t="str">
            <v>CR</v>
          </cell>
          <cell r="F2660">
            <v>11.53</v>
          </cell>
          <cell r="G2660"/>
          <cell r="H2660">
            <v>10.199999999999999</v>
          </cell>
          <cell r="I2660"/>
          <cell r="J2660">
            <v>10.130000000000001</v>
          </cell>
          <cell r="K2660">
            <v>9.56</v>
          </cell>
          <cell r="L2660">
            <v>10.29</v>
          </cell>
        </row>
        <row r="2661">
          <cell r="B2661">
            <v>37983</v>
          </cell>
          <cell r="C2661" t="str">
            <v>LUVA DE CORRER, CPVC, SOLDAVEL, 28 MM, PARA AGUA QUENTE PREDIAL</v>
          </cell>
          <cell r="D2661" t="str">
            <v>UN</v>
          </cell>
          <cell r="E2661" t="str">
            <v>CR</v>
          </cell>
          <cell r="F2661">
            <v>17.05</v>
          </cell>
          <cell r="G2661"/>
          <cell r="H2661">
            <v>15.08</v>
          </cell>
          <cell r="I2661"/>
          <cell r="J2661">
            <v>14.98</v>
          </cell>
          <cell r="K2661">
            <v>14.13</v>
          </cell>
          <cell r="L2661">
            <v>15.22</v>
          </cell>
        </row>
        <row r="2662">
          <cell r="B2662">
            <v>37984</v>
          </cell>
          <cell r="C2662" t="str">
            <v>LUVA DE CORRER, CPVC, SOLDAVEL, 35 MM, PARA AGUA QUENTE PREDIAL</v>
          </cell>
          <cell r="D2662" t="str">
            <v>UN</v>
          </cell>
          <cell r="E2662" t="str">
            <v>CR</v>
          </cell>
          <cell r="F2662">
            <v>23.95</v>
          </cell>
          <cell r="G2662"/>
          <cell r="H2662">
            <v>21.18</v>
          </cell>
          <cell r="I2662"/>
          <cell r="J2662">
            <v>21.04</v>
          </cell>
          <cell r="K2662">
            <v>19.86</v>
          </cell>
          <cell r="L2662">
            <v>21.37</v>
          </cell>
        </row>
        <row r="2663">
          <cell r="B2663">
            <v>37985</v>
          </cell>
          <cell r="C2663" t="str">
            <v>LUVA DE CORRER, CPVC, SOLDAVEL, 42 MM, PARA AGUA QUENTE PREDIAL</v>
          </cell>
          <cell r="D2663" t="str">
            <v>UN</v>
          </cell>
          <cell r="E2663" t="str">
            <v>CR</v>
          </cell>
          <cell r="F2663">
            <v>34.03</v>
          </cell>
          <cell r="G2663"/>
          <cell r="H2663">
            <v>30.09</v>
          </cell>
          <cell r="I2663"/>
          <cell r="J2663">
            <v>29.89</v>
          </cell>
          <cell r="K2663">
            <v>28.21</v>
          </cell>
          <cell r="L2663">
            <v>30.37</v>
          </cell>
        </row>
        <row r="2664">
          <cell r="B2664">
            <v>20165</v>
          </cell>
          <cell r="C2664" t="str">
            <v>LUVA DE CORRER, PVC SERIE R, 100 MM, PARA ESGOTO PREDIAL</v>
          </cell>
          <cell r="D2664" t="str">
            <v>UN</v>
          </cell>
          <cell r="E2664" t="str">
            <v>CR</v>
          </cell>
          <cell r="F2664">
            <v>28.08</v>
          </cell>
          <cell r="G2664">
            <v>24.02</v>
          </cell>
          <cell r="H2664">
            <v>20.07</v>
          </cell>
          <cell r="I2664">
            <v>20.98</v>
          </cell>
          <cell r="J2664">
            <v>21.9</v>
          </cell>
          <cell r="K2664">
            <v>24.91</v>
          </cell>
          <cell r="L2664">
            <v>27.41</v>
          </cell>
        </row>
        <row r="2665">
          <cell r="B2665">
            <v>20166</v>
          </cell>
          <cell r="C2665" t="str">
            <v>LUVA DE CORRER, PVC SERIE R, 150 MM, PARA ESGOTO PREDIAL</v>
          </cell>
          <cell r="D2665" t="str">
            <v>UN</v>
          </cell>
          <cell r="E2665" t="str">
            <v>CR</v>
          </cell>
          <cell r="F2665">
            <v>85.77</v>
          </cell>
          <cell r="G2665">
            <v>73.36</v>
          </cell>
          <cell r="H2665">
            <v>61.31</v>
          </cell>
          <cell r="I2665">
            <v>64.069999999999993</v>
          </cell>
          <cell r="J2665">
            <v>66.89</v>
          </cell>
          <cell r="K2665">
            <v>76.08</v>
          </cell>
          <cell r="L2665">
            <v>83.71</v>
          </cell>
        </row>
        <row r="2666">
          <cell r="B2666">
            <v>20164</v>
          </cell>
          <cell r="C2666" t="str">
            <v>LUVA DE CORRER, PVC SERIE R, 75 MM, PARA ESGOTO PREDIAL</v>
          </cell>
          <cell r="D2666" t="str">
            <v>UN</v>
          </cell>
          <cell r="E2666" t="str">
            <v>CR</v>
          </cell>
          <cell r="F2666">
            <v>13.49</v>
          </cell>
          <cell r="G2666">
            <v>11.54</v>
          </cell>
          <cell r="H2666">
            <v>9.64</v>
          </cell>
          <cell r="I2666">
            <v>10.08</v>
          </cell>
          <cell r="J2666">
            <v>10.52</v>
          </cell>
          <cell r="K2666">
            <v>11.97</v>
          </cell>
          <cell r="L2666">
            <v>13.17</v>
          </cell>
        </row>
        <row r="2667">
          <cell r="B2667">
            <v>3893</v>
          </cell>
          <cell r="C2667" t="str">
            <v>LUVA DE CORRER, PVC, DN 100 MM, PARA ESGOTO PREDIAL</v>
          </cell>
          <cell r="D2667" t="str">
            <v>UN</v>
          </cell>
          <cell r="E2667" t="str">
            <v>CR</v>
          </cell>
          <cell r="F2667">
            <v>21.14</v>
          </cell>
          <cell r="G2667">
            <v>18.09</v>
          </cell>
          <cell r="H2667">
            <v>15.11</v>
          </cell>
          <cell r="I2667">
            <v>15.8</v>
          </cell>
          <cell r="J2667">
            <v>16.489999999999998</v>
          </cell>
          <cell r="K2667">
            <v>18.75</v>
          </cell>
          <cell r="L2667">
            <v>20.64</v>
          </cell>
        </row>
        <row r="2668">
          <cell r="B2668">
            <v>3848</v>
          </cell>
          <cell r="C2668" t="str">
            <v>LUVA DE CORRER, PVC, DN 50 MM, PARA ESGOTO PREDIAL</v>
          </cell>
          <cell r="D2668" t="str">
            <v>UN</v>
          </cell>
          <cell r="E2668" t="str">
            <v>CR</v>
          </cell>
          <cell r="F2668">
            <v>12.89</v>
          </cell>
          <cell r="G2668">
            <v>11.03</v>
          </cell>
          <cell r="H2668">
            <v>9.2200000000000006</v>
          </cell>
          <cell r="I2668">
            <v>9.6300000000000008</v>
          </cell>
          <cell r="J2668">
            <v>10.050000000000001</v>
          </cell>
          <cell r="K2668">
            <v>11.44</v>
          </cell>
          <cell r="L2668">
            <v>12.58</v>
          </cell>
        </row>
        <row r="2669">
          <cell r="B2669">
            <v>3895</v>
          </cell>
          <cell r="C2669" t="str">
            <v>LUVA DE CORRER, PVC, DN 75 MM, PARA ESGOTO PREDIAL</v>
          </cell>
          <cell r="D2669" t="str">
            <v>UN</v>
          </cell>
          <cell r="E2669" t="str">
            <v>CR</v>
          </cell>
          <cell r="F2669">
            <v>14.32</v>
          </cell>
          <cell r="G2669">
            <v>12.25</v>
          </cell>
          <cell r="H2669">
            <v>10.24</v>
          </cell>
          <cell r="I2669">
            <v>10.7</v>
          </cell>
          <cell r="J2669">
            <v>11.17</v>
          </cell>
          <cell r="K2669">
            <v>12.7</v>
          </cell>
          <cell r="L2669">
            <v>13.98</v>
          </cell>
        </row>
        <row r="2670">
          <cell r="B2670">
            <v>12404</v>
          </cell>
          <cell r="C2670" t="str">
            <v>LUVA DE FERRO GALVANIZADO, COM ROSCA BSP MACHO/FEMEA, DE 3/4"</v>
          </cell>
          <cell r="D2670" t="str">
            <v>UN</v>
          </cell>
          <cell r="E2670" t="str">
            <v>CR</v>
          </cell>
          <cell r="F2670">
            <v>11.55</v>
          </cell>
          <cell r="G2670"/>
          <cell r="H2670"/>
          <cell r="I2670"/>
          <cell r="J2670">
            <v>10.01</v>
          </cell>
          <cell r="K2670"/>
          <cell r="L2670"/>
        </row>
        <row r="2671">
          <cell r="B2671">
            <v>3939</v>
          </cell>
          <cell r="C2671" t="str">
            <v>LUVA DE FERRO GALVANIZADO, COM ROSCA BSP, DE 1 1/2"</v>
          </cell>
          <cell r="D2671" t="str">
            <v>UN</v>
          </cell>
          <cell r="E2671" t="str">
            <v>CR</v>
          </cell>
          <cell r="F2671">
            <v>23.79</v>
          </cell>
          <cell r="G2671"/>
          <cell r="H2671"/>
          <cell r="I2671"/>
          <cell r="J2671">
            <v>20.63</v>
          </cell>
          <cell r="K2671"/>
          <cell r="L2671"/>
        </row>
        <row r="2672">
          <cell r="B2672">
            <v>3911</v>
          </cell>
          <cell r="C2672" t="str">
            <v>LUVA DE FERRO GALVANIZADO, COM ROSCA BSP, DE 1 1/4"</v>
          </cell>
          <cell r="D2672" t="str">
            <v>UN</v>
          </cell>
          <cell r="E2672" t="str">
            <v>CR</v>
          </cell>
          <cell r="F2672">
            <v>19.440000000000001</v>
          </cell>
          <cell r="G2672"/>
          <cell r="H2672"/>
          <cell r="I2672"/>
          <cell r="J2672">
            <v>16.850000000000001</v>
          </cell>
          <cell r="K2672"/>
          <cell r="L2672"/>
        </row>
        <row r="2673">
          <cell r="B2673">
            <v>3910</v>
          </cell>
          <cell r="C2673" t="str">
            <v>LUVA DE FERRO GALVANIZADO, COM ROSCA BSP, DE 1"</v>
          </cell>
          <cell r="D2673" t="str">
            <v>UN</v>
          </cell>
          <cell r="E2673" t="str">
            <v>CR</v>
          </cell>
          <cell r="F2673">
            <v>13.91</v>
          </cell>
          <cell r="G2673"/>
          <cell r="H2673"/>
          <cell r="I2673"/>
          <cell r="J2673">
            <v>12.06</v>
          </cell>
          <cell r="K2673"/>
          <cell r="L2673"/>
        </row>
        <row r="2674">
          <cell r="B2674">
            <v>3908</v>
          </cell>
          <cell r="C2674" t="str">
            <v>LUVA DE FERRO GALVANIZADO, COM ROSCA BSP, DE 1/2"</v>
          </cell>
          <cell r="D2674" t="str">
            <v>UN</v>
          </cell>
          <cell r="E2674" t="str">
            <v>CR</v>
          </cell>
          <cell r="F2674">
            <v>6.28</v>
          </cell>
          <cell r="G2674"/>
          <cell r="H2674"/>
          <cell r="I2674"/>
          <cell r="J2674">
            <v>5.45</v>
          </cell>
          <cell r="K2674"/>
          <cell r="L2674"/>
        </row>
        <row r="2675">
          <cell r="B2675">
            <v>3913</v>
          </cell>
          <cell r="C2675" t="str">
            <v>LUVA DE FERRO GALVANIZADO, COM ROSCA BSP, DE 2 1/2"</v>
          </cell>
          <cell r="D2675" t="str">
            <v>UN</v>
          </cell>
          <cell r="E2675" t="str">
            <v>CR</v>
          </cell>
          <cell r="F2675">
            <v>66.47</v>
          </cell>
          <cell r="G2675"/>
          <cell r="H2675"/>
          <cell r="I2675"/>
          <cell r="J2675">
            <v>57.63</v>
          </cell>
          <cell r="K2675"/>
          <cell r="L2675"/>
        </row>
        <row r="2676">
          <cell r="B2676">
            <v>3912</v>
          </cell>
          <cell r="C2676" t="str">
            <v>LUVA DE FERRO GALVANIZADO, COM ROSCA BSP, DE 2"</v>
          </cell>
          <cell r="D2676" t="str">
            <v>UN</v>
          </cell>
          <cell r="E2676" t="str">
            <v>CR</v>
          </cell>
          <cell r="F2676">
            <v>36.44</v>
          </cell>
          <cell r="G2676"/>
          <cell r="H2676"/>
          <cell r="I2676"/>
          <cell r="J2676">
            <v>31.59</v>
          </cell>
          <cell r="K2676"/>
          <cell r="L2676"/>
        </row>
        <row r="2677">
          <cell r="B2677">
            <v>3914</v>
          </cell>
          <cell r="C2677" t="str">
            <v>LUVA DE FERRO GALVANIZADO, COM ROSCA BSP, DE 3"</v>
          </cell>
          <cell r="D2677" t="str">
            <v>UN</v>
          </cell>
          <cell r="E2677" t="str">
            <v>CR</v>
          </cell>
          <cell r="F2677">
            <v>100.28</v>
          </cell>
          <cell r="G2677"/>
          <cell r="H2677"/>
          <cell r="I2677"/>
          <cell r="J2677">
            <v>86.94</v>
          </cell>
          <cell r="K2677"/>
          <cell r="L2677"/>
        </row>
        <row r="2678">
          <cell r="B2678">
            <v>3909</v>
          </cell>
          <cell r="C2678" t="str">
            <v>LUVA DE FERRO GALVANIZADO, COM ROSCA BSP, DE 3/4"</v>
          </cell>
          <cell r="D2678" t="str">
            <v>UN</v>
          </cell>
          <cell r="E2678" t="str">
            <v>CR</v>
          </cell>
          <cell r="F2678">
            <v>8.5500000000000007</v>
          </cell>
          <cell r="G2678"/>
          <cell r="H2678"/>
          <cell r="I2678"/>
          <cell r="J2678">
            <v>7.41</v>
          </cell>
          <cell r="K2678"/>
          <cell r="L2678"/>
        </row>
        <row r="2679">
          <cell r="B2679">
            <v>3915</v>
          </cell>
          <cell r="C2679" t="str">
            <v>LUVA DE FERRO GALVANIZADO, COM ROSCA BSP, DE 4"</v>
          </cell>
          <cell r="D2679" t="str">
            <v>UN</v>
          </cell>
          <cell r="E2679" t="str">
            <v>CR</v>
          </cell>
          <cell r="F2679">
            <v>158.13</v>
          </cell>
          <cell r="G2679"/>
          <cell r="H2679"/>
          <cell r="I2679"/>
          <cell r="J2679">
            <v>137.11000000000001</v>
          </cell>
          <cell r="K2679"/>
          <cell r="L2679"/>
        </row>
        <row r="2680">
          <cell r="B2680">
            <v>3916</v>
          </cell>
          <cell r="C2680" t="str">
            <v>LUVA DE FERRO GALVANIZADO, COM ROSCA BSP, DE 5"</v>
          </cell>
          <cell r="D2680" t="str">
            <v>UN</v>
          </cell>
          <cell r="E2680" t="str">
            <v>CR</v>
          </cell>
          <cell r="F2680">
            <v>288.08999999999997</v>
          </cell>
          <cell r="G2680"/>
          <cell r="H2680"/>
          <cell r="I2680"/>
          <cell r="J2680">
            <v>249.79</v>
          </cell>
          <cell r="K2680"/>
          <cell r="L2680"/>
        </row>
        <row r="2681">
          <cell r="B2681">
            <v>3917</v>
          </cell>
          <cell r="C2681" t="str">
            <v>LUVA DE FERRO GALVANIZADO, COM ROSCA BSP, DE 6"</v>
          </cell>
          <cell r="D2681" t="str">
            <v>UN</v>
          </cell>
          <cell r="E2681" t="str">
            <v>CR</v>
          </cell>
          <cell r="F2681">
            <v>475.17</v>
          </cell>
          <cell r="G2681"/>
          <cell r="H2681"/>
          <cell r="I2681"/>
          <cell r="J2681">
            <v>412</v>
          </cell>
          <cell r="K2681"/>
          <cell r="L2681"/>
        </row>
        <row r="2682">
          <cell r="B2682">
            <v>45266</v>
          </cell>
          <cell r="C2682" t="str">
            <v>LUVA DE LATEX MULTIUSO AMARELA FORRADA</v>
          </cell>
          <cell r="D2682" t="str">
            <v>PAR</v>
          </cell>
          <cell r="E2682" t="str">
            <v>CR</v>
          </cell>
          <cell r="F2682">
            <v>3.45</v>
          </cell>
          <cell r="G2682">
            <v>3.2</v>
          </cell>
          <cell r="H2682">
            <v>3.25</v>
          </cell>
          <cell r="I2682">
            <v>3.84</v>
          </cell>
          <cell r="J2682">
            <v>3.13</v>
          </cell>
          <cell r="K2682">
            <v>3.38</v>
          </cell>
          <cell r="L2682">
            <v>2.91</v>
          </cell>
        </row>
        <row r="2683">
          <cell r="B2683">
            <v>1904</v>
          </cell>
          <cell r="C2683" t="str">
            <v>LUVA DE PRESSAO, EM PVC, DE 20 MM, PARA ELETRODUTO FLEXIVEL</v>
          </cell>
          <cell r="D2683" t="str">
            <v>UN</v>
          </cell>
          <cell r="E2683" t="str">
            <v>CR</v>
          </cell>
          <cell r="F2683">
            <v>0.86</v>
          </cell>
          <cell r="G2683">
            <v>0.73</v>
          </cell>
          <cell r="H2683">
            <v>0.78</v>
          </cell>
          <cell r="I2683">
            <v>1.21</v>
          </cell>
          <cell r="J2683">
            <v>0.83</v>
          </cell>
          <cell r="K2683">
            <v>0.7</v>
          </cell>
          <cell r="L2683">
            <v>1.23</v>
          </cell>
        </row>
        <row r="2684">
          <cell r="B2684">
            <v>1899</v>
          </cell>
          <cell r="C2684" t="str">
            <v>LUVA DE PRESSAO, EM PVC, DE 25 MM, PARA ELETRODUTO FLEXIVEL</v>
          </cell>
          <cell r="D2684" t="str">
            <v>UN</v>
          </cell>
          <cell r="E2684" t="str">
            <v>CR</v>
          </cell>
          <cell r="F2684">
            <v>0.98</v>
          </cell>
          <cell r="G2684">
            <v>0.83</v>
          </cell>
          <cell r="H2684">
            <v>0.88</v>
          </cell>
          <cell r="I2684">
            <v>1.37</v>
          </cell>
          <cell r="J2684">
            <v>0.94</v>
          </cell>
          <cell r="K2684">
            <v>0.8</v>
          </cell>
          <cell r="L2684">
            <v>1.39</v>
          </cell>
        </row>
        <row r="2685">
          <cell r="B2685">
            <v>1900</v>
          </cell>
          <cell r="C2685" t="str">
            <v>LUVA DE PRESSAO, EM PVC, DE 32 MM, PARA ELETRODUTO FLEXIVEL</v>
          </cell>
          <cell r="D2685" t="str">
            <v>UN</v>
          </cell>
          <cell r="E2685" t="str">
            <v>CR</v>
          </cell>
          <cell r="F2685">
            <v>1.59</v>
          </cell>
          <cell r="G2685">
            <v>1.35</v>
          </cell>
          <cell r="H2685">
            <v>1.43</v>
          </cell>
          <cell r="I2685">
            <v>2.23</v>
          </cell>
          <cell r="J2685">
            <v>1.52</v>
          </cell>
          <cell r="K2685">
            <v>1.3</v>
          </cell>
          <cell r="L2685">
            <v>2.2599999999999998</v>
          </cell>
        </row>
        <row r="2686">
          <cell r="B2686">
            <v>12407</v>
          </cell>
          <cell r="C2686" t="str">
            <v>LUVA DE REDUCAO DE FERRO GALVANIZADO, COM ROSCA BSP MACHO/FEMEA, DE 1 1/2" X 1"</v>
          </cell>
          <cell r="D2686" t="str">
            <v>UN</v>
          </cell>
          <cell r="E2686" t="str">
            <v>CR</v>
          </cell>
          <cell r="F2686">
            <v>35.97</v>
          </cell>
          <cell r="G2686"/>
          <cell r="H2686"/>
          <cell r="I2686"/>
          <cell r="J2686">
            <v>31.19</v>
          </cell>
          <cell r="K2686"/>
          <cell r="L2686"/>
        </row>
        <row r="2687">
          <cell r="B2687">
            <v>12408</v>
          </cell>
          <cell r="C2687" t="str">
            <v>LUVA DE REDUCAO DE FERRO GALVANIZADO, COM ROSCA BSP MACHO/FEMEA, DE 1" X 1/2"</v>
          </cell>
          <cell r="D2687" t="str">
            <v>UN</v>
          </cell>
          <cell r="E2687" t="str">
            <v>CR</v>
          </cell>
          <cell r="F2687">
            <v>20.3</v>
          </cell>
          <cell r="G2687"/>
          <cell r="H2687"/>
          <cell r="I2687"/>
          <cell r="J2687">
            <v>17.600000000000001</v>
          </cell>
          <cell r="K2687"/>
          <cell r="L2687"/>
        </row>
        <row r="2688">
          <cell r="B2688">
            <v>12409</v>
          </cell>
          <cell r="C2688" t="str">
            <v>LUVA DE REDUCAO DE FERRO GALVANIZADO, COM ROSCA BSP MACHO/FEMEA, DE 1" X 3/4"</v>
          </cell>
          <cell r="D2688" t="str">
            <v>UN</v>
          </cell>
          <cell r="E2688" t="str">
            <v>CR</v>
          </cell>
          <cell r="F2688">
            <v>20.3</v>
          </cell>
          <cell r="G2688"/>
          <cell r="H2688"/>
          <cell r="I2688"/>
          <cell r="J2688">
            <v>17.600000000000001</v>
          </cell>
          <cell r="K2688"/>
          <cell r="L2688"/>
        </row>
        <row r="2689">
          <cell r="B2689">
            <v>12410</v>
          </cell>
          <cell r="C2689" t="str">
            <v>LUVA DE REDUCAO DE FERRO GALVANIZADO, COM ROSCA BSP MACHO/FEMEA, DE 3/4" X 1/2"</v>
          </cell>
          <cell r="D2689" t="str">
            <v>UN</v>
          </cell>
          <cell r="E2689" t="str">
            <v>CR</v>
          </cell>
          <cell r="F2689">
            <v>13.99</v>
          </cell>
          <cell r="G2689"/>
          <cell r="H2689"/>
          <cell r="I2689"/>
          <cell r="J2689">
            <v>12.13</v>
          </cell>
          <cell r="K2689"/>
          <cell r="L2689"/>
        </row>
        <row r="2690">
          <cell r="B2690">
            <v>3936</v>
          </cell>
          <cell r="C2690" t="str">
            <v>LUVA DE REDUCAO DE FERRO GALVANIZADO, COM ROSCA BSP, DE 1 1/2" X 1 1/4"</v>
          </cell>
          <cell r="D2690" t="str">
            <v>UN</v>
          </cell>
          <cell r="E2690" t="str">
            <v>CR</v>
          </cell>
          <cell r="F2690">
            <v>25.27</v>
          </cell>
          <cell r="G2690"/>
          <cell r="H2690"/>
          <cell r="I2690"/>
          <cell r="J2690">
            <v>21.91</v>
          </cell>
          <cell r="K2690"/>
          <cell r="L2690"/>
        </row>
        <row r="2691">
          <cell r="B2691">
            <v>3924</v>
          </cell>
          <cell r="C2691" t="str">
            <v>LUVA DE REDUCAO DE FERRO GALVANIZADO, COM ROSCA BSP, DE 1 1/2" X 1"</v>
          </cell>
          <cell r="D2691" t="str">
            <v>UN</v>
          </cell>
          <cell r="E2691" t="str">
            <v>CR</v>
          </cell>
          <cell r="F2691">
            <v>25.27</v>
          </cell>
          <cell r="G2691"/>
          <cell r="H2691"/>
          <cell r="I2691"/>
          <cell r="J2691">
            <v>21.91</v>
          </cell>
          <cell r="K2691"/>
          <cell r="L2691"/>
        </row>
        <row r="2692">
          <cell r="B2692">
            <v>3922</v>
          </cell>
          <cell r="C2692" t="str">
            <v>LUVA DE REDUCAO DE FERRO GALVANIZADO, COM ROSCA BSP, DE 1 1/2" X 1/2"</v>
          </cell>
          <cell r="D2692" t="str">
            <v>UN</v>
          </cell>
          <cell r="E2692" t="str">
            <v>CR</v>
          </cell>
          <cell r="F2692">
            <v>23.25</v>
          </cell>
          <cell r="G2692"/>
          <cell r="H2692"/>
          <cell r="I2692"/>
          <cell r="J2692">
            <v>20.16</v>
          </cell>
          <cell r="K2692"/>
          <cell r="L2692"/>
        </row>
        <row r="2693">
          <cell r="B2693">
            <v>3923</v>
          </cell>
          <cell r="C2693" t="str">
            <v>LUVA DE REDUCAO DE FERRO GALVANIZADO, COM ROSCA BSP, DE 1 1/2" X 3/4"</v>
          </cell>
          <cell r="D2693" t="str">
            <v>UN</v>
          </cell>
          <cell r="E2693" t="str">
            <v>CR</v>
          </cell>
          <cell r="F2693">
            <v>25.27</v>
          </cell>
          <cell r="G2693"/>
          <cell r="H2693"/>
          <cell r="I2693"/>
          <cell r="J2693">
            <v>21.91</v>
          </cell>
          <cell r="K2693"/>
          <cell r="L2693"/>
        </row>
        <row r="2694">
          <cell r="B2694">
            <v>3921</v>
          </cell>
          <cell r="C2694" t="str">
            <v>LUVA DE REDUCAO DE FERRO GALVANIZADO, COM ROSCA BSP, DE 1 1/4" X 1"</v>
          </cell>
          <cell r="D2694" t="str">
            <v>UN</v>
          </cell>
          <cell r="E2694" t="str">
            <v>CR</v>
          </cell>
          <cell r="F2694">
            <v>20.86</v>
          </cell>
          <cell r="G2694"/>
          <cell r="H2694"/>
          <cell r="I2694"/>
          <cell r="J2694">
            <v>18.09</v>
          </cell>
          <cell r="K2694"/>
          <cell r="L2694"/>
        </row>
        <row r="2695">
          <cell r="B2695">
            <v>3937</v>
          </cell>
          <cell r="C2695" t="str">
            <v>LUVA DE REDUCAO DE FERRO GALVANIZADO, COM ROSCA BSP, DE 1 1/4" X 1/2"</v>
          </cell>
          <cell r="D2695" t="str">
            <v>UN</v>
          </cell>
          <cell r="E2695" t="str">
            <v>CR</v>
          </cell>
          <cell r="F2695">
            <v>20.85</v>
          </cell>
          <cell r="G2695"/>
          <cell r="H2695"/>
          <cell r="I2695"/>
          <cell r="J2695">
            <v>18.079999999999998</v>
          </cell>
          <cell r="K2695"/>
          <cell r="L2695"/>
        </row>
        <row r="2696">
          <cell r="B2696">
            <v>3920</v>
          </cell>
          <cell r="C2696" t="str">
            <v>LUVA DE REDUCAO DE FERRO GALVANIZADO, COM ROSCA BSP, DE 1 1/4" X 3/4"</v>
          </cell>
          <cell r="D2696" t="str">
            <v>UN</v>
          </cell>
          <cell r="E2696" t="str">
            <v>CR</v>
          </cell>
          <cell r="F2696">
            <v>20.85</v>
          </cell>
          <cell r="G2696"/>
          <cell r="H2696"/>
          <cell r="I2696"/>
          <cell r="J2696">
            <v>18.079999999999998</v>
          </cell>
          <cell r="K2696"/>
          <cell r="L2696"/>
        </row>
        <row r="2697">
          <cell r="B2697">
            <v>3938</v>
          </cell>
          <cell r="C2697" t="str">
            <v>LUVA DE REDUCAO DE FERRO GALVANIZADO, COM ROSCA BSP, DE 1" X 1/2"</v>
          </cell>
          <cell r="D2697" t="str">
            <v>UN</v>
          </cell>
          <cell r="E2697" t="str">
            <v>CR</v>
          </cell>
          <cell r="F2697">
            <v>13.75</v>
          </cell>
          <cell r="G2697"/>
          <cell r="H2697"/>
          <cell r="I2697"/>
          <cell r="J2697">
            <v>11.92</v>
          </cell>
          <cell r="K2697"/>
          <cell r="L2697"/>
        </row>
        <row r="2698">
          <cell r="B2698">
            <v>3919</v>
          </cell>
          <cell r="C2698" t="str">
            <v>LUVA DE REDUCAO DE FERRO GALVANIZADO, COM ROSCA BSP, DE 1" X 3/4"</v>
          </cell>
          <cell r="D2698" t="str">
            <v>UN</v>
          </cell>
          <cell r="E2698" t="str">
            <v>CR</v>
          </cell>
          <cell r="F2698">
            <v>14.01</v>
          </cell>
          <cell r="G2698"/>
          <cell r="H2698"/>
          <cell r="I2698"/>
          <cell r="J2698">
            <v>12.15</v>
          </cell>
          <cell r="K2698"/>
          <cell r="L2698"/>
        </row>
        <row r="2699">
          <cell r="B2699">
            <v>3927</v>
          </cell>
          <cell r="C2699" t="str">
            <v>LUVA DE REDUCAO DE FERRO GALVANIZADO, COM ROSCA BSP, DE 2 1/2" X 1 1/2"</v>
          </cell>
          <cell r="D2699" t="str">
            <v>UN</v>
          </cell>
          <cell r="E2699" t="str">
            <v>CR</v>
          </cell>
          <cell r="F2699">
            <v>70.98</v>
          </cell>
          <cell r="G2699"/>
          <cell r="H2699"/>
          <cell r="I2699"/>
          <cell r="J2699">
            <v>61.54</v>
          </cell>
          <cell r="K2699"/>
          <cell r="L2699"/>
        </row>
        <row r="2700">
          <cell r="B2700">
            <v>3928</v>
          </cell>
          <cell r="C2700" t="str">
            <v>LUVA DE REDUCAO DE FERRO GALVANIZADO, COM ROSCA BSP, DE 2 1/2" X 2"</v>
          </cell>
          <cell r="D2700" t="str">
            <v>UN</v>
          </cell>
          <cell r="E2700" t="str">
            <v>CR</v>
          </cell>
          <cell r="F2700">
            <v>70.98</v>
          </cell>
          <cell r="G2700"/>
          <cell r="H2700"/>
          <cell r="I2700"/>
          <cell r="J2700">
            <v>61.54</v>
          </cell>
          <cell r="K2700"/>
          <cell r="L2700"/>
        </row>
        <row r="2701">
          <cell r="B2701">
            <v>3926</v>
          </cell>
          <cell r="C2701" t="str">
            <v>LUVA DE REDUCAO DE FERRO GALVANIZADO, COM ROSCA BSP, DE 2" X 1 1/2"</v>
          </cell>
          <cell r="D2701" t="str">
            <v>UN</v>
          </cell>
          <cell r="E2701" t="str">
            <v>CR</v>
          </cell>
          <cell r="F2701">
            <v>40.46</v>
          </cell>
          <cell r="G2701"/>
          <cell r="H2701"/>
          <cell r="I2701"/>
          <cell r="J2701">
            <v>35.08</v>
          </cell>
          <cell r="K2701"/>
          <cell r="L2701"/>
        </row>
        <row r="2702">
          <cell r="B2702">
            <v>3935</v>
          </cell>
          <cell r="C2702" t="str">
            <v>LUVA DE REDUCAO DE FERRO GALVANIZADO, COM ROSCA BSP, DE 2" X 1 1/4"</v>
          </cell>
          <cell r="D2702" t="str">
            <v>UN</v>
          </cell>
          <cell r="E2702" t="str">
            <v>CR</v>
          </cell>
          <cell r="F2702">
            <v>40.46</v>
          </cell>
          <cell r="G2702"/>
          <cell r="H2702"/>
          <cell r="I2702"/>
          <cell r="J2702">
            <v>35.08</v>
          </cell>
          <cell r="K2702"/>
          <cell r="L2702"/>
        </row>
        <row r="2703">
          <cell r="B2703">
            <v>3925</v>
          </cell>
          <cell r="C2703" t="str">
            <v>LUVA DE REDUCAO DE FERRO GALVANIZADO, COM ROSCA BSP, DE 2" X 1"</v>
          </cell>
          <cell r="D2703" t="str">
            <v>UN</v>
          </cell>
          <cell r="E2703" t="str">
            <v>CR</v>
          </cell>
          <cell r="F2703">
            <v>40.46</v>
          </cell>
          <cell r="G2703"/>
          <cell r="H2703"/>
          <cell r="I2703"/>
          <cell r="J2703">
            <v>35.08</v>
          </cell>
          <cell r="K2703"/>
          <cell r="L2703"/>
        </row>
        <row r="2704">
          <cell r="B2704">
            <v>3929</v>
          </cell>
          <cell r="C2704" t="str">
            <v>LUVA DE REDUCAO DE FERRO GALVANIZADO, COM ROSCA BSP, DE 3" X 1 1/2"</v>
          </cell>
          <cell r="D2704" t="str">
            <v>UN</v>
          </cell>
          <cell r="E2704" t="str">
            <v>CR</v>
          </cell>
          <cell r="F2704">
            <v>108.14</v>
          </cell>
          <cell r="G2704"/>
          <cell r="H2704"/>
          <cell r="I2704"/>
          <cell r="J2704">
            <v>93.76</v>
          </cell>
          <cell r="K2704"/>
          <cell r="L2704"/>
        </row>
        <row r="2705">
          <cell r="B2705">
            <v>3931</v>
          </cell>
          <cell r="C2705" t="str">
            <v>LUVA DE REDUCAO DE FERRO GALVANIZADO, COM ROSCA BSP, DE 3" X 2 1/2"</v>
          </cell>
          <cell r="D2705" t="str">
            <v>UN</v>
          </cell>
          <cell r="E2705" t="str">
            <v>CR</v>
          </cell>
          <cell r="F2705">
            <v>108.14</v>
          </cell>
          <cell r="G2705"/>
          <cell r="H2705"/>
          <cell r="I2705"/>
          <cell r="J2705">
            <v>93.76</v>
          </cell>
          <cell r="K2705"/>
          <cell r="L2705"/>
        </row>
        <row r="2706">
          <cell r="B2706">
            <v>3930</v>
          </cell>
          <cell r="C2706" t="str">
            <v>LUVA DE REDUCAO DE FERRO GALVANIZADO, COM ROSCA BSP, DE 3" X 2"</v>
          </cell>
          <cell r="D2706" t="str">
            <v>UN</v>
          </cell>
          <cell r="E2706" t="str">
            <v>CR</v>
          </cell>
          <cell r="F2706">
            <v>108.14</v>
          </cell>
          <cell r="G2706"/>
          <cell r="H2706"/>
          <cell r="I2706"/>
          <cell r="J2706">
            <v>93.76</v>
          </cell>
          <cell r="K2706"/>
          <cell r="L2706"/>
        </row>
        <row r="2707">
          <cell r="B2707">
            <v>12406</v>
          </cell>
          <cell r="C2707" t="str">
            <v>LUVA DE REDUCAO DE FERRO GALVANIZADO, COM ROSCA BSP, DE 3/4" X 1/2"</v>
          </cell>
          <cell r="D2707" t="str">
            <v>UN</v>
          </cell>
          <cell r="E2707" t="str">
            <v>CR</v>
          </cell>
          <cell r="F2707">
            <v>9.94</v>
          </cell>
          <cell r="G2707"/>
          <cell r="H2707"/>
          <cell r="I2707"/>
          <cell r="J2707">
            <v>8.61</v>
          </cell>
          <cell r="K2707"/>
          <cell r="L2707"/>
        </row>
        <row r="2708">
          <cell r="B2708">
            <v>3932</v>
          </cell>
          <cell r="C2708" t="str">
            <v>LUVA DE REDUCAO DE FERRO GALVANIZADO, COM ROSCA BSP, DE 4" X 2 1/2"</v>
          </cell>
          <cell r="D2708" t="str">
            <v>UN</v>
          </cell>
          <cell r="E2708" t="str">
            <v>CR</v>
          </cell>
          <cell r="F2708">
            <v>186.73</v>
          </cell>
          <cell r="G2708"/>
          <cell r="H2708"/>
          <cell r="I2708"/>
          <cell r="J2708">
            <v>161.9</v>
          </cell>
          <cell r="K2708"/>
          <cell r="L2708"/>
        </row>
        <row r="2709">
          <cell r="B2709">
            <v>3933</v>
          </cell>
          <cell r="C2709" t="str">
            <v>LUVA DE REDUCAO DE FERRO GALVANIZADO, COM ROSCA BSP, DE 4" X 2"</v>
          </cell>
          <cell r="D2709" t="str">
            <v>UN</v>
          </cell>
          <cell r="E2709" t="str">
            <v>CR</v>
          </cell>
          <cell r="F2709">
            <v>186.73</v>
          </cell>
          <cell r="G2709"/>
          <cell r="H2709"/>
          <cell r="I2709"/>
          <cell r="J2709">
            <v>161.9</v>
          </cell>
          <cell r="K2709"/>
          <cell r="L2709"/>
        </row>
        <row r="2710">
          <cell r="B2710">
            <v>3934</v>
          </cell>
          <cell r="C2710" t="str">
            <v>LUVA DE REDUCAO DE FERRO GALVANIZADO, COM ROSCA BSP, DE 4" X 3"</v>
          </cell>
          <cell r="D2710" t="str">
            <v>UN</v>
          </cell>
          <cell r="E2710" t="str">
            <v>CR</v>
          </cell>
          <cell r="F2710">
            <v>186.73</v>
          </cell>
          <cell r="G2710"/>
          <cell r="H2710"/>
          <cell r="I2710"/>
          <cell r="J2710">
            <v>161.9</v>
          </cell>
          <cell r="K2710"/>
          <cell r="L2710"/>
        </row>
        <row r="2711">
          <cell r="B2711">
            <v>40355</v>
          </cell>
          <cell r="C2711" t="str">
            <v>LUVA DE REDUCAO EM ACO CARBONO, COM ENCAIXE PARA SOLDA DN SW, PRESSAO 3.000 LBS, 3/4" X 1/2"</v>
          </cell>
          <cell r="D2711" t="str">
            <v>UN</v>
          </cell>
          <cell r="E2711" t="str">
            <v>CR</v>
          </cell>
          <cell r="F2711"/>
          <cell r="G2711"/>
          <cell r="H2711"/>
          <cell r="I2711"/>
          <cell r="J2711">
            <v>15.99</v>
          </cell>
          <cell r="K2711"/>
          <cell r="L2711"/>
        </row>
        <row r="2712">
          <cell r="B2712">
            <v>40364</v>
          </cell>
          <cell r="C2712" t="str">
            <v>LUVA DE REDUCAO EM ACO CARBONO, COM ENCAIXE PARA SOLDA DN SW, PRESSAO 3.000 LBS, DN 1 1/2" X 1 1/4"</v>
          </cell>
          <cell r="D2712" t="str">
            <v>UN</v>
          </cell>
          <cell r="E2712" t="str">
            <v>CR</v>
          </cell>
          <cell r="F2712"/>
          <cell r="G2712"/>
          <cell r="H2712"/>
          <cell r="I2712"/>
          <cell r="J2712">
            <v>74.92</v>
          </cell>
          <cell r="K2712"/>
          <cell r="L2712"/>
        </row>
        <row r="2713">
          <cell r="B2713">
            <v>40361</v>
          </cell>
          <cell r="C2713" t="str">
            <v>LUVA DE REDUCAO EM ACO CARBONO, COM ENCAIXE PARA SOLDA DN SW, PRESSAO 3.000 LBS, DN 1 1/4" X 1"</v>
          </cell>
          <cell r="D2713" t="str">
            <v>UN</v>
          </cell>
          <cell r="E2713" t="str">
            <v>CR</v>
          </cell>
          <cell r="F2713"/>
          <cell r="G2713"/>
          <cell r="H2713"/>
          <cell r="I2713"/>
          <cell r="J2713">
            <v>58.58</v>
          </cell>
          <cell r="K2713"/>
          <cell r="L2713"/>
        </row>
        <row r="2714">
          <cell r="B2714">
            <v>40358</v>
          </cell>
          <cell r="C2714" t="str">
            <v>LUVA DE REDUCAO EM ACO CARBONO, COM ENCAIXE PARA SOLDA DN SW, PRESSAO 3.000 LBS, DN 1" X 3/4"</v>
          </cell>
          <cell r="D2714" t="str">
            <v>UN</v>
          </cell>
          <cell r="E2714" t="str">
            <v>CR</v>
          </cell>
          <cell r="F2714"/>
          <cell r="G2714"/>
          <cell r="H2714"/>
          <cell r="I2714"/>
          <cell r="J2714">
            <v>22.33</v>
          </cell>
          <cell r="K2714"/>
          <cell r="L2714"/>
        </row>
        <row r="2715">
          <cell r="B2715">
            <v>40370</v>
          </cell>
          <cell r="C2715" t="str">
            <v>LUVA DE REDUCAO EM ACO CARBONO, COM ENCAIXE PARA SOLDA DN SW, PRESSAO 3.000 LBS, DN 2 1/2" X 2"</v>
          </cell>
          <cell r="D2715" t="str">
            <v>UN</v>
          </cell>
          <cell r="E2715" t="str">
            <v>CR</v>
          </cell>
          <cell r="F2715"/>
          <cell r="G2715"/>
          <cell r="H2715"/>
          <cell r="I2715"/>
          <cell r="J2715">
            <v>237.72</v>
          </cell>
          <cell r="K2715"/>
          <cell r="L2715"/>
        </row>
        <row r="2716">
          <cell r="B2716">
            <v>40367</v>
          </cell>
          <cell r="C2716" t="str">
            <v>LUVA DE REDUCAO EM ACO CARBONO, COM ENCAIXE PARA SOLDA DN SW, PRESSAO 3.000 LBS, DN 2" X 1 1/2"</v>
          </cell>
          <cell r="D2716" t="str">
            <v>UN</v>
          </cell>
          <cell r="E2716" t="str">
            <v>CR</v>
          </cell>
          <cell r="F2716"/>
          <cell r="G2716"/>
          <cell r="H2716"/>
          <cell r="I2716"/>
          <cell r="J2716">
            <v>118.16</v>
          </cell>
          <cell r="K2716"/>
          <cell r="L2716"/>
        </row>
        <row r="2717">
          <cell r="B2717">
            <v>40373</v>
          </cell>
          <cell r="C2717" t="str">
            <v>LUVA DE REDUCAO EM ACO CARBONO, COM ENCAIXE PARA SOLDA DN SW, PRESSAO 3.000 LBS, DN 3" X 2 1/2"</v>
          </cell>
          <cell r="D2717" t="str">
            <v>UN</v>
          </cell>
          <cell r="E2717" t="str">
            <v>CR</v>
          </cell>
          <cell r="F2717"/>
          <cell r="G2717"/>
          <cell r="H2717"/>
          <cell r="I2717"/>
          <cell r="J2717">
            <v>321.47000000000003</v>
          </cell>
          <cell r="K2717"/>
          <cell r="L2717"/>
        </row>
        <row r="2718">
          <cell r="B2718">
            <v>3907</v>
          </cell>
          <cell r="C2718" t="str">
            <v>LUVA DE REDUCAO ROSCAVEL, PVC, 1" X 3/4", PARA AGUA FRIA PREDIAL</v>
          </cell>
          <cell r="D2718" t="str">
            <v>UN</v>
          </cell>
          <cell r="E2718" t="str">
            <v>CR</v>
          </cell>
          <cell r="F2718">
            <v>6.25</v>
          </cell>
          <cell r="G2718">
            <v>5.39</v>
          </cell>
          <cell r="H2718">
            <v>4.95</v>
          </cell>
          <cell r="I2718">
            <v>5.16</v>
          </cell>
          <cell r="J2718">
            <v>4.83</v>
          </cell>
          <cell r="K2718">
            <v>6.35</v>
          </cell>
          <cell r="L2718">
            <v>6.08</v>
          </cell>
        </row>
        <row r="2719">
          <cell r="B2719">
            <v>3889</v>
          </cell>
          <cell r="C2719" t="str">
            <v>LUVA DE REDUCAO ROSCAVEL, PVC, 3/4" X 1/2", PARA AGUA FRIA PREDIAL</v>
          </cell>
          <cell r="D2719" t="str">
            <v>UN</v>
          </cell>
          <cell r="E2719" t="str">
            <v>CR</v>
          </cell>
          <cell r="F2719">
            <v>4.4400000000000004</v>
          </cell>
          <cell r="G2719">
            <v>3.83</v>
          </cell>
          <cell r="H2719">
            <v>3.52</v>
          </cell>
          <cell r="I2719">
            <v>3.67</v>
          </cell>
          <cell r="J2719">
            <v>3.44</v>
          </cell>
          <cell r="K2719">
            <v>4.51</v>
          </cell>
          <cell r="L2719">
            <v>4.32</v>
          </cell>
        </row>
        <row r="2720">
          <cell r="B2720">
            <v>3868</v>
          </cell>
          <cell r="C2720" t="str">
            <v>LUVA DE REDUCAO SOLDAVEL, PVC, 25 MM X 20 MM, PARA AGUA FRIA PREDIAL</v>
          </cell>
          <cell r="D2720" t="str">
            <v>UN</v>
          </cell>
          <cell r="E2720" t="str">
            <v>CR</v>
          </cell>
          <cell r="F2720">
            <v>1.63</v>
          </cell>
          <cell r="G2720">
            <v>1.41</v>
          </cell>
          <cell r="H2720">
            <v>1.29</v>
          </cell>
          <cell r="I2720">
            <v>1.35</v>
          </cell>
          <cell r="J2720">
            <v>1.26</v>
          </cell>
          <cell r="K2720">
            <v>1.66</v>
          </cell>
          <cell r="L2720">
            <v>1.59</v>
          </cell>
        </row>
        <row r="2721">
          <cell r="B2721">
            <v>3869</v>
          </cell>
          <cell r="C2721" t="str">
            <v>LUVA DE REDUCAO SOLDAVEL, PVC, 32 MM X 25 MM, PARA AGUA FRIA PREDIAL</v>
          </cell>
          <cell r="D2721" t="str">
            <v>UN</v>
          </cell>
          <cell r="E2721" t="str">
            <v>CR</v>
          </cell>
          <cell r="F2721">
            <v>3.61</v>
          </cell>
          <cell r="G2721">
            <v>3.12</v>
          </cell>
          <cell r="H2721">
            <v>2.86</v>
          </cell>
          <cell r="I2721">
            <v>2.98</v>
          </cell>
          <cell r="J2721">
            <v>2.8</v>
          </cell>
          <cell r="K2721">
            <v>3.67</v>
          </cell>
          <cell r="L2721">
            <v>3.51</v>
          </cell>
        </row>
        <row r="2722">
          <cell r="B2722">
            <v>3872</v>
          </cell>
          <cell r="C2722" t="str">
            <v>LUVA DE REDUCAO SOLDAVEL, PVC, 40 MM X 32 MM, PARA AGUA FRIA PREDIAL</v>
          </cell>
          <cell r="D2722" t="str">
            <v>UN</v>
          </cell>
          <cell r="E2722" t="str">
            <v>CR</v>
          </cell>
          <cell r="F2722">
            <v>6.16</v>
          </cell>
          <cell r="G2722">
            <v>5.32</v>
          </cell>
          <cell r="H2722">
            <v>4.8899999999999997</v>
          </cell>
          <cell r="I2722">
            <v>5.09</v>
          </cell>
          <cell r="J2722">
            <v>4.7699999999999996</v>
          </cell>
          <cell r="K2722">
            <v>6.26</v>
          </cell>
          <cell r="L2722">
            <v>6</v>
          </cell>
        </row>
        <row r="2723">
          <cell r="B2723">
            <v>3850</v>
          </cell>
          <cell r="C2723" t="str">
            <v>LUVA DE REDUCAO SOLDAVEL, PVC, 60 MM X 50 MM, PARA AGUA FRIA PREDIAL</v>
          </cell>
          <cell r="D2723" t="str">
            <v>UN</v>
          </cell>
          <cell r="E2723" t="str">
            <v>CR</v>
          </cell>
          <cell r="F2723">
            <v>14.22</v>
          </cell>
          <cell r="G2723">
            <v>12.28</v>
          </cell>
          <cell r="H2723">
            <v>11.28</v>
          </cell>
          <cell r="I2723">
            <v>11.75</v>
          </cell>
          <cell r="J2723">
            <v>11.01</v>
          </cell>
          <cell r="K2723">
            <v>14.46</v>
          </cell>
          <cell r="L2723">
            <v>13.84</v>
          </cell>
        </row>
        <row r="2724">
          <cell r="B2724">
            <v>38023</v>
          </cell>
          <cell r="C2724" t="str">
            <v>LUVA DE REDUCAO, SOLDAVEL, PVC, 50 X 25 MM, PARA AGUA FRIA PREDIAL</v>
          </cell>
          <cell r="D2724" t="str">
            <v>UN</v>
          </cell>
          <cell r="E2724" t="str">
            <v>CR</v>
          </cell>
          <cell r="F2724">
            <v>7.24</v>
          </cell>
          <cell r="G2724">
            <v>6.25</v>
          </cell>
          <cell r="H2724">
            <v>5.74</v>
          </cell>
          <cell r="I2724">
            <v>5.98</v>
          </cell>
          <cell r="J2724">
            <v>5.6</v>
          </cell>
          <cell r="K2724">
            <v>7.36</v>
          </cell>
          <cell r="L2724">
            <v>7.04</v>
          </cell>
        </row>
        <row r="2725">
          <cell r="B2725">
            <v>37986</v>
          </cell>
          <cell r="C2725" t="str">
            <v>LUVA DE TRANSICAO DE CPVC X PVC, SOLDAVEL, 22 X 25 MM, PARA AGUA QUENTE</v>
          </cell>
          <cell r="D2725" t="str">
            <v>UN</v>
          </cell>
          <cell r="E2725" t="str">
            <v>CR</v>
          </cell>
          <cell r="F2725">
            <v>2.71</v>
          </cell>
          <cell r="G2725"/>
          <cell r="H2725">
            <v>2.4</v>
          </cell>
          <cell r="I2725"/>
          <cell r="J2725">
            <v>2.38</v>
          </cell>
          <cell r="K2725">
            <v>2.25</v>
          </cell>
          <cell r="L2725">
            <v>2.42</v>
          </cell>
        </row>
        <row r="2726">
          <cell r="B2726">
            <v>21120</v>
          </cell>
          <cell r="C2726" t="str">
            <v>LUVA DE TRANSICAO, CPVC, 15 MM X 1/2", PARA AGUA QUENTE PREDIAL</v>
          </cell>
          <cell r="D2726" t="str">
            <v>UN</v>
          </cell>
          <cell r="E2726" t="str">
            <v>CR</v>
          </cell>
          <cell r="F2726">
            <v>13.84</v>
          </cell>
          <cell r="G2726"/>
          <cell r="H2726">
            <v>12.24</v>
          </cell>
          <cell r="I2726"/>
          <cell r="J2726">
            <v>12.16</v>
          </cell>
          <cell r="K2726">
            <v>11.48</v>
          </cell>
          <cell r="L2726">
            <v>12.35</v>
          </cell>
        </row>
        <row r="2727">
          <cell r="B2727">
            <v>39318</v>
          </cell>
          <cell r="C2727" t="str">
            <v>LUVA DE TRANSICAO, CPVC, 22 MM X 1/2", PARA AGUA QUENTE</v>
          </cell>
          <cell r="D2727" t="str">
            <v>UN</v>
          </cell>
          <cell r="E2727" t="str">
            <v>CR</v>
          </cell>
          <cell r="F2727">
            <v>12.87</v>
          </cell>
          <cell r="G2727"/>
          <cell r="H2727">
            <v>11.38</v>
          </cell>
          <cell r="I2727"/>
          <cell r="J2727">
            <v>11.31</v>
          </cell>
          <cell r="K2727">
            <v>10.67</v>
          </cell>
          <cell r="L2727">
            <v>11.49</v>
          </cell>
        </row>
        <row r="2728">
          <cell r="B2728">
            <v>37987</v>
          </cell>
          <cell r="C2728" t="str">
            <v>LUVA DE TRANSICAO, CPVC, SOLDAVEL, 42 MM X 1 1/2", PARA AGUA QUENTE</v>
          </cell>
          <cell r="D2728" t="str">
            <v>UN</v>
          </cell>
          <cell r="E2728" t="str">
            <v>CR</v>
          </cell>
          <cell r="F2728">
            <v>135.37</v>
          </cell>
          <cell r="G2728"/>
          <cell r="H2728">
            <v>119.7</v>
          </cell>
          <cell r="I2728"/>
          <cell r="J2728">
            <v>118.91</v>
          </cell>
          <cell r="K2728">
            <v>112.22</v>
          </cell>
          <cell r="L2728">
            <v>120.8</v>
          </cell>
        </row>
        <row r="2729">
          <cell r="B2729">
            <v>37988</v>
          </cell>
          <cell r="C2729" t="str">
            <v>LUVA DE TRANSICAO, CPVC, SOLDAVEL, 54 MM X 2", PARA AGUA QUENTE PREDIAL</v>
          </cell>
          <cell r="D2729" t="str">
            <v>UN</v>
          </cell>
          <cell r="E2729" t="str">
            <v>CR</v>
          </cell>
          <cell r="F2729">
            <v>215.1</v>
          </cell>
          <cell r="G2729"/>
          <cell r="H2729">
            <v>190.21</v>
          </cell>
          <cell r="I2729"/>
          <cell r="J2729">
            <v>188.95</v>
          </cell>
          <cell r="K2729">
            <v>178.32</v>
          </cell>
          <cell r="L2729">
            <v>191.96</v>
          </cell>
        </row>
        <row r="2730">
          <cell r="B2730">
            <v>40366</v>
          </cell>
          <cell r="C2730" t="str">
            <v>LUVA EM ACO CARBONO, SOLDAVEL, PRESSAO 3.000 LBS, DN 1 1/2"</v>
          </cell>
          <cell r="D2730" t="str">
            <v>UN</v>
          </cell>
          <cell r="E2730" t="str">
            <v>CR</v>
          </cell>
          <cell r="F2730"/>
          <cell r="G2730"/>
          <cell r="H2730"/>
          <cell r="I2730"/>
          <cell r="J2730">
            <v>58.44</v>
          </cell>
          <cell r="K2730"/>
          <cell r="L2730"/>
        </row>
        <row r="2731">
          <cell r="B2731">
            <v>40363</v>
          </cell>
          <cell r="C2731" t="str">
            <v>LUVA EM ACO CARBONO, SOLDAVEL, PRESSAO 3.000 LBS, DN 1 1/4"</v>
          </cell>
          <cell r="D2731" t="str">
            <v>UN</v>
          </cell>
          <cell r="E2731" t="str">
            <v>CR</v>
          </cell>
          <cell r="F2731"/>
          <cell r="G2731"/>
          <cell r="H2731"/>
          <cell r="I2731"/>
          <cell r="J2731">
            <v>45.71</v>
          </cell>
          <cell r="K2731"/>
          <cell r="L2731"/>
        </row>
        <row r="2732">
          <cell r="B2732">
            <v>40360</v>
          </cell>
          <cell r="C2732" t="str">
            <v>LUVA EM ACO CARBONO, SOLDAVEL, PRESSAO 3.000 LBS, DN 1"</v>
          </cell>
          <cell r="D2732" t="str">
            <v>UN</v>
          </cell>
          <cell r="E2732" t="str">
            <v>CR</v>
          </cell>
          <cell r="F2732"/>
          <cell r="G2732"/>
          <cell r="H2732"/>
          <cell r="I2732"/>
          <cell r="J2732">
            <v>29.96</v>
          </cell>
          <cell r="K2732"/>
          <cell r="L2732"/>
        </row>
        <row r="2733">
          <cell r="B2733">
            <v>40354</v>
          </cell>
          <cell r="C2733" t="str">
            <v>LUVA EM ACO CARBONO, SOLDAVEL, PRESSAO 3.000 LBS, DN 1/2"</v>
          </cell>
          <cell r="D2733" t="str">
            <v>UN</v>
          </cell>
          <cell r="E2733" t="str">
            <v>C</v>
          </cell>
          <cell r="F2733"/>
          <cell r="G2733"/>
          <cell r="H2733"/>
          <cell r="I2733"/>
          <cell r="J2733">
            <v>19.899999999999999</v>
          </cell>
          <cell r="K2733"/>
          <cell r="L2733"/>
        </row>
        <row r="2734">
          <cell r="B2734">
            <v>40372</v>
          </cell>
          <cell r="C2734" t="str">
            <v>LUVA EM ACO CARBONO, SOLDAVEL, PRESSAO 3.000 LBS, DN 2 1/2"</v>
          </cell>
          <cell r="D2734" t="str">
            <v>UN</v>
          </cell>
          <cell r="E2734" t="str">
            <v>CR</v>
          </cell>
          <cell r="F2734"/>
          <cell r="G2734"/>
          <cell r="H2734"/>
          <cell r="I2734"/>
          <cell r="J2734">
            <v>185.05</v>
          </cell>
          <cell r="K2734"/>
          <cell r="L2734"/>
        </row>
        <row r="2735">
          <cell r="B2735">
            <v>40369</v>
          </cell>
          <cell r="C2735" t="str">
            <v>LUVA EM ACO CARBONO, SOLDAVEL, PRESSAO 3.000 LBS, DN 2"</v>
          </cell>
          <cell r="D2735" t="str">
            <v>UN</v>
          </cell>
          <cell r="E2735" t="str">
            <v>CR</v>
          </cell>
          <cell r="F2735"/>
          <cell r="G2735"/>
          <cell r="H2735"/>
          <cell r="I2735"/>
          <cell r="J2735">
            <v>92.1</v>
          </cell>
          <cell r="K2735"/>
          <cell r="L2735"/>
        </row>
        <row r="2736">
          <cell r="B2736">
            <v>40375</v>
          </cell>
          <cell r="C2736" t="str">
            <v>LUVA EM ACO CARBONO, SOLDAVEL, PRESSAO 3.000 LBS, DN 3"</v>
          </cell>
          <cell r="D2736" t="str">
            <v>UN</v>
          </cell>
          <cell r="E2736" t="str">
            <v>CR</v>
          </cell>
          <cell r="F2736"/>
          <cell r="G2736"/>
          <cell r="H2736"/>
          <cell r="I2736"/>
          <cell r="J2736">
            <v>250.51</v>
          </cell>
          <cell r="K2736"/>
          <cell r="L2736"/>
        </row>
        <row r="2737">
          <cell r="B2737">
            <v>40357</v>
          </cell>
          <cell r="C2737" t="str">
            <v>LUVA EM ACO CARBONO, SOLDAVEL, PRESSAO 3.000 LBS, DN 3/4"</v>
          </cell>
          <cell r="D2737" t="str">
            <v>UN</v>
          </cell>
          <cell r="E2737" t="str">
            <v>CR</v>
          </cell>
          <cell r="F2737"/>
          <cell r="G2737"/>
          <cell r="H2737"/>
          <cell r="I2737"/>
          <cell r="J2737">
            <v>22.33</v>
          </cell>
          <cell r="K2737"/>
          <cell r="L2737"/>
        </row>
        <row r="2738">
          <cell r="B2738">
            <v>1893</v>
          </cell>
          <cell r="C2738" t="str">
            <v>LUVA EM PVC RIGIDO ROSCAVEL, DE 1 1/2", PARA ELETRODUTO</v>
          </cell>
          <cell r="D2738" t="str">
            <v>UN</v>
          </cell>
          <cell r="E2738" t="str">
            <v>CR</v>
          </cell>
          <cell r="F2738">
            <v>3.27</v>
          </cell>
          <cell r="G2738">
            <v>2.77</v>
          </cell>
          <cell r="H2738">
            <v>2.94</v>
          </cell>
          <cell r="I2738">
            <v>4.58</v>
          </cell>
          <cell r="J2738">
            <v>3.13</v>
          </cell>
          <cell r="K2738">
            <v>2.67</v>
          </cell>
          <cell r="L2738">
            <v>4.6500000000000004</v>
          </cell>
        </row>
        <row r="2739">
          <cell r="B2739">
            <v>1902</v>
          </cell>
          <cell r="C2739" t="str">
            <v>LUVA EM PVC RIGIDO ROSCAVEL, DE 1 1/4", PARA ELETRODUTO</v>
          </cell>
          <cell r="D2739" t="str">
            <v>UN</v>
          </cell>
          <cell r="E2739" t="str">
            <v>CR</v>
          </cell>
          <cell r="F2739">
            <v>2.38</v>
          </cell>
          <cell r="G2739">
            <v>2.02</v>
          </cell>
          <cell r="H2739">
            <v>2.14</v>
          </cell>
          <cell r="I2739">
            <v>3.33</v>
          </cell>
          <cell r="J2739">
            <v>2.27</v>
          </cell>
          <cell r="K2739">
            <v>1.94</v>
          </cell>
          <cell r="L2739">
            <v>3.38</v>
          </cell>
        </row>
        <row r="2740">
          <cell r="B2740">
            <v>1892</v>
          </cell>
          <cell r="C2740" t="str">
            <v>LUVA EM PVC RIGIDO ROSCAVEL, DE 1", PARA ELETRODUTO</v>
          </cell>
          <cell r="D2740" t="str">
            <v>UN</v>
          </cell>
          <cell r="E2740" t="str">
            <v>CR</v>
          </cell>
          <cell r="F2740">
            <v>1.53</v>
          </cell>
          <cell r="G2740">
            <v>1.3</v>
          </cell>
          <cell r="H2740">
            <v>1.38</v>
          </cell>
          <cell r="I2740">
            <v>2.15</v>
          </cell>
          <cell r="J2740">
            <v>1.46</v>
          </cell>
          <cell r="K2740">
            <v>1.25</v>
          </cell>
          <cell r="L2740">
            <v>2.1800000000000002</v>
          </cell>
        </row>
        <row r="2741">
          <cell r="B2741">
            <v>1901</v>
          </cell>
          <cell r="C2741" t="str">
            <v>LUVA EM PVC RIGIDO ROSCAVEL, DE 1/2", PARA ELETRODUTO</v>
          </cell>
          <cell r="D2741" t="str">
            <v>UN</v>
          </cell>
          <cell r="E2741" t="str">
            <v>CR</v>
          </cell>
          <cell r="F2741">
            <v>0.74</v>
          </cell>
          <cell r="G2741">
            <v>0.63</v>
          </cell>
          <cell r="H2741">
            <v>0.67</v>
          </cell>
          <cell r="I2741">
            <v>1.04</v>
          </cell>
          <cell r="J2741">
            <v>0.71</v>
          </cell>
          <cell r="K2741">
            <v>0.6</v>
          </cell>
          <cell r="L2741">
            <v>1.05</v>
          </cell>
        </row>
        <row r="2742">
          <cell r="B2742">
            <v>1907</v>
          </cell>
          <cell r="C2742" t="str">
            <v>LUVA EM PVC RIGIDO ROSCAVEL, DE 2 1/2", PARA ELETRODUTO</v>
          </cell>
          <cell r="D2742" t="str">
            <v>UN</v>
          </cell>
          <cell r="E2742" t="str">
            <v>CR</v>
          </cell>
          <cell r="F2742">
            <v>10.53</v>
          </cell>
          <cell r="G2742">
            <v>8.93</v>
          </cell>
          <cell r="H2742">
            <v>9.48</v>
          </cell>
          <cell r="I2742">
            <v>14.75</v>
          </cell>
          <cell r="J2742">
            <v>10.07</v>
          </cell>
          <cell r="K2742">
            <v>8.59</v>
          </cell>
          <cell r="L2742">
            <v>14.96</v>
          </cell>
        </row>
        <row r="2743">
          <cell r="B2743">
            <v>1894</v>
          </cell>
          <cell r="C2743" t="str">
            <v>LUVA EM PVC RIGIDO ROSCAVEL, DE 2", PARA ELETRODUTO</v>
          </cell>
          <cell r="D2743" t="str">
            <v>UN</v>
          </cell>
          <cell r="E2743" t="str">
            <v>CR</v>
          </cell>
          <cell r="F2743">
            <v>4.7300000000000004</v>
          </cell>
          <cell r="G2743">
            <v>4.01</v>
          </cell>
          <cell r="H2743">
            <v>4.26</v>
          </cell>
          <cell r="I2743">
            <v>6.63</v>
          </cell>
          <cell r="J2743">
            <v>4.53</v>
          </cell>
          <cell r="K2743">
            <v>3.86</v>
          </cell>
          <cell r="L2743">
            <v>6.72</v>
          </cell>
        </row>
        <row r="2744">
          <cell r="B2744">
            <v>1896</v>
          </cell>
          <cell r="C2744" t="str">
            <v>LUVA EM PVC RIGIDO ROSCAVEL, DE 3", PARA ELETRODUTO</v>
          </cell>
          <cell r="D2744" t="str">
            <v>UN</v>
          </cell>
          <cell r="E2744" t="str">
            <v>CR</v>
          </cell>
          <cell r="F2744">
            <v>14.14</v>
          </cell>
          <cell r="G2744">
            <v>11.99</v>
          </cell>
          <cell r="H2744">
            <v>12.73</v>
          </cell>
          <cell r="I2744">
            <v>19.8</v>
          </cell>
          <cell r="J2744">
            <v>13.52</v>
          </cell>
          <cell r="K2744">
            <v>11.54</v>
          </cell>
          <cell r="L2744">
            <v>20.079999999999998</v>
          </cell>
        </row>
        <row r="2745">
          <cell r="B2745">
            <v>1891</v>
          </cell>
          <cell r="C2745" t="str">
            <v>LUVA EM PVC RIGIDO ROSCAVEL, DE 3/4", PARA ELETRODUTO</v>
          </cell>
          <cell r="D2745" t="str">
            <v>UN</v>
          </cell>
          <cell r="E2745" t="str">
            <v>CR</v>
          </cell>
          <cell r="F2745">
            <v>1.1000000000000001</v>
          </cell>
          <cell r="G2745">
            <v>0.93</v>
          </cell>
          <cell r="H2745">
            <v>0.99</v>
          </cell>
          <cell r="I2745">
            <v>1.54</v>
          </cell>
          <cell r="J2745">
            <v>1.05</v>
          </cell>
          <cell r="K2745">
            <v>0.89</v>
          </cell>
          <cell r="L2745">
            <v>1.56</v>
          </cell>
        </row>
        <row r="2746">
          <cell r="B2746">
            <v>1895</v>
          </cell>
          <cell r="C2746" t="str">
            <v>LUVA EM PVC RIGIDO ROSCAVEL, DE 4", PARA ELETRODUTO</v>
          </cell>
          <cell r="D2746" t="str">
            <v>UN</v>
          </cell>
          <cell r="E2746" t="str">
            <v>CR</v>
          </cell>
          <cell r="F2746">
            <v>24.85</v>
          </cell>
          <cell r="G2746">
            <v>21.07</v>
          </cell>
          <cell r="H2746">
            <v>22.36</v>
          </cell>
          <cell r="I2746">
            <v>34.79</v>
          </cell>
          <cell r="J2746">
            <v>23.76</v>
          </cell>
          <cell r="K2746">
            <v>20.28</v>
          </cell>
          <cell r="L2746">
            <v>35.29</v>
          </cell>
        </row>
        <row r="2747">
          <cell r="B2747">
            <v>2641</v>
          </cell>
          <cell r="C2747" t="str">
            <v>LUVA PARA ELETRODUTO, EM ACO GALVANIZADO ELETROLITICO, COM ROSCA, DIAMETRO DE 100 MM (4")</v>
          </cell>
          <cell r="D2747" t="str">
            <v>UN</v>
          </cell>
          <cell r="E2747" t="str">
            <v>CR</v>
          </cell>
          <cell r="F2747">
            <v>28.67</v>
          </cell>
          <cell r="G2747"/>
          <cell r="H2747"/>
          <cell r="I2747">
            <v>25.99</v>
          </cell>
          <cell r="J2747">
            <v>20.29</v>
          </cell>
          <cell r="K2747"/>
          <cell r="L2747">
            <v>22.14</v>
          </cell>
        </row>
        <row r="2748">
          <cell r="B2748">
            <v>2636</v>
          </cell>
          <cell r="C2748" t="str">
            <v>LUVA PARA ELETRODUTO, EM ACO GALVANIZADO ELETROLITICO, COM ROSCA, DIAMETRO DE 15 MM (1/2")</v>
          </cell>
          <cell r="D2748" t="str">
            <v>UN</v>
          </cell>
          <cell r="E2748" t="str">
            <v>CR</v>
          </cell>
          <cell r="F2748">
            <v>1.84</v>
          </cell>
          <cell r="G2748"/>
          <cell r="H2748"/>
          <cell r="I2748">
            <v>1.67</v>
          </cell>
          <cell r="J2748">
            <v>1.3</v>
          </cell>
          <cell r="K2748"/>
          <cell r="L2748">
            <v>1.42</v>
          </cell>
        </row>
        <row r="2749">
          <cell r="B2749">
            <v>2637</v>
          </cell>
          <cell r="C2749" t="str">
            <v>LUVA PARA ELETRODUTO, EM ACO GALVANIZADO ELETROLITICO, COM ROSCA, DIAMETRO DE 20 MM (3/4")</v>
          </cell>
          <cell r="D2749" t="str">
            <v>UN</v>
          </cell>
          <cell r="E2749" t="str">
            <v>CR</v>
          </cell>
          <cell r="F2749">
            <v>1.96</v>
          </cell>
          <cell r="G2749"/>
          <cell r="H2749"/>
          <cell r="I2749">
            <v>1.78</v>
          </cell>
          <cell r="J2749">
            <v>1.39</v>
          </cell>
          <cell r="K2749"/>
          <cell r="L2749">
            <v>1.51</v>
          </cell>
        </row>
        <row r="2750">
          <cell r="B2750">
            <v>2638</v>
          </cell>
          <cell r="C2750" t="str">
            <v>LUVA PARA ELETRODUTO, EM ACO GALVANIZADO ELETROLITICO, COM ROSCA, DIAMETRO DE 25 MM (1")</v>
          </cell>
          <cell r="D2750" t="str">
            <v>UN</v>
          </cell>
          <cell r="E2750" t="str">
            <v>CR</v>
          </cell>
          <cell r="F2750">
            <v>2.2799999999999998</v>
          </cell>
          <cell r="G2750"/>
          <cell r="H2750"/>
          <cell r="I2750">
            <v>2.0699999999999998</v>
          </cell>
          <cell r="J2750">
            <v>1.61</v>
          </cell>
          <cell r="K2750"/>
          <cell r="L2750">
            <v>1.76</v>
          </cell>
        </row>
        <row r="2751">
          <cell r="B2751">
            <v>2639</v>
          </cell>
          <cell r="C2751" t="str">
            <v>LUVA PARA ELETRODUTO, EM ACO GALVANIZADO ELETROLITICO, COM ROSCA, DIAMETRO DE 32 MM (1 1/4")</v>
          </cell>
          <cell r="D2751" t="str">
            <v>UN</v>
          </cell>
          <cell r="E2751" t="str">
            <v>CR</v>
          </cell>
          <cell r="F2751">
            <v>4.05</v>
          </cell>
          <cell r="G2751"/>
          <cell r="H2751"/>
          <cell r="I2751">
            <v>3.67</v>
          </cell>
          <cell r="J2751">
            <v>2.86</v>
          </cell>
          <cell r="K2751"/>
          <cell r="L2751">
            <v>3.13</v>
          </cell>
        </row>
        <row r="2752">
          <cell r="B2752">
            <v>2644</v>
          </cell>
          <cell r="C2752" t="str">
            <v>LUVA PARA ELETRODUTO, EM ACO GALVANIZADO ELETROLITICO, COM ROSCA, DIAMETRO DE 40 MM (1 1/2")</v>
          </cell>
          <cell r="D2752" t="str">
            <v>UN</v>
          </cell>
          <cell r="E2752" t="str">
            <v>CR</v>
          </cell>
          <cell r="F2752">
            <v>5.86</v>
          </cell>
          <cell r="G2752"/>
          <cell r="H2752"/>
          <cell r="I2752">
            <v>5.31</v>
          </cell>
          <cell r="J2752">
            <v>4.1500000000000004</v>
          </cell>
          <cell r="K2752"/>
          <cell r="L2752">
            <v>4.53</v>
          </cell>
        </row>
        <row r="2753">
          <cell r="B2753">
            <v>2640</v>
          </cell>
          <cell r="C2753" t="str">
            <v>LUVA PARA ELETRODUTO, EM ACO GALVANIZADO ELETROLITICO, COM ROSCA, DIAMETRO DE 65 MM (2 1/2")</v>
          </cell>
          <cell r="D2753" t="str">
            <v>UN</v>
          </cell>
          <cell r="E2753" t="str">
            <v>CR</v>
          </cell>
          <cell r="F2753">
            <v>11.93</v>
          </cell>
          <cell r="G2753"/>
          <cell r="H2753"/>
          <cell r="I2753">
            <v>10.81</v>
          </cell>
          <cell r="J2753">
            <v>8.44</v>
          </cell>
          <cell r="K2753"/>
          <cell r="L2753">
            <v>9.2100000000000009</v>
          </cell>
        </row>
        <row r="2754">
          <cell r="B2754">
            <v>2642</v>
          </cell>
          <cell r="C2754" t="str">
            <v>LUVA PARA ELETRODUTO, EM ACO GALVANIZADO ELETROLITICO, COM ROSCA, DIAMETRO DE 80 MM (3")</v>
          </cell>
          <cell r="D2754" t="str">
            <v>UN</v>
          </cell>
          <cell r="E2754" t="str">
            <v>CR</v>
          </cell>
          <cell r="F2754">
            <v>18.170000000000002</v>
          </cell>
          <cell r="G2754"/>
          <cell r="H2754"/>
          <cell r="I2754">
            <v>16.47</v>
          </cell>
          <cell r="J2754">
            <v>12.86</v>
          </cell>
          <cell r="K2754"/>
          <cell r="L2754">
            <v>14.03</v>
          </cell>
        </row>
        <row r="2755">
          <cell r="B2755">
            <v>2643</v>
          </cell>
          <cell r="C2755" t="str">
            <v>LUVA PARA ELETRODUTO, EM ACO GALVANIZADO ELETROLITICO, COM ROSCA,DIAMETRO DE 50 MM (2")</v>
          </cell>
          <cell r="D2755" t="str">
            <v>UN</v>
          </cell>
          <cell r="E2755" t="str">
            <v>CR</v>
          </cell>
          <cell r="F2755">
            <v>8.18</v>
          </cell>
          <cell r="G2755"/>
          <cell r="H2755"/>
          <cell r="I2755">
            <v>7.41</v>
          </cell>
          <cell r="J2755">
            <v>5.78</v>
          </cell>
          <cell r="K2755"/>
          <cell r="L2755">
            <v>6.31</v>
          </cell>
        </row>
        <row r="2756">
          <cell r="B2756">
            <v>44281</v>
          </cell>
          <cell r="C2756" t="str">
            <v>LUVA PARA PERFURATRIZ DE ESTEIRA T38, D = 1 1/2"</v>
          </cell>
          <cell r="D2756" t="str">
            <v>UN</v>
          </cell>
          <cell r="E2756" t="str">
            <v>CR</v>
          </cell>
          <cell r="F2756">
            <v>288.36</v>
          </cell>
          <cell r="G2756"/>
          <cell r="H2756"/>
          <cell r="I2756"/>
          <cell r="J2756">
            <v>241.9</v>
          </cell>
          <cell r="K2756"/>
          <cell r="L2756"/>
        </row>
        <row r="2757">
          <cell r="B2757">
            <v>39855</v>
          </cell>
          <cell r="C2757" t="str">
            <v>LUVA PASSANTE DE COBRE SEM ANEL DE SOLDA, BOLSA 15 MM</v>
          </cell>
          <cell r="D2757" t="str">
            <v>UN</v>
          </cell>
          <cell r="E2757" t="str">
            <v>CR</v>
          </cell>
          <cell r="F2757"/>
          <cell r="G2757"/>
          <cell r="H2757"/>
          <cell r="I2757"/>
          <cell r="J2757"/>
          <cell r="K2757"/>
          <cell r="L2757">
            <v>5.21</v>
          </cell>
        </row>
        <row r="2758">
          <cell r="B2758">
            <v>39856</v>
          </cell>
          <cell r="C2758" t="str">
            <v>LUVA PASSANTE DE COBRE SEM ANEL DE SOLDA, BOLSA 22 MM</v>
          </cell>
          <cell r="D2758" t="str">
            <v>UN</v>
          </cell>
          <cell r="E2758" t="str">
            <v>CR</v>
          </cell>
          <cell r="F2758"/>
          <cell r="G2758"/>
          <cell r="H2758"/>
          <cell r="I2758"/>
          <cell r="J2758"/>
          <cell r="K2758"/>
          <cell r="L2758">
            <v>12.28</v>
          </cell>
        </row>
        <row r="2759">
          <cell r="B2759">
            <v>39857</v>
          </cell>
          <cell r="C2759" t="str">
            <v>LUVA PASSANTE DE COBRE SEM ANEL DE SOLDA, BOLSA 28 MM</v>
          </cell>
          <cell r="D2759" t="str">
            <v>UN</v>
          </cell>
          <cell r="E2759" t="str">
            <v>CR</v>
          </cell>
          <cell r="F2759"/>
          <cell r="G2759"/>
          <cell r="H2759"/>
          <cell r="I2759"/>
          <cell r="J2759"/>
          <cell r="K2759"/>
          <cell r="L2759">
            <v>19.87</v>
          </cell>
        </row>
        <row r="2760">
          <cell r="B2760">
            <v>39858</v>
          </cell>
          <cell r="C2760" t="str">
            <v>LUVA PASSANTE DE COBRE SEM ANEL DE SOLDA, BOLSA 35 MM</v>
          </cell>
          <cell r="D2760" t="str">
            <v>UN</v>
          </cell>
          <cell r="E2760" t="str">
            <v>CR</v>
          </cell>
          <cell r="F2760"/>
          <cell r="G2760"/>
          <cell r="H2760"/>
          <cell r="I2760"/>
          <cell r="J2760"/>
          <cell r="K2760"/>
          <cell r="L2760">
            <v>44.09</v>
          </cell>
        </row>
        <row r="2761">
          <cell r="B2761">
            <v>39859</v>
          </cell>
          <cell r="C2761" t="str">
            <v>LUVA PASSANTE DE COBRE SEM ANEL DE SOLDA, BOLSA 42 MM</v>
          </cell>
          <cell r="D2761" t="str">
            <v>UN</v>
          </cell>
          <cell r="E2761" t="str">
            <v>CR</v>
          </cell>
          <cell r="F2761"/>
          <cell r="G2761"/>
          <cell r="H2761"/>
          <cell r="I2761"/>
          <cell r="J2761"/>
          <cell r="K2761"/>
          <cell r="L2761">
            <v>67.97</v>
          </cell>
        </row>
        <row r="2762">
          <cell r="B2762">
            <v>39860</v>
          </cell>
          <cell r="C2762" t="str">
            <v>LUVA PASSANTE DE COBRE SEM ANEL DE SOLDA, BOLSA 54 MM</v>
          </cell>
          <cell r="D2762" t="str">
            <v>UN</v>
          </cell>
          <cell r="E2762" t="str">
            <v>CR</v>
          </cell>
          <cell r="F2762"/>
          <cell r="G2762"/>
          <cell r="H2762"/>
          <cell r="I2762"/>
          <cell r="J2762"/>
          <cell r="K2762"/>
          <cell r="L2762">
            <v>104.3</v>
          </cell>
        </row>
        <row r="2763">
          <cell r="B2763">
            <v>39861</v>
          </cell>
          <cell r="C2763" t="str">
            <v>LUVA PASSANTE DE COBRE SEM ANEL DE SOLDA, BOLSA 66 MM</v>
          </cell>
          <cell r="D2763" t="str">
            <v>UN</v>
          </cell>
          <cell r="E2763" t="str">
            <v>CR</v>
          </cell>
          <cell r="F2763"/>
          <cell r="G2763"/>
          <cell r="H2763"/>
          <cell r="I2763"/>
          <cell r="J2763"/>
          <cell r="K2763"/>
          <cell r="L2763">
            <v>297.79000000000002</v>
          </cell>
        </row>
        <row r="2764">
          <cell r="B2764">
            <v>3867</v>
          </cell>
          <cell r="C2764" t="str">
            <v>LUVA PVC SOLDAVEL, 110 MM, PARA AGUA FRIA PREDIAL</v>
          </cell>
          <cell r="D2764" t="str">
            <v>UN</v>
          </cell>
          <cell r="E2764" t="str">
            <v>CR</v>
          </cell>
          <cell r="F2764">
            <v>86.6</v>
          </cell>
          <cell r="G2764">
            <v>74.77</v>
          </cell>
          <cell r="H2764">
            <v>68.67</v>
          </cell>
          <cell r="I2764">
            <v>71.540000000000006</v>
          </cell>
          <cell r="J2764">
            <v>67.06</v>
          </cell>
          <cell r="K2764">
            <v>88.04</v>
          </cell>
          <cell r="L2764">
            <v>84.27</v>
          </cell>
        </row>
        <row r="2765">
          <cell r="B2765">
            <v>3861</v>
          </cell>
          <cell r="C2765" t="str">
            <v>LUVA PVC SOLDAVEL, 20 MM, PARA AGUA FRIA PREDIAL</v>
          </cell>
          <cell r="D2765" t="str">
            <v>UN</v>
          </cell>
          <cell r="E2765" t="str">
            <v>CR</v>
          </cell>
          <cell r="F2765">
            <v>0.89</v>
          </cell>
          <cell r="G2765">
            <v>0.77</v>
          </cell>
          <cell r="H2765">
            <v>0.71</v>
          </cell>
          <cell r="I2765">
            <v>0.74</v>
          </cell>
          <cell r="J2765">
            <v>0.69</v>
          </cell>
          <cell r="K2765">
            <v>0.91</v>
          </cell>
          <cell r="L2765">
            <v>0.87</v>
          </cell>
        </row>
        <row r="2766">
          <cell r="B2766">
            <v>3904</v>
          </cell>
          <cell r="C2766" t="str">
            <v>LUVA PVC SOLDAVEL, 25 MM, PARA AGUA FRIA PREDIAL</v>
          </cell>
          <cell r="D2766" t="str">
            <v>UN</v>
          </cell>
          <cell r="E2766" t="str">
            <v>CR</v>
          </cell>
          <cell r="F2766">
            <v>0.95</v>
          </cell>
          <cell r="G2766">
            <v>0.82</v>
          </cell>
          <cell r="H2766">
            <v>0.75</v>
          </cell>
          <cell r="I2766">
            <v>0.79</v>
          </cell>
          <cell r="J2766">
            <v>0.74</v>
          </cell>
          <cell r="K2766">
            <v>0.97</v>
          </cell>
          <cell r="L2766">
            <v>0.93</v>
          </cell>
        </row>
        <row r="2767">
          <cell r="B2767">
            <v>3903</v>
          </cell>
          <cell r="C2767" t="str">
            <v>LUVA PVC SOLDAVEL, 32 MM, PARA AGUA FRIA PREDIAL</v>
          </cell>
          <cell r="D2767" t="str">
            <v>UN</v>
          </cell>
          <cell r="E2767" t="str">
            <v>CR</v>
          </cell>
          <cell r="F2767">
            <v>2.3199999999999998</v>
          </cell>
          <cell r="G2767">
            <v>2.0099999999999998</v>
          </cell>
          <cell r="H2767">
            <v>1.84</v>
          </cell>
          <cell r="I2767">
            <v>1.92</v>
          </cell>
          <cell r="J2767">
            <v>1.8</v>
          </cell>
          <cell r="K2767">
            <v>2.36</v>
          </cell>
          <cell r="L2767">
            <v>2.2599999999999998</v>
          </cell>
        </row>
        <row r="2768">
          <cell r="B2768">
            <v>3862</v>
          </cell>
          <cell r="C2768" t="str">
            <v>LUVA PVC SOLDAVEL, 40 MM, PARA AGUA FRIA PREDIAL</v>
          </cell>
          <cell r="D2768" t="str">
            <v>UN</v>
          </cell>
          <cell r="E2768" t="str">
            <v>CR</v>
          </cell>
          <cell r="F2768">
            <v>4.95</v>
          </cell>
          <cell r="G2768">
            <v>4.2699999999999996</v>
          </cell>
          <cell r="H2768">
            <v>3.92</v>
          </cell>
          <cell r="I2768">
            <v>4.09</v>
          </cell>
          <cell r="J2768">
            <v>3.83</v>
          </cell>
          <cell r="K2768">
            <v>5.03</v>
          </cell>
          <cell r="L2768">
            <v>4.82</v>
          </cell>
        </row>
        <row r="2769">
          <cell r="B2769">
            <v>3863</v>
          </cell>
          <cell r="C2769" t="str">
            <v>LUVA PVC SOLDAVEL, 50 MM, PARA AGUA FRIA PREDIAL</v>
          </cell>
          <cell r="D2769" t="str">
            <v>UN</v>
          </cell>
          <cell r="E2769" t="str">
            <v>CR</v>
          </cell>
          <cell r="F2769">
            <v>5.07</v>
          </cell>
          <cell r="G2769">
            <v>4.38</v>
          </cell>
          <cell r="H2769">
            <v>4.0199999999999996</v>
          </cell>
          <cell r="I2769">
            <v>4.1900000000000004</v>
          </cell>
          <cell r="J2769">
            <v>3.93</v>
          </cell>
          <cell r="K2769">
            <v>5.16</v>
          </cell>
          <cell r="L2769">
            <v>4.9400000000000004</v>
          </cell>
        </row>
        <row r="2770">
          <cell r="B2770">
            <v>3864</v>
          </cell>
          <cell r="C2770" t="str">
            <v>LUVA PVC SOLDAVEL, 60 MM, PARA AGUA FRIA PREDIAL</v>
          </cell>
          <cell r="D2770" t="str">
            <v>UN</v>
          </cell>
          <cell r="E2770" t="str">
            <v>CR</v>
          </cell>
          <cell r="F2770">
            <v>15.53</v>
          </cell>
          <cell r="G2770">
            <v>13.41</v>
          </cell>
          <cell r="H2770">
            <v>12.32</v>
          </cell>
          <cell r="I2770">
            <v>12.83</v>
          </cell>
          <cell r="J2770">
            <v>12.03</v>
          </cell>
          <cell r="K2770">
            <v>15.79</v>
          </cell>
          <cell r="L2770">
            <v>15.12</v>
          </cell>
        </row>
        <row r="2771">
          <cell r="B2771">
            <v>3865</v>
          </cell>
          <cell r="C2771" t="str">
            <v>LUVA PVC SOLDAVEL, 75 MM, PARA AGUA FRIA PREDIAL</v>
          </cell>
          <cell r="D2771" t="str">
            <v>UN</v>
          </cell>
          <cell r="E2771" t="str">
            <v>CR</v>
          </cell>
          <cell r="F2771">
            <v>22.72</v>
          </cell>
          <cell r="G2771">
            <v>19.61</v>
          </cell>
          <cell r="H2771">
            <v>18.010000000000002</v>
          </cell>
          <cell r="I2771">
            <v>18.77</v>
          </cell>
          <cell r="J2771">
            <v>17.59</v>
          </cell>
          <cell r="K2771">
            <v>23.09</v>
          </cell>
          <cell r="L2771">
            <v>22.11</v>
          </cell>
        </row>
        <row r="2772">
          <cell r="B2772">
            <v>3866</v>
          </cell>
          <cell r="C2772" t="str">
            <v>LUVA PVC SOLDAVEL, 85 MM, PARA AGUA FRIA PREDIAL</v>
          </cell>
          <cell r="D2772" t="str">
            <v>UN</v>
          </cell>
          <cell r="E2772" t="str">
            <v>CR</v>
          </cell>
          <cell r="F2772">
            <v>51</v>
          </cell>
          <cell r="G2772">
            <v>44.03</v>
          </cell>
          <cell r="H2772">
            <v>40.44</v>
          </cell>
          <cell r="I2772">
            <v>42.13</v>
          </cell>
          <cell r="J2772">
            <v>39.49</v>
          </cell>
          <cell r="K2772">
            <v>51.85</v>
          </cell>
          <cell r="L2772">
            <v>49.63</v>
          </cell>
        </row>
        <row r="2773">
          <cell r="B2773">
            <v>3878</v>
          </cell>
          <cell r="C2773" t="str">
            <v>LUVA PVC, ROSCAVEL, 1 1/2", AGUA FRIA PREDIAL</v>
          </cell>
          <cell r="D2773" t="str">
            <v>UN</v>
          </cell>
          <cell r="E2773" t="str">
            <v>CR</v>
          </cell>
          <cell r="F2773">
            <v>13.91</v>
          </cell>
          <cell r="G2773">
            <v>12.01</v>
          </cell>
          <cell r="H2773">
            <v>11.03</v>
          </cell>
          <cell r="I2773">
            <v>11.49</v>
          </cell>
          <cell r="J2773">
            <v>10.77</v>
          </cell>
          <cell r="K2773">
            <v>14.14</v>
          </cell>
          <cell r="L2773">
            <v>13.53</v>
          </cell>
        </row>
        <row r="2774">
          <cell r="B2774">
            <v>3876</v>
          </cell>
          <cell r="C2774" t="str">
            <v>LUVA PVC, ROSCAVEL, 1", AGUA FRIA PREDIAL</v>
          </cell>
          <cell r="D2774" t="str">
            <v>UN</v>
          </cell>
          <cell r="E2774" t="str">
            <v>CR</v>
          </cell>
          <cell r="F2774">
            <v>5.54</v>
          </cell>
          <cell r="G2774">
            <v>4.78</v>
          </cell>
          <cell r="H2774">
            <v>4.3899999999999997</v>
          </cell>
          <cell r="I2774">
            <v>4.57</v>
          </cell>
          <cell r="J2774">
            <v>4.28</v>
          </cell>
          <cell r="K2774">
            <v>5.63</v>
          </cell>
          <cell r="L2774">
            <v>5.39</v>
          </cell>
        </row>
        <row r="2775">
          <cell r="B2775">
            <v>3883</v>
          </cell>
          <cell r="C2775" t="str">
            <v>LUVA PVC, ROSCAVEL, 1/2", AGUA FRIA PREDIAL</v>
          </cell>
          <cell r="D2775" t="str">
            <v>UN</v>
          </cell>
          <cell r="E2775" t="str">
            <v>CR</v>
          </cell>
          <cell r="F2775">
            <v>1.78</v>
          </cell>
          <cell r="G2775">
            <v>1.53</v>
          </cell>
          <cell r="H2775">
            <v>1.41</v>
          </cell>
          <cell r="I2775">
            <v>1.47</v>
          </cell>
          <cell r="J2775">
            <v>1.38</v>
          </cell>
          <cell r="K2775">
            <v>1.81</v>
          </cell>
          <cell r="L2775">
            <v>1.73</v>
          </cell>
        </row>
        <row r="2776">
          <cell r="B2776">
            <v>3884</v>
          </cell>
          <cell r="C2776" t="str">
            <v>LUVA PVC, ROSCAVEL, 3/4", AGUA FRIA PREDIAL</v>
          </cell>
          <cell r="D2776" t="str">
            <v>UN</v>
          </cell>
          <cell r="E2776" t="str">
            <v>CR</v>
          </cell>
          <cell r="F2776">
            <v>2.81</v>
          </cell>
          <cell r="G2776">
            <v>2.4300000000000002</v>
          </cell>
          <cell r="H2776">
            <v>2.23</v>
          </cell>
          <cell r="I2776">
            <v>2.3199999999999998</v>
          </cell>
          <cell r="J2776">
            <v>2.1800000000000002</v>
          </cell>
          <cell r="K2776">
            <v>2.86</v>
          </cell>
          <cell r="L2776">
            <v>2.74</v>
          </cell>
        </row>
        <row r="2777">
          <cell r="B2777">
            <v>12892</v>
          </cell>
          <cell r="C2777" t="str">
            <v>LUVA RASPA DE COURO, CANO CURTO (PUNHO *7* CM)</v>
          </cell>
          <cell r="D2777" t="str">
            <v>PAR</v>
          </cell>
          <cell r="E2777" t="str">
            <v>CR</v>
          </cell>
          <cell r="F2777">
            <v>13.03</v>
          </cell>
          <cell r="G2777">
            <v>12.08</v>
          </cell>
          <cell r="H2777">
            <v>12.28</v>
          </cell>
          <cell r="I2777">
            <v>14.5</v>
          </cell>
          <cell r="J2777">
            <v>11.84</v>
          </cell>
          <cell r="K2777">
            <v>12.78</v>
          </cell>
          <cell r="L2777">
            <v>11</v>
          </cell>
        </row>
        <row r="2778">
          <cell r="B2778">
            <v>38447</v>
          </cell>
          <cell r="C2778" t="str">
            <v>LUVA SIMPLES PPR, F/F, SOLDAVEL, DN 110 MM, PARA AGUA QUENTE PREDIAL</v>
          </cell>
          <cell r="D2778" t="str">
            <v>UN</v>
          </cell>
          <cell r="E2778" t="str">
            <v>CR</v>
          </cell>
          <cell r="F2778"/>
          <cell r="G2778"/>
          <cell r="H2778"/>
          <cell r="I2778"/>
          <cell r="J2778"/>
          <cell r="K2778">
            <v>90.32</v>
          </cell>
          <cell r="L2778">
            <v>107.86</v>
          </cell>
        </row>
        <row r="2779">
          <cell r="B2779">
            <v>36320</v>
          </cell>
          <cell r="C2779" t="str">
            <v>LUVA SIMPLES PPR, F/F, SOLDAVEL, DN 20 MM, PARA AGUA QUENTE PREDIAL</v>
          </cell>
          <cell r="D2779" t="str">
            <v>UN</v>
          </cell>
          <cell r="E2779" t="str">
            <v>CR</v>
          </cell>
          <cell r="F2779"/>
          <cell r="G2779"/>
          <cell r="H2779"/>
          <cell r="I2779"/>
          <cell r="J2779"/>
          <cell r="K2779">
            <v>2.4300000000000002</v>
          </cell>
          <cell r="L2779">
            <v>2.9</v>
          </cell>
        </row>
        <row r="2780">
          <cell r="B2780">
            <v>36324</v>
          </cell>
          <cell r="C2780" t="str">
            <v>LUVA SIMPLES PPR, F/F, SOLDAVEL, DN 25 MM, PARA AGUA QUENTE PREDIAL</v>
          </cell>
          <cell r="D2780" t="str">
            <v>UN</v>
          </cell>
          <cell r="E2780" t="str">
            <v>CR</v>
          </cell>
          <cell r="F2780"/>
          <cell r="G2780"/>
          <cell r="H2780"/>
          <cell r="I2780"/>
          <cell r="J2780"/>
          <cell r="K2780">
            <v>2.21</v>
          </cell>
          <cell r="L2780">
            <v>2.64</v>
          </cell>
        </row>
        <row r="2781">
          <cell r="B2781">
            <v>38441</v>
          </cell>
          <cell r="C2781" t="str">
            <v>LUVA SIMPLES PPR, F/F, SOLDAVEL, DN 32 MM, PARA AGUA QUENTE PREDIAL</v>
          </cell>
          <cell r="D2781" t="str">
            <v>UN</v>
          </cell>
          <cell r="E2781" t="str">
            <v>CR</v>
          </cell>
          <cell r="F2781"/>
          <cell r="G2781"/>
          <cell r="H2781"/>
          <cell r="I2781"/>
          <cell r="J2781"/>
          <cell r="K2781">
            <v>3.97</v>
          </cell>
          <cell r="L2781">
            <v>4.74</v>
          </cell>
        </row>
        <row r="2782">
          <cell r="B2782">
            <v>38442</v>
          </cell>
          <cell r="C2782" t="str">
            <v>LUVA SIMPLES PPR, F/F, SOLDAVEL, DN 40 MM, PARA AGUA QUENTE PREDIAL</v>
          </cell>
          <cell r="D2782" t="str">
            <v>UN</v>
          </cell>
          <cell r="E2782" t="str">
            <v>CR</v>
          </cell>
          <cell r="F2782"/>
          <cell r="G2782"/>
          <cell r="H2782"/>
          <cell r="I2782"/>
          <cell r="J2782"/>
          <cell r="K2782">
            <v>11.29</v>
          </cell>
          <cell r="L2782">
            <v>13.48</v>
          </cell>
        </row>
        <row r="2783">
          <cell r="B2783">
            <v>38443</v>
          </cell>
          <cell r="C2783" t="str">
            <v>LUVA SIMPLES PPR, F/F, SOLDAVEL, DN 50 MM, PARA AGUA QUENTE PREDIAL</v>
          </cell>
          <cell r="D2783" t="str">
            <v>UN</v>
          </cell>
          <cell r="E2783" t="str">
            <v>CR</v>
          </cell>
          <cell r="F2783"/>
          <cell r="G2783"/>
          <cell r="H2783"/>
          <cell r="I2783"/>
          <cell r="J2783"/>
          <cell r="K2783">
            <v>13.69</v>
          </cell>
          <cell r="L2783">
            <v>16.350000000000001</v>
          </cell>
        </row>
        <row r="2784">
          <cell r="B2784">
            <v>38444</v>
          </cell>
          <cell r="C2784" t="str">
            <v>LUVA SIMPLES PPR, F/F, SOLDAVEL, DN 63 MM, PARA AGUA QUENTE PREDIAL</v>
          </cell>
          <cell r="D2784" t="str">
            <v>UN</v>
          </cell>
          <cell r="E2784" t="str">
            <v>CR</v>
          </cell>
          <cell r="F2784"/>
          <cell r="G2784"/>
          <cell r="H2784"/>
          <cell r="I2784"/>
          <cell r="J2784"/>
          <cell r="K2784">
            <v>23</v>
          </cell>
          <cell r="L2784">
            <v>27.46</v>
          </cell>
        </row>
        <row r="2785">
          <cell r="B2785">
            <v>38445</v>
          </cell>
          <cell r="C2785" t="str">
            <v>LUVA SIMPLES PPR, F/F, SOLDAVEL, DN 75 MM, PARA AGUA QUENTE PREDIAL</v>
          </cell>
          <cell r="D2785" t="str">
            <v>UN</v>
          </cell>
          <cell r="E2785" t="str">
            <v>CR</v>
          </cell>
          <cell r="F2785"/>
          <cell r="G2785"/>
          <cell r="H2785"/>
          <cell r="I2785"/>
          <cell r="J2785"/>
          <cell r="K2785">
            <v>42.64</v>
          </cell>
          <cell r="L2785">
            <v>50.92</v>
          </cell>
        </row>
        <row r="2786">
          <cell r="B2786">
            <v>38446</v>
          </cell>
          <cell r="C2786" t="str">
            <v>LUVA SIMPLES PPR, F/F, SOLDAVEL, DN 90 MM, PARA AGUA QUENTE PREDIAL</v>
          </cell>
          <cell r="D2786" t="str">
            <v>UN</v>
          </cell>
          <cell r="E2786" t="str">
            <v>CR</v>
          </cell>
          <cell r="F2786"/>
          <cell r="G2786"/>
          <cell r="H2786"/>
          <cell r="I2786"/>
          <cell r="J2786"/>
          <cell r="K2786">
            <v>69.790000000000006</v>
          </cell>
          <cell r="L2786">
            <v>83.34</v>
          </cell>
        </row>
        <row r="2787">
          <cell r="B2787">
            <v>3837</v>
          </cell>
          <cell r="C2787" t="str">
            <v>LUVA SIMPLES PVC PBA, JE, DN 100 / DE 110 MM, PARA REDE DE AGUA</v>
          </cell>
          <cell r="D2787" t="str">
            <v>UN</v>
          </cell>
          <cell r="E2787" t="str">
            <v>CR</v>
          </cell>
          <cell r="F2787">
            <v>48.98</v>
          </cell>
          <cell r="G2787">
            <v>44.14</v>
          </cell>
          <cell r="H2787"/>
          <cell r="I2787">
            <v>44.82</v>
          </cell>
          <cell r="J2787">
            <v>34.71</v>
          </cell>
          <cell r="K2787"/>
          <cell r="L2787"/>
        </row>
        <row r="2788">
          <cell r="B2788">
            <v>3845</v>
          </cell>
          <cell r="C2788" t="str">
            <v>LUVA SIMPLES PVC PBA, JE, DN 50 / DE 60 MM, PARA REDE DE AGUA</v>
          </cell>
          <cell r="D2788" t="str">
            <v>UN</v>
          </cell>
          <cell r="E2788" t="str">
            <v>CR</v>
          </cell>
          <cell r="F2788">
            <v>17.89</v>
          </cell>
          <cell r="G2788">
            <v>16.12</v>
          </cell>
          <cell r="H2788"/>
          <cell r="I2788">
            <v>16.37</v>
          </cell>
          <cell r="J2788">
            <v>12.68</v>
          </cell>
          <cell r="K2788"/>
          <cell r="L2788"/>
        </row>
        <row r="2789">
          <cell r="B2789">
            <v>11045</v>
          </cell>
          <cell r="C2789" t="str">
            <v>LUVA SIMPLES PVC PBA, JE, DN 75 / DE 85 MM, PARA REDE DE AGUA</v>
          </cell>
          <cell r="D2789" t="str">
            <v>UN</v>
          </cell>
          <cell r="E2789" t="str">
            <v>CR</v>
          </cell>
          <cell r="F2789">
            <v>34.51</v>
          </cell>
          <cell r="G2789">
            <v>31.1</v>
          </cell>
          <cell r="H2789"/>
          <cell r="I2789">
            <v>31.58</v>
          </cell>
          <cell r="J2789">
            <v>24.46</v>
          </cell>
          <cell r="K2789"/>
          <cell r="L2789"/>
        </row>
        <row r="2790">
          <cell r="B2790">
            <v>20170</v>
          </cell>
          <cell r="C2790" t="str">
            <v>LUVA SIMPLES, PVC SERIE R, 100 MM, PARA ESGOTO PREDIAL</v>
          </cell>
          <cell r="D2790" t="str">
            <v>UN</v>
          </cell>
          <cell r="E2790" t="str">
            <v>CR</v>
          </cell>
          <cell r="F2790">
            <v>15.56</v>
          </cell>
          <cell r="G2790">
            <v>13.31</v>
          </cell>
          <cell r="H2790">
            <v>11.12</v>
          </cell>
          <cell r="I2790">
            <v>11.62</v>
          </cell>
          <cell r="J2790">
            <v>12.13</v>
          </cell>
          <cell r="K2790">
            <v>13.8</v>
          </cell>
          <cell r="L2790">
            <v>15.18</v>
          </cell>
        </row>
        <row r="2791">
          <cell r="B2791">
            <v>20171</v>
          </cell>
          <cell r="C2791" t="str">
            <v>LUVA SIMPLES, PVC SERIE R, 150 MM, PARA ESGOTO PREDIAL</v>
          </cell>
          <cell r="D2791" t="str">
            <v>UN</v>
          </cell>
          <cell r="E2791" t="str">
            <v>CR</v>
          </cell>
          <cell r="F2791">
            <v>44.86</v>
          </cell>
          <cell r="G2791">
            <v>38.369999999999997</v>
          </cell>
          <cell r="H2791">
            <v>32.06</v>
          </cell>
          <cell r="I2791">
            <v>33.51</v>
          </cell>
          <cell r="J2791">
            <v>34.979999999999997</v>
          </cell>
          <cell r="K2791">
            <v>39.79</v>
          </cell>
          <cell r="L2791">
            <v>43.78</v>
          </cell>
        </row>
        <row r="2792">
          <cell r="B2792">
            <v>20167</v>
          </cell>
          <cell r="C2792" t="str">
            <v>LUVA SIMPLES, PVC SERIE R, 40 MM, PARA ESGOTO PREDIAL</v>
          </cell>
          <cell r="D2792" t="str">
            <v>UN</v>
          </cell>
          <cell r="E2792" t="str">
            <v>CR</v>
          </cell>
          <cell r="F2792">
            <v>5.64</v>
          </cell>
          <cell r="G2792">
            <v>4.82</v>
          </cell>
          <cell r="H2792">
            <v>4.03</v>
          </cell>
          <cell r="I2792">
            <v>4.21</v>
          </cell>
          <cell r="J2792">
            <v>4.4000000000000004</v>
          </cell>
          <cell r="K2792">
            <v>5</v>
          </cell>
          <cell r="L2792">
            <v>5.51</v>
          </cell>
        </row>
        <row r="2793">
          <cell r="B2793">
            <v>20168</v>
          </cell>
          <cell r="C2793" t="str">
            <v>LUVA SIMPLES, PVC SERIE R, 50 MM, PARA ESGOTO PREDIAL</v>
          </cell>
          <cell r="D2793" t="str">
            <v>UN</v>
          </cell>
          <cell r="E2793" t="str">
            <v>CR</v>
          </cell>
          <cell r="F2793">
            <v>11.61</v>
          </cell>
          <cell r="G2793">
            <v>9.93</v>
          </cell>
          <cell r="H2793">
            <v>8.3000000000000007</v>
          </cell>
          <cell r="I2793">
            <v>8.67</v>
          </cell>
          <cell r="J2793">
            <v>9.0500000000000007</v>
          </cell>
          <cell r="K2793">
            <v>10.3</v>
          </cell>
          <cell r="L2793">
            <v>11.33</v>
          </cell>
        </row>
        <row r="2794">
          <cell r="B2794">
            <v>20169</v>
          </cell>
          <cell r="C2794" t="str">
            <v>LUVA SIMPLES, PVC SERIE R, 75 MM, PARA ESGOTO PREDIAL</v>
          </cell>
          <cell r="D2794" t="str">
            <v>UN</v>
          </cell>
          <cell r="E2794" t="str">
            <v>CR</v>
          </cell>
          <cell r="F2794">
            <v>13.55</v>
          </cell>
          <cell r="G2794">
            <v>11.59</v>
          </cell>
          <cell r="H2794">
            <v>9.68</v>
          </cell>
          <cell r="I2794">
            <v>10.119999999999999</v>
          </cell>
          <cell r="J2794">
            <v>10.56</v>
          </cell>
          <cell r="K2794">
            <v>12.02</v>
          </cell>
          <cell r="L2794">
            <v>13.22</v>
          </cell>
        </row>
        <row r="2795">
          <cell r="B2795">
            <v>3899</v>
          </cell>
          <cell r="C2795" t="str">
            <v>LUVA SIMPLES, PVC, SOLDAVEL, DN 100 MM, SERIE NORMAL, PARA ESGOTO PREDIAL</v>
          </cell>
          <cell r="D2795" t="str">
            <v>UN</v>
          </cell>
          <cell r="E2795" t="str">
            <v>CR</v>
          </cell>
          <cell r="F2795">
            <v>7.51</v>
          </cell>
          <cell r="G2795">
            <v>6.43</v>
          </cell>
          <cell r="H2795">
            <v>5.37</v>
          </cell>
          <cell r="I2795">
            <v>5.61</v>
          </cell>
          <cell r="J2795">
            <v>5.86</v>
          </cell>
          <cell r="K2795">
            <v>6.66</v>
          </cell>
          <cell r="L2795">
            <v>7.33</v>
          </cell>
        </row>
        <row r="2796">
          <cell r="B2796">
            <v>38676</v>
          </cell>
          <cell r="C2796" t="str">
            <v>LUVA SIMPLES, PVC, SOLDAVEL, DN 150 MM, SERIE NORMAL, PARA ESGOTO PREDIAL</v>
          </cell>
          <cell r="D2796" t="str">
            <v>UN</v>
          </cell>
          <cell r="E2796" t="str">
            <v>CR</v>
          </cell>
          <cell r="F2796">
            <v>37.590000000000003</v>
          </cell>
          <cell r="G2796">
            <v>32.15</v>
          </cell>
          <cell r="H2796">
            <v>26.87</v>
          </cell>
          <cell r="I2796">
            <v>28.08</v>
          </cell>
          <cell r="J2796">
            <v>29.31</v>
          </cell>
          <cell r="K2796">
            <v>33.340000000000003</v>
          </cell>
          <cell r="L2796">
            <v>36.69</v>
          </cell>
        </row>
        <row r="2797">
          <cell r="B2797">
            <v>3897</v>
          </cell>
          <cell r="C2797" t="str">
            <v>LUVA SIMPLES, PVC, SOLDAVEL, DN 40 MM, SERIE NORMAL, PARA ESGOTO PREDIAL</v>
          </cell>
          <cell r="D2797" t="str">
            <v>UN</v>
          </cell>
          <cell r="E2797" t="str">
            <v>CR</v>
          </cell>
          <cell r="F2797">
            <v>1.83</v>
          </cell>
          <cell r="G2797">
            <v>1.57</v>
          </cell>
          <cell r="H2797">
            <v>1.31</v>
          </cell>
          <cell r="I2797">
            <v>1.37</v>
          </cell>
          <cell r="J2797">
            <v>1.43</v>
          </cell>
          <cell r="K2797">
            <v>1.63</v>
          </cell>
          <cell r="L2797">
            <v>1.79</v>
          </cell>
        </row>
        <row r="2798">
          <cell r="B2798">
            <v>3875</v>
          </cell>
          <cell r="C2798" t="str">
            <v>LUVA SIMPLES, PVC, SOLDAVEL, DN 50 MM, SERIE NORMAL, PARA ESGOTO PREDIAL</v>
          </cell>
          <cell r="D2798" t="str">
            <v>UN</v>
          </cell>
          <cell r="E2798" t="str">
            <v>CR</v>
          </cell>
          <cell r="F2798">
            <v>3.79</v>
          </cell>
          <cell r="G2798">
            <v>3.24</v>
          </cell>
          <cell r="H2798">
            <v>2.71</v>
          </cell>
          <cell r="I2798">
            <v>2.83</v>
          </cell>
          <cell r="J2798">
            <v>2.95</v>
          </cell>
          <cell r="K2798">
            <v>3.36</v>
          </cell>
          <cell r="L2798">
            <v>3.7</v>
          </cell>
        </row>
        <row r="2799">
          <cell r="B2799">
            <v>3898</v>
          </cell>
          <cell r="C2799" t="str">
            <v>LUVA SIMPLES, PVC, SOLDAVEL, DN 75 MM, SERIE NORMAL, PARA ESGOTO PREDIAL</v>
          </cell>
          <cell r="D2799" t="str">
            <v>UN</v>
          </cell>
          <cell r="E2799" t="str">
            <v>CR</v>
          </cell>
          <cell r="F2799">
            <v>7.69</v>
          </cell>
          <cell r="G2799">
            <v>6.58</v>
          </cell>
          <cell r="H2799">
            <v>5.49</v>
          </cell>
          <cell r="I2799">
            <v>5.74</v>
          </cell>
          <cell r="J2799">
            <v>5.99</v>
          </cell>
          <cell r="K2799">
            <v>6.82</v>
          </cell>
          <cell r="L2799">
            <v>7.5</v>
          </cell>
        </row>
        <row r="2800">
          <cell r="B2800">
            <v>3855</v>
          </cell>
          <cell r="C2800" t="str">
            <v>LUVA SOLDAVEL COM BUCHA DE LATAO, PVC, 20 MM X 1/2"</v>
          </cell>
          <cell r="D2800" t="str">
            <v>UN</v>
          </cell>
          <cell r="E2800" t="str">
            <v>CR</v>
          </cell>
          <cell r="F2800">
            <v>6.01</v>
          </cell>
          <cell r="G2800">
            <v>5.18</v>
          </cell>
          <cell r="H2800">
            <v>4.76</v>
          </cell>
          <cell r="I2800">
            <v>4.96</v>
          </cell>
          <cell r="J2800">
            <v>4.6500000000000004</v>
          </cell>
          <cell r="K2800">
            <v>6.11</v>
          </cell>
          <cell r="L2800">
            <v>5.84</v>
          </cell>
        </row>
        <row r="2801">
          <cell r="B2801">
            <v>3874</v>
          </cell>
          <cell r="C2801" t="str">
            <v>LUVA SOLDAVEL COM BUCHA DE LATAO, PVC, 25 MM X 1/2"</v>
          </cell>
          <cell r="D2801" t="str">
            <v>UN</v>
          </cell>
          <cell r="E2801" t="str">
            <v>CR</v>
          </cell>
          <cell r="F2801">
            <v>6.96</v>
          </cell>
          <cell r="G2801">
            <v>6.01</v>
          </cell>
          <cell r="H2801">
            <v>5.52</v>
          </cell>
          <cell r="I2801">
            <v>5.75</v>
          </cell>
          <cell r="J2801">
            <v>5.39</v>
          </cell>
          <cell r="K2801">
            <v>7.07</v>
          </cell>
          <cell r="L2801">
            <v>6.77</v>
          </cell>
        </row>
        <row r="2802">
          <cell r="B2802">
            <v>3870</v>
          </cell>
          <cell r="C2802" t="str">
            <v>LUVA SOLDAVEL COM BUCHA DE LATAO, PVC, 25 MM X 3/4"</v>
          </cell>
          <cell r="D2802" t="str">
            <v>UN</v>
          </cell>
          <cell r="E2802" t="str">
            <v>CR</v>
          </cell>
          <cell r="F2802">
            <v>7.64</v>
          </cell>
          <cell r="G2802">
            <v>6.59</v>
          </cell>
          <cell r="H2802">
            <v>6.05</v>
          </cell>
          <cell r="I2802">
            <v>6.31</v>
          </cell>
          <cell r="J2802">
            <v>5.91</v>
          </cell>
          <cell r="K2802">
            <v>7.76</v>
          </cell>
          <cell r="L2802">
            <v>7.43</v>
          </cell>
        </row>
        <row r="2803">
          <cell r="B2803">
            <v>38678</v>
          </cell>
          <cell r="C2803" t="str">
            <v>LUVA SOLDAVEL COM BUCHA DE LATAO, PVC, 32 MM X 1"</v>
          </cell>
          <cell r="D2803" t="str">
            <v>UN</v>
          </cell>
          <cell r="E2803" t="str">
            <v>CR</v>
          </cell>
          <cell r="F2803">
            <v>20.21</v>
          </cell>
          <cell r="G2803">
            <v>17.440000000000001</v>
          </cell>
          <cell r="H2803">
            <v>16.02</v>
          </cell>
          <cell r="I2803">
            <v>16.690000000000001</v>
          </cell>
          <cell r="J2803">
            <v>15.65</v>
          </cell>
          <cell r="K2803">
            <v>20.54</v>
          </cell>
          <cell r="L2803">
            <v>19.66</v>
          </cell>
        </row>
        <row r="2804">
          <cell r="B2804">
            <v>3859</v>
          </cell>
          <cell r="C2804" t="str">
            <v>LUVA SOLDAVEL COM ROSCA, PVC, 20 MM X 1/2", PARA AGUA FRIA PREDIAL</v>
          </cell>
          <cell r="D2804" t="str">
            <v>UN</v>
          </cell>
          <cell r="E2804" t="str">
            <v>CR</v>
          </cell>
          <cell r="F2804">
            <v>1.54</v>
          </cell>
          <cell r="G2804">
            <v>1.33</v>
          </cell>
          <cell r="H2804">
            <v>1.22</v>
          </cell>
          <cell r="I2804">
            <v>1.27</v>
          </cell>
          <cell r="J2804">
            <v>1.19</v>
          </cell>
          <cell r="K2804">
            <v>1.56</v>
          </cell>
          <cell r="L2804">
            <v>1.5</v>
          </cell>
        </row>
        <row r="2805">
          <cell r="B2805">
            <v>3856</v>
          </cell>
          <cell r="C2805" t="str">
            <v>LUVA SOLDAVEL COM ROSCA, PVC, 25 MM X 1/2", PARA AGUA FRIA PREDIAL</v>
          </cell>
          <cell r="D2805" t="str">
            <v>UN</v>
          </cell>
          <cell r="E2805" t="str">
            <v>CR</v>
          </cell>
          <cell r="F2805">
            <v>2.13</v>
          </cell>
          <cell r="G2805">
            <v>1.84</v>
          </cell>
          <cell r="H2805">
            <v>1.69</v>
          </cell>
          <cell r="I2805">
            <v>1.76</v>
          </cell>
          <cell r="J2805">
            <v>1.65</v>
          </cell>
          <cell r="K2805">
            <v>2.17</v>
          </cell>
          <cell r="L2805">
            <v>2.08</v>
          </cell>
        </row>
        <row r="2806">
          <cell r="B2806">
            <v>3906</v>
          </cell>
          <cell r="C2806" t="str">
            <v>LUVA SOLDAVEL COM ROSCA, PVC, 25 MM X 3/4", PARA AGUA FRIA PREDIAL</v>
          </cell>
          <cell r="D2806" t="str">
            <v>UN</v>
          </cell>
          <cell r="E2806" t="str">
            <v>CR</v>
          </cell>
          <cell r="F2806">
            <v>1.76</v>
          </cell>
          <cell r="G2806">
            <v>1.52</v>
          </cell>
          <cell r="H2806">
            <v>1.4</v>
          </cell>
          <cell r="I2806">
            <v>1.45</v>
          </cell>
          <cell r="J2806">
            <v>1.36</v>
          </cell>
          <cell r="K2806">
            <v>1.79</v>
          </cell>
          <cell r="L2806">
            <v>1.71</v>
          </cell>
        </row>
        <row r="2807">
          <cell r="B2807">
            <v>3860</v>
          </cell>
          <cell r="C2807" t="str">
            <v>LUVA SOLDAVEL COM ROSCA, PVC, 32 MM X 1", PARA AGUA FRIA PREDIAL</v>
          </cell>
          <cell r="D2807" t="str">
            <v>UN</v>
          </cell>
          <cell r="E2807" t="str">
            <v>CR</v>
          </cell>
          <cell r="F2807">
            <v>5.24</v>
          </cell>
          <cell r="G2807">
            <v>4.5199999999999996</v>
          </cell>
          <cell r="H2807">
            <v>4.1500000000000004</v>
          </cell>
          <cell r="I2807">
            <v>4.33</v>
          </cell>
          <cell r="J2807">
            <v>4.05</v>
          </cell>
          <cell r="K2807">
            <v>5.32</v>
          </cell>
          <cell r="L2807">
            <v>5.0999999999999996</v>
          </cell>
        </row>
        <row r="2808">
          <cell r="B2808">
            <v>3905</v>
          </cell>
          <cell r="C2808" t="str">
            <v>LUVA SOLDAVEL COM ROSCA, PVC, 40 MM X 1 1/4", PARA AGUA FRIA PREDIAL</v>
          </cell>
          <cell r="D2808" t="str">
            <v>UN</v>
          </cell>
          <cell r="E2808" t="str">
            <v>CR</v>
          </cell>
          <cell r="F2808">
            <v>12.01</v>
          </cell>
          <cell r="G2808">
            <v>10.37</v>
          </cell>
          <cell r="H2808">
            <v>9.52</v>
          </cell>
          <cell r="I2808">
            <v>9.92</v>
          </cell>
          <cell r="J2808">
            <v>9.3000000000000007</v>
          </cell>
          <cell r="K2808">
            <v>12.21</v>
          </cell>
          <cell r="L2808">
            <v>11.68</v>
          </cell>
        </row>
        <row r="2809">
          <cell r="B2809">
            <v>3871</v>
          </cell>
          <cell r="C2809" t="str">
            <v>LUVA SOLDAVEL COM ROSCA, PVC, 50 MM X 1 1/2", PARA AGUA FRIA PREDIAL</v>
          </cell>
          <cell r="D2809" t="str">
            <v>UN</v>
          </cell>
          <cell r="E2809" t="str">
            <v>CR</v>
          </cell>
          <cell r="F2809">
            <v>21.25</v>
          </cell>
          <cell r="G2809">
            <v>18.34</v>
          </cell>
          <cell r="H2809">
            <v>16.850000000000001</v>
          </cell>
          <cell r="I2809">
            <v>17.55</v>
          </cell>
          <cell r="J2809">
            <v>16.45</v>
          </cell>
          <cell r="K2809">
            <v>21.6</v>
          </cell>
          <cell r="L2809">
            <v>20.68</v>
          </cell>
        </row>
        <row r="2810">
          <cell r="B2810">
            <v>37427</v>
          </cell>
          <cell r="C2810" t="str">
            <v>LUVA, PEAD PE 100, DE 125 MM, PARA ELETROFUSAO</v>
          </cell>
          <cell r="D2810" t="str">
            <v>UN</v>
          </cell>
          <cell r="E2810" t="str">
            <v>CR</v>
          </cell>
          <cell r="F2810">
            <v>65.88</v>
          </cell>
          <cell r="G2810"/>
          <cell r="H2810"/>
          <cell r="I2810"/>
          <cell r="J2810"/>
          <cell r="K2810"/>
          <cell r="L2810"/>
        </row>
        <row r="2811">
          <cell r="B2811">
            <v>37424</v>
          </cell>
          <cell r="C2811" t="str">
            <v>LUVA, PEAD PE 100, DE 20 MM, PARA ELETROFUSAO</v>
          </cell>
          <cell r="D2811" t="str">
            <v>UN</v>
          </cell>
          <cell r="E2811" t="str">
            <v>CR</v>
          </cell>
          <cell r="F2811">
            <v>12.69</v>
          </cell>
          <cell r="G2811"/>
          <cell r="H2811"/>
          <cell r="I2811"/>
          <cell r="J2811"/>
          <cell r="K2811"/>
          <cell r="L2811"/>
        </row>
        <row r="2812">
          <cell r="B2812">
            <v>37428</v>
          </cell>
          <cell r="C2812" t="str">
            <v>LUVA, PEAD PE 100, DE 200 MM, PARA ELETROFUSAO</v>
          </cell>
          <cell r="D2812" t="str">
            <v>UN</v>
          </cell>
          <cell r="E2812" t="str">
            <v>CR</v>
          </cell>
          <cell r="F2812">
            <v>227.04</v>
          </cell>
          <cell r="G2812"/>
          <cell r="H2812"/>
          <cell r="I2812"/>
          <cell r="J2812"/>
          <cell r="K2812"/>
          <cell r="L2812"/>
        </row>
        <row r="2813">
          <cell r="B2813">
            <v>37425</v>
          </cell>
          <cell r="C2813" t="str">
            <v>LUVA, PEAD PE 100, DE 32 MM, PARA ELETROFUSAO</v>
          </cell>
          <cell r="D2813" t="str">
            <v>UN</v>
          </cell>
          <cell r="E2813" t="str">
            <v>CR</v>
          </cell>
          <cell r="F2813">
            <v>13.68</v>
          </cell>
          <cell r="G2813"/>
          <cell r="H2813"/>
          <cell r="I2813"/>
          <cell r="J2813"/>
          <cell r="K2813"/>
          <cell r="L2813"/>
        </row>
        <row r="2814">
          <cell r="B2814">
            <v>37429</v>
          </cell>
          <cell r="C2814" t="str">
            <v>LUVA, PEAD PE 100, DE 400 MM, PARA ELETROFUSAO</v>
          </cell>
          <cell r="D2814" t="str">
            <v>UN</v>
          </cell>
          <cell r="E2814" t="str">
            <v>CR</v>
          </cell>
          <cell r="F2814">
            <v>2871.03</v>
          </cell>
          <cell r="G2814"/>
          <cell r="H2814"/>
          <cell r="I2814"/>
          <cell r="J2814"/>
          <cell r="K2814"/>
          <cell r="L2814"/>
        </row>
        <row r="2815">
          <cell r="B2815">
            <v>37426</v>
          </cell>
          <cell r="C2815" t="str">
            <v>LUVA, PEAD PE 100, DE 63 MM, PARA ELETROFUSAO</v>
          </cell>
          <cell r="D2815" t="str">
            <v>UN</v>
          </cell>
          <cell r="E2815" t="str">
            <v>CR</v>
          </cell>
          <cell r="F2815">
            <v>27.61</v>
          </cell>
          <cell r="G2815"/>
          <cell r="H2815"/>
          <cell r="I2815"/>
          <cell r="J2815"/>
          <cell r="K2815"/>
          <cell r="L2815"/>
        </row>
        <row r="2816">
          <cell r="B2816">
            <v>39292</v>
          </cell>
          <cell r="C2816" t="str">
            <v>LUVA/UNIAO DE REDUCAO METALICA, PARA CONEXAO COM ANEL DESLIZANTE, DN 20 X 16 MM, EM TUBO PEX PARA INST. AGUA QUENTE/FRIA</v>
          </cell>
          <cell r="D2816" t="str">
            <v>UN</v>
          </cell>
          <cell r="E2816" t="str">
            <v>CR</v>
          </cell>
          <cell r="F2816"/>
          <cell r="G2816"/>
          <cell r="H2816"/>
          <cell r="I2816"/>
          <cell r="J2816"/>
          <cell r="K2816"/>
          <cell r="L2816"/>
        </row>
        <row r="2817">
          <cell r="B2817">
            <v>39293</v>
          </cell>
          <cell r="C2817" t="str">
            <v>LUVA/UNIAO DE REDUCAO METALICA, PARA CONEXAO COM ANEL DESLIZANTE, DN 25 X 16 MM, EM TUBO PEX PARA INST. AGUA QUENTE/FRIA</v>
          </cell>
          <cell r="D2817" t="str">
            <v>UN</v>
          </cell>
          <cell r="E2817" t="str">
            <v>CR</v>
          </cell>
          <cell r="F2817"/>
          <cell r="G2817"/>
          <cell r="H2817"/>
          <cell r="I2817"/>
          <cell r="J2817"/>
          <cell r="K2817"/>
          <cell r="L2817"/>
        </row>
        <row r="2818">
          <cell r="B2818">
            <v>39294</v>
          </cell>
          <cell r="C2818" t="str">
            <v>LUVA/UNIAO DE REDUCAO METALICA, PARA CONEXAO COM ANEL DESLIZANTE, DN 25 X 20 MM, EM TUBO PEX PARA INST. AGUA QUENTE/FRIA</v>
          </cell>
          <cell r="D2818" t="str">
            <v>UN</v>
          </cell>
          <cell r="E2818" t="str">
            <v>CR</v>
          </cell>
          <cell r="F2818"/>
          <cell r="G2818"/>
          <cell r="H2818"/>
          <cell r="I2818"/>
          <cell r="J2818"/>
          <cell r="K2818"/>
          <cell r="L2818"/>
        </row>
        <row r="2819">
          <cell r="B2819">
            <v>39295</v>
          </cell>
          <cell r="C2819" t="str">
            <v>LUVA/UNIAO DE REDUCAO METALICA, PARA CONEXAO COM ANEL DESLIZANTE, DN 32 X 25 MM, EM TUBO PEX PARA INST. AGUA QUENTE/FRIA</v>
          </cell>
          <cell r="D2819" t="str">
            <v>UN</v>
          </cell>
          <cell r="E2819" t="str">
            <v>CR</v>
          </cell>
          <cell r="F2819"/>
          <cell r="G2819"/>
          <cell r="H2819"/>
          <cell r="I2819"/>
          <cell r="J2819"/>
          <cell r="K2819"/>
          <cell r="L2819"/>
        </row>
        <row r="2820">
          <cell r="B2820">
            <v>39312</v>
          </cell>
          <cell r="C2820" t="str">
            <v>LUVA/UNIAO DE REDUCAO, PLASTICA, PARA CONEXAO COM CRIMPAGEM, DN 20 X 16 MM, EM TUBO PEX PARA INST. AGUA QUENTE/FRIA</v>
          </cell>
          <cell r="D2820" t="str">
            <v>UN</v>
          </cell>
          <cell r="E2820" t="str">
            <v>CR</v>
          </cell>
          <cell r="F2820"/>
          <cell r="G2820"/>
          <cell r="H2820"/>
          <cell r="I2820"/>
          <cell r="J2820"/>
          <cell r="K2820"/>
          <cell r="L2820"/>
        </row>
        <row r="2821">
          <cell r="B2821">
            <v>39313</v>
          </cell>
          <cell r="C2821" t="str">
            <v>LUVA/UNIAO DE REDUCAO, PLASTICA, PARA CONEXAO COM CRIMPAGEM, DN 25 X 16 MM, EM TUBO PEX PARA INST. AGUA QUENTE/FRIA</v>
          </cell>
          <cell r="D2821" t="str">
            <v>UN</v>
          </cell>
          <cell r="E2821" t="str">
            <v>CR</v>
          </cell>
          <cell r="F2821"/>
          <cell r="G2821"/>
          <cell r="H2821"/>
          <cell r="I2821"/>
          <cell r="J2821"/>
          <cell r="K2821"/>
          <cell r="L2821"/>
        </row>
        <row r="2822">
          <cell r="B2822">
            <v>39314</v>
          </cell>
          <cell r="C2822" t="str">
            <v>LUVA/UNIAO DE REDUCAO, PLASTICA, PARA CONEXAO COM CRIMPAGEM, DN 32 X 25 MM, EM TUBO PEX PARA INST. AGUA QUENTE/FRIA</v>
          </cell>
          <cell r="D2822" t="str">
            <v>UN</v>
          </cell>
          <cell r="E2822" t="str">
            <v>CR</v>
          </cell>
          <cell r="F2822"/>
          <cell r="G2822"/>
          <cell r="H2822"/>
          <cell r="I2822"/>
          <cell r="J2822"/>
          <cell r="K2822"/>
          <cell r="L2822"/>
        </row>
        <row r="2823">
          <cell r="B2823">
            <v>39296</v>
          </cell>
          <cell r="C2823" t="str">
            <v>LUVA/UNIAO METALICA, PARA CONEXAO COM ANEL DESLIZANTE, DN 16 MM, EM TUBO PEX PARA INST. AGUA QUENTE/FRIA</v>
          </cell>
          <cell r="D2823" t="str">
            <v>UN</v>
          </cell>
          <cell r="E2823" t="str">
            <v>CR</v>
          </cell>
          <cell r="F2823"/>
          <cell r="G2823"/>
          <cell r="H2823"/>
          <cell r="I2823"/>
          <cell r="J2823"/>
          <cell r="K2823"/>
          <cell r="L2823"/>
        </row>
        <row r="2824">
          <cell r="B2824">
            <v>39297</v>
          </cell>
          <cell r="C2824" t="str">
            <v>LUVA/UNIAO METALICA, PARA CONEXAO COM ANEL DESLIZANTE, DN 20 MM, EM TUBO PEX PARA INST. AGUA QUENTE/FRIA</v>
          </cell>
          <cell r="D2824" t="str">
            <v>UN</v>
          </cell>
          <cell r="E2824" t="str">
            <v>CR</v>
          </cell>
          <cell r="F2824"/>
          <cell r="G2824"/>
          <cell r="H2824"/>
          <cell r="I2824"/>
          <cell r="J2824"/>
          <cell r="K2824"/>
          <cell r="L2824"/>
        </row>
        <row r="2825">
          <cell r="B2825">
            <v>39298</v>
          </cell>
          <cell r="C2825" t="str">
            <v>LUVA/UNIAO METALICA, PARA CONEXAO COM ANEL DESLIZANTE, DN 25 MM, EM TUBO PEX PARA INST. AGUA QUENTE/FRIA</v>
          </cell>
          <cell r="D2825" t="str">
            <v>UN</v>
          </cell>
          <cell r="E2825" t="str">
            <v>CR</v>
          </cell>
          <cell r="F2825"/>
          <cell r="G2825"/>
          <cell r="H2825"/>
          <cell r="I2825"/>
          <cell r="J2825"/>
          <cell r="K2825"/>
          <cell r="L2825"/>
        </row>
        <row r="2826">
          <cell r="B2826">
            <v>39299</v>
          </cell>
          <cell r="C2826" t="str">
            <v>LUVA/UNIAO METALICA, PARA CONEXAO COM ANEL DESLIZANTE, DN 32 MM, EM TUBO PEX PARA INST. AGUA QUENTE/FRIA</v>
          </cell>
          <cell r="D2826" t="str">
            <v>UN</v>
          </cell>
          <cell r="E2826" t="str">
            <v>CR</v>
          </cell>
          <cell r="F2826"/>
          <cell r="G2826"/>
          <cell r="H2826"/>
          <cell r="I2826"/>
          <cell r="J2826"/>
          <cell r="K2826"/>
          <cell r="L2826"/>
        </row>
        <row r="2827">
          <cell r="B2827">
            <v>39308</v>
          </cell>
          <cell r="C2827" t="str">
            <v>LUVA/UNIAO, PLASTICA, PARA CONEXAO COM CRIMPAGEM, DN 16 MM, EM TUBO PEX PARA INST. AGUA QUENTE/FRIA</v>
          </cell>
          <cell r="D2827" t="str">
            <v>UN</v>
          </cell>
          <cell r="E2827" t="str">
            <v>CR</v>
          </cell>
          <cell r="F2827"/>
          <cell r="G2827"/>
          <cell r="H2827"/>
          <cell r="I2827"/>
          <cell r="J2827"/>
          <cell r="K2827"/>
          <cell r="L2827"/>
        </row>
        <row r="2828">
          <cell r="B2828">
            <v>39309</v>
          </cell>
          <cell r="C2828" t="str">
            <v>LUVA/UNIAO, PLASTICA, PARA CONEXAO COM CRIMPAGEM, DN 20 MM, EM TUBO PEX PARA INST. AGUA QUENTE/FRIA</v>
          </cell>
          <cell r="D2828" t="str">
            <v>UN</v>
          </cell>
          <cell r="E2828" t="str">
            <v>CR</v>
          </cell>
          <cell r="F2828"/>
          <cell r="G2828"/>
          <cell r="H2828"/>
          <cell r="I2828"/>
          <cell r="J2828"/>
          <cell r="K2828"/>
          <cell r="L2828"/>
        </row>
        <row r="2829">
          <cell r="B2829">
            <v>39310</v>
          </cell>
          <cell r="C2829" t="str">
            <v>LUVA/UNIAO, PLASTICA, PARA CONEXAO COM CRIMPAGEM, DN 25 MM, EM TUBO PEX PARA INST. AGUA QUENTE/FRIA</v>
          </cell>
          <cell r="D2829" t="str">
            <v>UN</v>
          </cell>
          <cell r="E2829" t="str">
            <v>CR</v>
          </cell>
          <cell r="F2829"/>
          <cell r="G2829"/>
          <cell r="H2829"/>
          <cell r="I2829"/>
          <cell r="J2829"/>
          <cell r="K2829"/>
          <cell r="L2829"/>
        </row>
        <row r="2830">
          <cell r="B2830">
            <v>39311</v>
          </cell>
          <cell r="C2830" t="str">
            <v>LUVA/UNIAO, PLASTICA, PARA CONEXAO COM CRIMPAGEM, DN 32 MM, EM TUBO PEX PARA INST. AGUA QUENTE/FRIA</v>
          </cell>
          <cell r="D2830" t="str">
            <v>UN</v>
          </cell>
          <cell r="E2830" t="str">
            <v>CR</v>
          </cell>
          <cell r="F2830"/>
          <cell r="G2830"/>
          <cell r="H2830"/>
          <cell r="I2830"/>
          <cell r="J2830"/>
          <cell r="K2830"/>
          <cell r="L2830"/>
        </row>
        <row r="2831">
          <cell r="B2831">
            <v>45261</v>
          </cell>
          <cell r="C2831" t="str">
            <v>LUVAS DE PVC, COM COMPRIMENTO DE *35* CM, FORRADAS, ACABAMENTO ASPERO ANTIDERRAPANTE NA FACE PALMAR</v>
          </cell>
          <cell r="D2831" t="str">
            <v>PAR</v>
          </cell>
          <cell r="E2831" t="str">
            <v>CR</v>
          </cell>
          <cell r="F2831">
            <v>22.75</v>
          </cell>
          <cell r="G2831">
            <v>21.09</v>
          </cell>
          <cell r="H2831">
            <v>21.44</v>
          </cell>
          <cell r="I2831">
            <v>25.31</v>
          </cell>
          <cell r="J2831">
            <v>20.67</v>
          </cell>
          <cell r="K2831">
            <v>22.3</v>
          </cell>
          <cell r="L2831">
            <v>19.21</v>
          </cell>
        </row>
        <row r="2832">
          <cell r="B2832">
            <v>11519</v>
          </cell>
          <cell r="C2832" t="str">
            <v>MACANETA ALAVANCA RETA OCA, EM ZAMAC COM ACABAMENTO CROMADO, COMPRIMENTO APROX DE 15 CM</v>
          </cell>
          <cell r="D2832" t="str">
            <v>PAR</v>
          </cell>
          <cell r="E2832" t="str">
            <v>CR</v>
          </cell>
          <cell r="F2832">
            <v>40.340000000000003</v>
          </cell>
          <cell r="G2832">
            <v>52.48</v>
          </cell>
          <cell r="H2832">
            <v>54.45</v>
          </cell>
          <cell r="I2832">
            <v>62.59</v>
          </cell>
          <cell r="J2832">
            <v>57.03</v>
          </cell>
          <cell r="K2832">
            <v>47.9</v>
          </cell>
          <cell r="L2832">
            <v>59.64</v>
          </cell>
        </row>
        <row r="2833">
          <cell r="B2833">
            <v>11520</v>
          </cell>
          <cell r="C2833" t="str">
            <v>MACANETA ALAVANCA, RETA SIMPLES / OCA, CROMADA, COMPRIMENTO DE 10 A 16 CM, ACABAMENTO PADRAO POPULAR - SOMENTE MACANETAS</v>
          </cell>
          <cell r="D2833" t="str">
            <v>PAR</v>
          </cell>
          <cell r="E2833" t="str">
            <v>CR</v>
          </cell>
          <cell r="F2833">
            <v>18.649999999999999</v>
          </cell>
          <cell r="G2833">
            <v>24.26</v>
          </cell>
          <cell r="H2833">
            <v>25.17</v>
          </cell>
          <cell r="I2833">
            <v>28.94</v>
          </cell>
          <cell r="J2833">
            <v>26.36</v>
          </cell>
          <cell r="K2833">
            <v>22.14</v>
          </cell>
          <cell r="L2833">
            <v>27.57</v>
          </cell>
        </row>
        <row r="2834">
          <cell r="B2834">
            <v>11518</v>
          </cell>
          <cell r="C2834" t="str">
            <v>MACANETA BOLA, EM ZAMAC COM ACABAMENTO CROMADO, DIAMETRO DE APROX 2 1/2"</v>
          </cell>
          <cell r="D2834" t="str">
            <v>PAR</v>
          </cell>
          <cell r="E2834" t="str">
            <v>CR</v>
          </cell>
          <cell r="F2834">
            <v>67.81</v>
          </cell>
          <cell r="G2834">
            <v>88.23</v>
          </cell>
          <cell r="H2834">
            <v>91.54</v>
          </cell>
          <cell r="I2834">
            <v>105.21</v>
          </cell>
          <cell r="J2834">
            <v>95.86</v>
          </cell>
          <cell r="K2834">
            <v>80.510000000000005</v>
          </cell>
          <cell r="L2834">
            <v>100.25</v>
          </cell>
        </row>
        <row r="2835">
          <cell r="B2835">
            <v>38473</v>
          </cell>
          <cell r="C2835" t="str">
            <v>MACARICO DE SOLDA 201 PARA EXTENSAO GLP OU ACETILENO</v>
          </cell>
          <cell r="D2835" t="str">
            <v>UN</v>
          </cell>
          <cell r="E2835" t="str">
            <v>CR</v>
          </cell>
          <cell r="F2835"/>
          <cell r="G2835">
            <v>311.8</v>
          </cell>
          <cell r="H2835"/>
          <cell r="I2835">
            <v>317.16000000000003</v>
          </cell>
          <cell r="J2835">
            <v>419.81</v>
          </cell>
          <cell r="K2835">
            <v>321.31</v>
          </cell>
          <cell r="L2835">
            <v>258.02</v>
          </cell>
        </row>
        <row r="2836">
          <cell r="B2836">
            <v>4244</v>
          </cell>
          <cell r="C2836" t="str">
            <v>MACARIQUEIRO (HORISTA)</v>
          </cell>
          <cell r="D2836" t="str">
            <v>H</v>
          </cell>
          <cell r="E2836" t="str">
            <v>CR</v>
          </cell>
          <cell r="F2836">
            <v>22.79</v>
          </cell>
          <cell r="G2836">
            <v>22.56</v>
          </cell>
          <cell r="H2836">
            <v>24.84</v>
          </cell>
          <cell r="I2836">
            <v>20.78</v>
          </cell>
          <cell r="J2836">
            <v>28.34</v>
          </cell>
          <cell r="K2836">
            <v>21.3</v>
          </cell>
          <cell r="L2836">
            <v>22.56</v>
          </cell>
        </row>
        <row r="2837">
          <cell r="B2837">
            <v>40977</v>
          </cell>
          <cell r="C2837" t="str">
            <v>MACARIQUEIRO (MENSALISTA)</v>
          </cell>
          <cell r="D2837" t="str">
            <v>MES</v>
          </cell>
          <cell r="E2837" t="str">
            <v>CR</v>
          </cell>
          <cell r="F2837">
            <v>3987.6</v>
          </cell>
          <cell r="G2837">
            <v>3933.45</v>
          </cell>
          <cell r="H2837">
            <v>4359.03</v>
          </cell>
          <cell r="I2837">
            <v>3614.35</v>
          </cell>
          <cell r="J2837">
            <v>4952.25</v>
          </cell>
          <cell r="K2837">
            <v>3750.43</v>
          </cell>
          <cell r="L2837">
            <v>4016.36</v>
          </cell>
        </row>
        <row r="2838">
          <cell r="B2838">
            <v>4115</v>
          </cell>
          <cell r="C2838" t="str">
            <v>MADEIRA ROLICA TRATADA, D = 12 A 15 CM, H = 3,00 M, EM EUCALIPTO OU EQUIVALENTE DA REGIAO</v>
          </cell>
          <cell r="D2838" t="str">
            <v>M</v>
          </cell>
          <cell r="E2838" t="str">
            <v>CR</v>
          </cell>
          <cell r="F2838"/>
          <cell r="G2838">
            <v>32.9</v>
          </cell>
          <cell r="H2838"/>
          <cell r="I2838">
            <v>26.55</v>
          </cell>
          <cell r="J2838">
            <v>32.9</v>
          </cell>
          <cell r="K2838"/>
          <cell r="L2838">
            <v>31.87</v>
          </cell>
        </row>
        <row r="2839">
          <cell r="B2839">
            <v>4119</v>
          </cell>
          <cell r="C2839" t="str">
            <v>MADEIRA ROLICA TRATADA, D = 16 A 20 CM, H = 6,00 M, EM EUCALIPTO OU EQUIVALENTE DA REGIAO</v>
          </cell>
          <cell r="D2839" t="str">
            <v>M</v>
          </cell>
          <cell r="E2839" t="str">
            <v>CR</v>
          </cell>
          <cell r="F2839"/>
          <cell r="G2839">
            <v>66.44</v>
          </cell>
          <cell r="H2839"/>
          <cell r="I2839">
            <v>53.62</v>
          </cell>
          <cell r="J2839">
            <v>66.44</v>
          </cell>
          <cell r="K2839"/>
          <cell r="L2839">
            <v>64.36</v>
          </cell>
        </row>
        <row r="2840">
          <cell r="B2840">
            <v>2794</v>
          </cell>
          <cell r="C2840" t="str">
            <v>MADEIRA ROLICA TRATADA, D = 25 A 29 CM, H = 6,50 M, EM EUCALIPTO OU EQUIVALENTE DA REGIAO</v>
          </cell>
          <cell r="D2840" t="str">
            <v>M</v>
          </cell>
          <cell r="E2840" t="str">
            <v>CR</v>
          </cell>
          <cell r="F2840"/>
          <cell r="G2840">
            <v>176.26</v>
          </cell>
          <cell r="H2840"/>
          <cell r="I2840">
            <v>142.26</v>
          </cell>
          <cell r="J2840">
            <v>176.26</v>
          </cell>
          <cell r="K2840"/>
          <cell r="L2840">
            <v>170.74</v>
          </cell>
        </row>
        <row r="2841">
          <cell r="B2841">
            <v>2788</v>
          </cell>
          <cell r="C2841" t="str">
            <v>MADEIRA ROLICA TRATADA, D = 30 A 34 CM, H = 6,50 M, EM EUCALIPTO OU EQUIVALENTE DA REGIAO</v>
          </cell>
          <cell r="D2841" t="str">
            <v>M</v>
          </cell>
          <cell r="E2841" t="str">
            <v>CR</v>
          </cell>
          <cell r="F2841"/>
          <cell r="G2841">
            <v>256.77</v>
          </cell>
          <cell r="H2841"/>
          <cell r="I2841">
            <v>207.24</v>
          </cell>
          <cell r="J2841">
            <v>256.77</v>
          </cell>
          <cell r="K2841"/>
          <cell r="L2841">
            <v>248.74</v>
          </cell>
        </row>
        <row r="2842">
          <cell r="B2842">
            <v>4006</v>
          </cell>
          <cell r="C2842" t="str">
            <v>MADEIRA SERRADA EM PINUS, MISTA OU EQUIVALENTE DA REGIAO - BRUTA</v>
          </cell>
          <cell r="D2842" t="str">
            <v>M3</v>
          </cell>
          <cell r="E2842" t="str">
            <v>CR</v>
          </cell>
          <cell r="F2842">
            <v>1555.6</v>
          </cell>
          <cell r="G2842">
            <v>2645.61</v>
          </cell>
          <cell r="H2842">
            <v>1745.64</v>
          </cell>
          <cell r="I2842">
            <v>2262.8200000000002</v>
          </cell>
          <cell r="J2842">
            <v>2273.67</v>
          </cell>
          <cell r="K2842">
            <v>2488.15</v>
          </cell>
          <cell r="L2842">
            <v>1710.35</v>
          </cell>
        </row>
        <row r="2843">
          <cell r="B2843">
            <v>45395</v>
          </cell>
          <cell r="C2843" t="str">
            <v>MANGOTE DE SEGURANCA EM RASPA DE COURO</v>
          </cell>
          <cell r="D2843" t="str">
            <v>PAR</v>
          </cell>
          <cell r="E2843" t="str">
            <v>CR</v>
          </cell>
          <cell r="F2843">
            <v>34.520000000000003</v>
          </cell>
          <cell r="G2843">
            <v>32</v>
          </cell>
          <cell r="H2843">
            <v>32.53</v>
          </cell>
          <cell r="I2843">
            <v>38.4</v>
          </cell>
          <cell r="J2843">
            <v>31.36</v>
          </cell>
          <cell r="K2843">
            <v>33.840000000000003</v>
          </cell>
          <cell r="L2843">
            <v>29.14</v>
          </cell>
        </row>
        <row r="2844">
          <cell r="B2844">
            <v>37461</v>
          </cell>
          <cell r="C2844" t="str">
            <v>MANGUEIRA CRISTAL TRANCADA, PVC COM REFORCO, COM PRESSAO DE TRABALHO (PT) 250 LBS/POL2, DE 3/4" X *2,8* MM</v>
          </cell>
          <cell r="D2844" t="str">
            <v>M</v>
          </cell>
          <cell r="E2844" t="str">
            <v>CR</v>
          </cell>
          <cell r="F2844">
            <v>9.51</v>
          </cell>
          <cell r="G2844">
            <v>10.44</v>
          </cell>
          <cell r="H2844"/>
          <cell r="I2844">
            <v>11.06</v>
          </cell>
          <cell r="J2844">
            <v>12.26</v>
          </cell>
          <cell r="K2844"/>
          <cell r="L2844">
            <v>15.73</v>
          </cell>
        </row>
        <row r="2845">
          <cell r="B2845">
            <v>37460</v>
          </cell>
          <cell r="C2845" t="str">
            <v>MANGUEIRA CRISTAL TRANCADA, PVC COM REFORCO, PRESSAO DE TRABALHO (PT) 250 LBS/POL2, DE 1" X *3,1* MM</v>
          </cell>
          <cell r="D2845" t="str">
            <v>M</v>
          </cell>
          <cell r="E2845" t="str">
            <v>CR</v>
          </cell>
          <cell r="F2845">
            <v>16.690000000000001</v>
          </cell>
          <cell r="G2845">
            <v>18.329999999999998</v>
          </cell>
          <cell r="H2845"/>
          <cell r="I2845">
            <v>19.399999999999999</v>
          </cell>
          <cell r="J2845">
            <v>21.52</v>
          </cell>
          <cell r="K2845"/>
          <cell r="L2845">
            <v>27.6</v>
          </cell>
        </row>
        <row r="2846">
          <cell r="B2846">
            <v>37458</v>
          </cell>
          <cell r="C2846" t="str">
            <v>MANGUEIRA CRISTAL, LISA, PVC TRANSPARENTE, 1/2" X 2 MM</v>
          </cell>
          <cell r="D2846" t="str">
            <v>M</v>
          </cell>
          <cell r="E2846" t="str">
            <v>C</v>
          </cell>
          <cell r="F2846">
            <v>3.87</v>
          </cell>
          <cell r="G2846">
            <v>4.25</v>
          </cell>
          <cell r="H2846"/>
          <cell r="I2846">
            <v>4.5</v>
          </cell>
          <cell r="J2846">
            <v>4.99</v>
          </cell>
          <cell r="K2846"/>
          <cell r="L2846">
            <v>6.4</v>
          </cell>
        </row>
        <row r="2847">
          <cell r="B2847">
            <v>37454</v>
          </cell>
          <cell r="C2847" t="str">
            <v>MANGUEIRA CRISTAL, LISA, PVC TRANSPARENTE, 1/4" X1 MM</v>
          </cell>
          <cell r="D2847" t="str">
            <v>M</v>
          </cell>
          <cell r="E2847" t="str">
            <v>CR</v>
          </cell>
          <cell r="F2847">
            <v>1.21</v>
          </cell>
          <cell r="G2847">
            <v>1.33</v>
          </cell>
          <cell r="H2847"/>
          <cell r="I2847">
            <v>1.4</v>
          </cell>
          <cell r="J2847">
            <v>1.56</v>
          </cell>
          <cell r="K2847"/>
          <cell r="L2847">
            <v>2</v>
          </cell>
        </row>
        <row r="2848">
          <cell r="B2848">
            <v>37455</v>
          </cell>
          <cell r="C2848" t="str">
            <v>MANGUEIRA CRISTAL, LISA, PVC TRANSPARENTE, 1/4" X1,5 MM</v>
          </cell>
          <cell r="D2848" t="str">
            <v>M</v>
          </cell>
          <cell r="E2848" t="str">
            <v>CR</v>
          </cell>
          <cell r="F2848">
            <v>2.0099999999999998</v>
          </cell>
          <cell r="G2848">
            <v>2.21</v>
          </cell>
          <cell r="H2848"/>
          <cell r="I2848">
            <v>2.34</v>
          </cell>
          <cell r="J2848">
            <v>2.6</v>
          </cell>
          <cell r="K2848"/>
          <cell r="L2848">
            <v>3.33</v>
          </cell>
        </row>
        <row r="2849">
          <cell r="B2849">
            <v>37459</v>
          </cell>
          <cell r="C2849" t="str">
            <v>MANGUEIRA CRISTAL, LISA, PVC TRANSPARENTE, 3/4" X 2 MM</v>
          </cell>
          <cell r="D2849" t="str">
            <v>M</v>
          </cell>
          <cell r="E2849" t="str">
            <v>CR</v>
          </cell>
          <cell r="F2849">
            <v>6.44</v>
          </cell>
          <cell r="G2849">
            <v>7.08</v>
          </cell>
          <cell r="H2849"/>
          <cell r="I2849">
            <v>7.49</v>
          </cell>
          <cell r="J2849">
            <v>8.31</v>
          </cell>
          <cell r="K2849"/>
          <cell r="L2849">
            <v>10.66</v>
          </cell>
        </row>
        <row r="2850">
          <cell r="B2850">
            <v>37457</v>
          </cell>
          <cell r="C2850" t="str">
            <v>MANGUEIRA CRISTAL, LISA, PVC TRANSPARENTE, 3/8" X 1,5 MM</v>
          </cell>
          <cell r="D2850" t="str">
            <v>M</v>
          </cell>
          <cell r="E2850" t="str">
            <v>CR</v>
          </cell>
          <cell r="F2850">
            <v>2.2200000000000002</v>
          </cell>
          <cell r="G2850">
            <v>2.44</v>
          </cell>
          <cell r="H2850"/>
          <cell r="I2850">
            <v>2.58</v>
          </cell>
          <cell r="J2850">
            <v>2.86</v>
          </cell>
          <cell r="K2850"/>
          <cell r="L2850">
            <v>3.67</v>
          </cell>
        </row>
        <row r="2851">
          <cell r="B2851">
            <v>37456</v>
          </cell>
          <cell r="C2851" t="str">
            <v>MANGUEIRA CRISTAL, LISA, PVC TRANSPARENTE, 5/16" X 1 MM</v>
          </cell>
          <cell r="D2851" t="str">
            <v>M</v>
          </cell>
          <cell r="E2851" t="str">
            <v>CR</v>
          </cell>
          <cell r="F2851">
            <v>1.52</v>
          </cell>
          <cell r="G2851">
            <v>1.67</v>
          </cell>
          <cell r="H2851"/>
          <cell r="I2851">
            <v>1.77</v>
          </cell>
          <cell r="J2851">
            <v>1.96</v>
          </cell>
          <cell r="K2851"/>
          <cell r="L2851">
            <v>2.52</v>
          </cell>
        </row>
        <row r="2852">
          <cell r="B2852">
            <v>21029</v>
          </cell>
          <cell r="C2852" t="str">
            <v>MANGUEIRA DE INCENDIO, TIPO 1, DE 1 1/2", COMPRIMENTO = 15 M, TECIDO EM FIO DE POLIESTER E TUBO INTERNO EM BORRACHA SINTETICA, COM UNIOES ENGATE RAPIDO</v>
          </cell>
          <cell r="D2852" t="str">
            <v>UN</v>
          </cell>
          <cell r="E2852" t="str">
            <v>C</v>
          </cell>
          <cell r="F2852">
            <v>500</v>
          </cell>
          <cell r="G2852">
            <v>500</v>
          </cell>
          <cell r="H2852">
            <v>451.69</v>
          </cell>
          <cell r="I2852">
            <v>600</v>
          </cell>
          <cell r="J2852">
            <v>425.5</v>
          </cell>
          <cell r="K2852">
            <v>437.5</v>
          </cell>
          <cell r="L2852">
            <v>320</v>
          </cell>
        </row>
        <row r="2853">
          <cell r="B2853">
            <v>21030</v>
          </cell>
          <cell r="C2853" t="str">
            <v>MANGUEIRA DE INCENDIO, TIPO 1, DE 1 1/2", COMPRIMENTO = 20 M, TECIDO EM FIO DE POLIESTER E TUBO INTERNO EM BORRACHA SINTETICA, COM UNIOES ENGATE RAPIDO</v>
          </cell>
          <cell r="D2853" t="str">
            <v>UN</v>
          </cell>
          <cell r="E2853" t="str">
            <v>CR</v>
          </cell>
          <cell r="F2853">
            <v>616.33000000000004</v>
          </cell>
          <cell r="G2853">
            <v>616.33000000000004</v>
          </cell>
          <cell r="H2853">
            <v>556.78</v>
          </cell>
          <cell r="I2853">
            <v>739.6</v>
          </cell>
          <cell r="J2853">
            <v>524.5</v>
          </cell>
          <cell r="K2853">
            <v>539.29</v>
          </cell>
          <cell r="L2853">
            <v>394.45</v>
          </cell>
        </row>
        <row r="2854">
          <cell r="B2854">
            <v>21031</v>
          </cell>
          <cell r="C2854" t="str">
            <v>MANGUEIRA DE INCENDIO, TIPO 1, DE 1 1/2", COMPRIMENTO = 25 M, TECIDO EM FIO DE POLIESTER E TUBO INTERNO EM BORRACHA SINTETICA, COM UNIOES ENGATE RAPIDO</v>
          </cell>
          <cell r="D2854" t="str">
            <v>UN</v>
          </cell>
          <cell r="E2854" t="str">
            <v>CR</v>
          </cell>
          <cell r="F2854">
            <v>767.32</v>
          </cell>
          <cell r="G2854">
            <v>767.32</v>
          </cell>
          <cell r="H2854">
            <v>693.18</v>
          </cell>
          <cell r="I2854">
            <v>920.79</v>
          </cell>
          <cell r="J2854">
            <v>652.99</v>
          </cell>
          <cell r="K2854">
            <v>671.41</v>
          </cell>
          <cell r="L2854">
            <v>491.08</v>
          </cell>
        </row>
        <row r="2855">
          <cell r="B2855">
            <v>21032</v>
          </cell>
          <cell r="C2855" t="str">
            <v>MANGUEIRA DE INCENDIO, TIPO 1, DE 1 1/2", COMPRIMENTO = 30 M, TECIDO EM FIO DE POLIESTER E TUBO INTERNO EM BORRACHA SINTETICA, COM UNIOES ENGATE RAPIDO</v>
          </cell>
          <cell r="D2855" t="str">
            <v>UN</v>
          </cell>
          <cell r="E2855" t="str">
            <v>CR</v>
          </cell>
          <cell r="F2855">
            <v>819.3</v>
          </cell>
          <cell r="G2855">
            <v>819.3</v>
          </cell>
          <cell r="H2855">
            <v>740.14</v>
          </cell>
          <cell r="I2855">
            <v>983.16</v>
          </cell>
          <cell r="J2855">
            <v>697.23</v>
          </cell>
          <cell r="K2855">
            <v>716.89</v>
          </cell>
          <cell r="L2855">
            <v>524.35</v>
          </cell>
        </row>
        <row r="2856">
          <cell r="B2856">
            <v>37527</v>
          </cell>
          <cell r="C2856" t="str">
            <v>MANGUEIRA DE INCENDIO, TIPO 2, DE 1 1/2", COMPRIMENTO = 15 M, TECIDO EM FIO DE POLIESTER E TUBO INTERNO EM BORRACHA SINTETICA, COM UNIOES ENGATE RAPIDO</v>
          </cell>
          <cell r="D2856" t="str">
            <v>UN</v>
          </cell>
          <cell r="E2856" t="str">
            <v>CR</v>
          </cell>
          <cell r="F2856">
            <v>740.09</v>
          </cell>
          <cell r="G2856">
            <v>740.09</v>
          </cell>
          <cell r="H2856">
            <v>668.59</v>
          </cell>
          <cell r="I2856">
            <v>888.11</v>
          </cell>
          <cell r="J2856">
            <v>629.82000000000005</v>
          </cell>
          <cell r="K2856">
            <v>647.58000000000004</v>
          </cell>
          <cell r="L2856">
            <v>473.66</v>
          </cell>
        </row>
        <row r="2857">
          <cell r="B2857">
            <v>37528</v>
          </cell>
          <cell r="C2857" t="str">
            <v>MANGUEIRA DE INCENDIO, TIPO 2, DE 1 1/2", COMPRIMENTO = 20 M, TECIDO EM FIO DE POLIESTER E TUBO INTERNO EM BORRACHA SINTETICA, COM UNIOES</v>
          </cell>
          <cell r="D2857" t="str">
            <v>UN</v>
          </cell>
          <cell r="E2857" t="str">
            <v>CR</v>
          </cell>
          <cell r="F2857">
            <v>882.42</v>
          </cell>
          <cell r="G2857">
            <v>882.42</v>
          </cell>
          <cell r="H2857">
            <v>797.16</v>
          </cell>
          <cell r="I2857">
            <v>1058.9100000000001</v>
          </cell>
          <cell r="J2857">
            <v>750.94</v>
          </cell>
          <cell r="K2857">
            <v>772.12</v>
          </cell>
          <cell r="L2857">
            <v>564.75</v>
          </cell>
        </row>
        <row r="2858">
          <cell r="B2858">
            <v>37529</v>
          </cell>
          <cell r="C2858" t="str">
            <v>MANGUEIRA DE INCENDIO, TIPO 2, DE 1 1/2", COMPRIMENTO = 25 M, TECIDO EM FIO DE POLIESTER E TUBO INTERNO EM BORRACHA SINTETICA, COM UNIOES</v>
          </cell>
          <cell r="D2858" t="str">
            <v>UN</v>
          </cell>
          <cell r="E2858" t="str">
            <v>CR</v>
          </cell>
          <cell r="F2858">
            <v>891.08</v>
          </cell>
          <cell r="G2858">
            <v>891.08</v>
          </cell>
          <cell r="H2858">
            <v>804.99</v>
          </cell>
          <cell r="I2858">
            <v>1069.3</v>
          </cell>
          <cell r="J2858">
            <v>758.31</v>
          </cell>
          <cell r="K2858">
            <v>779.7</v>
          </cell>
          <cell r="L2858">
            <v>570.29</v>
          </cell>
        </row>
        <row r="2859">
          <cell r="B2859">
            <v>37530</v>
          </cell>
          <cell r="C2859" t="str">
            <v>MANGUEIRA DE INCENDIO, TIPO 2, DE 1 1/2", COMPRIMENTO = 30 M, TECIDO EM FIO DE POLIESTER E TUBO INTERNO EM BORRACHA SINTETICA, COM UNIOES</v>
          </cell>
          <cell r="D2859" t="str">
            <v>UN</v>
          </cell>
          <cell r="E2859" t="str">
            <v>CR</v>
          </cell>
          <cell r="F2859">
            <v>1163.3599999999999</v>
          </cell>
          <cell r="G2859">
            <v>1163.3599999999999</v>
          </cell>
          <cell r="H2859">
            <v>1050.96</v>
          </cell>
          <cell r="I2859">
            <v>1396.03</v>
          </cell>
          <cell r="J2859">
            <v>990.02</v>
          </cell>
          <cell r="K2859">
            <v>1017.94</v>
          </cell>
          <cell r="L2859">
            <v>744.55</v>
          </cell>
        </row>
        <row r="2860">
          <cell r="B2860">
            <v>21034</v>
          </cell>
          <cell r="C2860" t="str">
            <v>MANGUEIRA DE INCENDIO, TIPO 2, DE 2 1/2", COMPRIMENTO = 15 M, TECIDO EM FIO DE POLIESTER E TUBO INTERNO EM BORRACHA SINTETICA, COM UNIOES ENGATE RAPIDO</v>
          </cell>
          <cell r="D2860" t="str">
            <v>UN</v>
          </cell>
          <cell r="E2860" t="str">
            <v>CR</v>
          </cell>
          <cell r="F2860">
            <v>992.57</v>
          </cell>
          <cell r="G2860">
            <v>992.57</v>
          </cell>
          <cell r="H2860">
            <v>896.67</v>
          </cell>
          <cell r="I2860">
            <v>1191.08</v>
          </cell>
          <cell r="J2860">
            <v>844.68</v>
          </cell>
          <cell r="K2860">
            <v>868.5</v>
          </cell>
          <cell r="L2860">
            <v>635.24</v>
          </cell>
        </row>
        <row r="2861">
          <cell r="B2861">
            <v>37531</v>
          </cell>
          <cell r="C2861" t="str">
            <v>MANGUEIRA DE INCENDIO, TIPO 2, DE 2 1/2", COMPRIMENTO = 20 M, TECIDO EM FIO DE POLIESTER E TUBO INTERNO EM BORRACHA SINTETICA, COM UNIOES</v>
          </cell>
          <cell r="D2861" t="str">
            <v>UN</v>
          </cell>
          <cell r="E2861" t="str">
            <v>CR</v>
          </cell>
          <cell r="F2861">
            <v>1250</v>
          </cell>
          <cell r="G2861">
            <v>1250</v>
          </cell>
          <cell r="H2861">
            <v>1129.22</v>
          </cell>
          <cell r="I2861">
            <v>1500</v>
          </cell>
          <cell r="J2861">
            <v>1063.75</v>
          </cell>
          <cell r="K2861">
            <v>1093.75</v>
          </cell>
          <cell r="L2861">
            <v>800</v>
          </cell>
        </row>
        <row r="2862">
          <cell r="B2862">
            <v>21036</v>
          </cell>
          <cell r="C2862" t="str">
            <v>MANGUEIRA DE INCENDIO, TIPO 2, DE 2 1/2", COMPRIMENTO = 25 M, TECIDO EM FIO DE POLIESTER E TUBO INTERNO EM BORRACHA SINTETICA, COM UNIOES ENGATE RAPIDO</v>
          </cell>
          <cell r="D2862" t="str">
            <v>UN</v>
          </cell>
          <cell r="E2862" t="str">
            <v>CR</v>
          </cell>
          <cell r="F2862">
            <v>1519.8</v>
          </cell>
          <cell r="G2862">
            <v>1519.8</v>
          </cell>
          <cell r="H2862">
            <v>1372.95</v>
          </cell>
          <cell r="I2862">
            <v>1823.76</v>
          </cell>
          <cell r="J2862">
            <v>1293.3499999999999</v>
          </cell>
          <cell r="K2862">
            <v>1329.82</v>
          </cell>
          <cell r="L2862">
            <v>972.67</v>
          </cell>
        </row>
        <row r="2863">
          <cell r="B2863">
            <v>21037</v>
          </cell>
          <cell r="C2863" t="str">
            <v>MANGUEIRA DE INCENDIO, TIPO 2, DE 2 1/2", COMPRIMENTO = 30 M, TECIDO EM FIO DE POLIESTER E TUBO INTERNO EM BORRACHA SINTETICA, COM UNIOES ENGATE RAPIDO</v>
          </cell>
          <cell r="D2863" t="str">
            <v>UN</v>
          </cell>
          <cell r="E2863" t="str">
            <v>CR</v>
          </cell>
          <cell r="F2863">
            <v>1732.67</v>
          </cell>
          <cell r="G2863">
            <v>1732.67</v>
          </cell>
          <cell r="H2863">
            <v>1565.26</v>
          </cell>
          <cell r="I2863">
            <v>2079.1999999999998</v>
          </cell>
          <cell r="J2863">
            <v>1474.5</v>
          </cell>
          <cell r="K2863">
            <v>1516.08</v>
          </cell>
          <cell r="L2863">
            <v>1108.9100000000001</v>
          </cell>
        </row>
        <row r="2864">
          <cell r="B2864">
            <v>20185</v>
          </cell>
          <cell r="C2864" t="str">
            <v>MANGUEIRA DE PVC FLEXIVEL, TIPO FLAT/ACHATADA, D = 1 1/2" (40 MM), PARA CONDUCAO DE AGUA, SERVICOS LEVES E MEDIOS</v>
          </cell>
          <cell r="D2864" t="str">
            <v>M</v>
          </cell>
          <cell r="E2864" t="str">
            <v>CR</v>
          </cell>
          <cell r="F2864">
            <v>10.25</v>
          </cell>
          <cell r="G2864">
            <v>11.26</v>
          </cell>
          <cell r="H2864"/>
          <cell r="I2864">
            <v>11.92</v>
          </cell>
          <cell r="J2864">
            <v>13.22</v>
          </cell>
          <cell r="K2864"/>
          <cell r="L2864">
            <v>16.96</v>
          </cell>
        </row>
        <row r="2865">
          <cell r="B2865">
            <v>44909</v>
          </cell>
          <cell r="C2865" t="str">
            <v>MANGUEIRA FLEXIVEL TRANSPARENTE COM ESPIRAL AZUL, EM PVC, DIAM. 1" (25 MM), PARA SERVICOS LEVES DE SUCCAO E DESCARGA</v>
          </cell>
          <cell r="D2865" t="str">
            <v>M</v>
          </cell>
          <cell r="E2865" t="str">
            <v>CR</v>
          </cell>
          <cell r="F2865">
            <v>11.56</v>
          </cell>
          <cell r="G2865">
            <v>12.69</v>
          </cell>
          <cell r="H2865"/>
          <cell r="I2865">
            <v>13.44</v>
          </cell>
          <cell r="J2865">
            <v>14.9</v>
          </cell>
          <cell r="K2865"/>
          <cell r="L2865">
            <v>19.12</v>
          </cell>
        </row>
        <row r="2866">
          <cell r="B2866">
            <v>44115</v>
          </cell>
          <cell r="C2866" t="str">
            <v>MANGUEIRA FLEXIVEL TRANSPARENTE COM ESPIRAL AZUL, EM PVC, DIAM. 2" (50 MM), PARA SERVICOS LEVES DE SUCCAO E DESCARGA</v>
          </cell>
          <cell r="D2866" t="str">
            <v>M</v>
          </cell>
          <cell r="E2866" t="str">
            <v>CR</v>
          </cell>
          <cell r="F2866">
            <v>21.27</v>
          </cell>
          <cell r="G2866">
            <v>23.35</v>
          </cell>
          <cell r="H2866"/>
          <cell r="I2866">
            <v>24.73</v>
          </cell>
          <cell r="J2866">
            <v>27.42</v>
          </cell>
          <cell r="K2866"/>
          <cell r="L2866">
            <v>35.17</v>
          </cell>
        </row>
        <row r="2867">
          <cell r="B2867">
            <v>44333</v>
          </cell>
          <cell r="C2867" t="str">
            <v>MANGUEIRA FLEXIVEL TRANSPARENTE COM ESPIRAL AZUL, EM PVC, DIAM. 4" (100 MM), PARA SERVICOS LEVES DE SUCCAO E DESCARGA</v>
          </cell>
          <cell r="D2867" t="str">
            <v>M</v>
          </cell>
          <cell r="E2867" t="str">
            <v>CR</v>
          </cell>
          <cell r="F2867">
            <v>69.849999999999994</v>
          </cell>
          <cell r="G2867">
            <v>76.709999999999994</v>
          </cell>
          <cell r="H2867"/>
          <cell r="I2867">
            <v>81.22</v>
          </cell>
          <cell r="J2867">
            <v>90.07</v>
          </cell>
          <cell r="K2867"/>
          <cell r="L2867">
            <v>115.52</v>
          </cell>
        </row>
        <row r="2868">
          <cell r="B2868">
            <v>44907</v>
          </cell>
          <cell r="C2868" t="str">
            <v>MANGUEIRA PARA AR E AGUA DE PVC/BORRACHA, PRESSAO 300 PSI, DIAMETRO DE 1 POLEGADA</v>
          </cell>
          <cell r="D2868" t="str">
            <v>M</v>
          </cell>
          <cell r="E2868" t="str">
            <v>CR</v>
          </cell>
          <cell r="F2868">
            <v>12.25</v>
          </cell>
          <cell r="G2868">
            <v>13.45</v>
          </cell>
          <cell r="H2868"/>
          <cell r="I2868">
            <v>14.24</v>
          </cell>
          <cell r="J2868">
            <v>15.79</v>
          </cell>
          <cell r="K2868"/>
          <cell r="L2868">
            <v>20.260000000000002</v>
          </cell>
        </row>
        <row r="2869">
          <cell r="B2869">
            <v>20260</v>
          </cell>
          <cell r="C2869" t="str">
            <v>MANGUEIRA PARA GAS - GLP, PVC, TRANCADA, DIAMETRO DE 3/8", COMPRIMENTO DE 1M (NORMATIZADA)</v>
          </cell>
          <cell r="D2869" t="str">
            <v>UN</v>
          </cell>
          <cell r="E2869" t="str">
            <v>CR</v>
          </cell>
          <cell r="F2869">
            <v>11.23</v>
          </cell>
          <cell r="G2869">
            <v>12.34</v>
          </cell>
          <cell r="H2869"/>
          <cell r="I2869">
            <v>13.06</v>
          </cell>
          <cell r="J2869">
            <v>14.48</v>
          </cell>
          <cell r="K2869"/>
          <cell r="L2869">
            <v>18.579999999999998</v>
          </cell>
        </row>
        <row r="2870">
          <cell r="B2870">
            <v>37515</v>
          </cell>
          <cell r="C2870" t="str">
            <v>MANIPULADOR TELESCOPICO, POTENCIA DE 85 HP, CAPACIDADE DE CARGA DE 3.500 KG, ALTURA MAXIMA DE ELEVACAO DE 12,3 M</v>
          </cell>
          <cell r="D2870" t="str">
            <v>UN</v>
          </cell>
          <cell r="E2870" t="str">
            <v>C</v>
          </cell>
          <cell r="F2870"/>
          <cell r="G2870"/>
          <cell r="H2870"/>
          <cell r="I2870"/>
          <cell r="J2870">
            <v>770000</v>
          </cell>
          <cell r="K2870"/>
          <cell r="L2870"/>
        </row>
        <row r="2871">
          <cell r="B2871">
            <v>12899</v>
          </cell>
          <cell r="C2871" t="str">
            <v>MANOMETRO COM CAIXA EM ACO PINTADO, ESCALA *10* KGF/CM2 (*10* BAR), DIAMETRO NOMINAL DE *63* MM, CONEXAO DE 1/4"</v>
          </cell>
          <cell r="D2871" t="str">
            <v>UN</v>
          </cell>
          <cell r="E2871" t="str">
            <v>CR</v>
          </cell>
          <cell r="F2871"/>
          <cell r="G2871"/>
          <cell r="H2871"/>
          <cell r="I2871"/>
          <cell r="J2871">
            <v>110.32</v>
          </cell>
          <cell r="K2871"/>
          <cell r="L2871"/>
        </row>
        <row r="2872">
          <cell r="B2872">
            <v>12898</v>
          </cell>
          <cell r="C2872" t="str">
            <v>MANOMETRO COM CAIXA EM ACO PINTADO, ESCALA *10* KGF/CM2 (*10* BAR), DIAMETRO NOMINAL DE 100 MM, CONEXAO DE 1/2"</v>
          </cell>
          <cell r="D2872" t="str">
            <v>UN</v>
          </cell>
          <cell r="E2872" t="str">
            <v>C</v>
          </cell>
          <cell r="F2872"/>
          <cell r="G2872"/>
          <cell r="H2872"/>
          <cell r="I2872"/>
          <cell r="J2872">
            <v>175</v>
          </cell>
          <cell r="K2872"/>
          <cell r="L2872"/>
        </row>
        <row r="2873">
          <cell r="B2873">
            <v>39699</v>
          </cell>
          <cell r="C2873" t="str">
            <v>MANTA / LENCOL DE BORRACHA, SBR, ANTIRRUIDO, E = 5 MM</v>
          </cell>
          <cell r="D2873" t="str">
            <v>M2</v>
          </cell>
          <cell r="E2873" t="str">
            <v>CR</v>
          </cell>
          <cell r="F2873">
            <v>17.850000000000001</v>
          </cell>
          <cell r="G2873">
            <v>24.4</v>
          </cell>
          <cell r="H2873">
            <v>17.850000000000001</v>
          </cell>
          <cell r="I2873">
            <v>15.99</v>
          </cell>
          <cell r="J2873">
            <v>21.71</v>
          </cell>
          <cell r="K2873">
            <v>15.84</v>
          </cell>
          <cell r="L2873">
            <v>15.23</v>
          </cell>
        </row>
        <row r="2874">
          <cell r="B2874">
            <v>39696</v>
          </cell>
          <cell r="C2874" t="str">
            <v>MANTA ALUMINIZADA 1 FACE PARA SUBCOBERTURA, E = *1* MM</v>
          </cell>
          <cell r="D2874" t="str">
            <v>M2</v>
          </cell>
          <cell r="E2874" t="str">
            <v>C</v>
          </cell>
          <cell r="F2874"/>
          <cell r="G2874"/>
          <cell r="H2874"/>
          <cell r="I2874"/>
          <cell r="J2874">
            <v>6.11</v>
          </cell>
          <cell r="K2874"/>
          <cell r="L2874"/>
        </row>
        <row r="2875">
          <cell r="B2875">
            <v>42528</v>
          </cell>
          <cell r="C2875" t="str">
            <v>MANTA ALUMINIZADA NAS DUAS FACES, PARA SUBCOBERTURA, E = *2* MM</v>
          </cell>
          <cell r="D2875" t="str">
            <v>M2</v>
          </cell>
          <cell r="E2875" t="str">
            <v>CR</v>
          </cell>
          <cell r="F2875"/>
          <cell r="G2875"/>
          <cell r="H2875"/>
          <cell r="I2875"/>
          <cell r="J2875">
            <v>8.69</v>
          </cell>
          <cell r="K2875"/>
          <cell r="L2875"/>
        </row>
        <row r="2876">
          <cell r="B2876">
            <v>39700</v>
          </cell>
          <cell r="C2876" t="str">
            <v>MANTA ANTIRRUIDO DE POLIESTER (PET) PARA CONTRAPISO E = *8* MM</v>
          </cell>
          <cell r="D2876" t="str">
            <v>M2</v>
          </cell>
          <cell r="E2876" t="str">
            <v>CR</v>
          </cell>
          <cell r="F2876"/>
          <cell r="G2876">
            <v>30.9</v>
          </cell>
          <cell r="H2876"/>
          <cell r="I2876">
            <v>34.409999999999997</v>
          </cell>
          <cell r="J2876">
            <v>28.56</v>
          </cell>
          <cell r="K2876"/>
          <cell r="L2876">
            <v>23.74</v>
          </cell>
        </row>
        <row r="2877">
          <cell r="B2877">
            <v>4014</v>
          </cell>
          <cell r="C2877" t="str">
            <v>MANTA ASFALTICA ELASTOMERICA EM POLIESTER 3 MM, TIPO III, CLASSE B, ACABAMENTO PP (NBR 9952)</v>
          </cell>
          <cell r="D2877" t="str">
            <v>M2</v>
          </cell>
          <cell r="E2877" t="str">
            <v>CR</v>
          </cell>
          <cell r="F2877"/>
          <cell r="G2877">
            <v>63.62</v>
          </cell>
          <cell r="H2877"/>
          <cell r="I2877">
            <v>70.849999999999994</v>
          </cell>
          <cell r="J2877">
            <v>58.8</v>
          </cell>
          <cell r="K2877"/>
          <cell r="L2877">
            <v>48.88</v>
          </cell>
        </row>
        <row r="2878">
          <cell r="B2878">
            <v>4015</v>
          </cell>
          <cell r="C2878" t="str">
            <v>MANTA ASFALTICA ELASTOMERICA EM POLIESTER 4 MM, TIPO III, CLASSE B, ACABAMENTO PP (NBR 9952)</v>
          </cell>
          <cell r="D2878" t="str">
            <v>M2</v>
          </cell>
          <cell r="E2878" t="str">
            <v>CR</v>
          </cell>
          <cell r="F2878"/>
          <cell r="G2878">
            <v>78.13</v>
          </cell>
          <cell r="H2878"/>
          <cell r="I2878">
            <v>87</v>
          </cell>
          <cell r="J2878">
            <v>72.209999999999994</v>
          </cell>
          <cell r="K2878"/>
          <cell r="L2878">
            <v>60.03</v>
          </cell>
        </row>
        <row r="2879">
          <cell r="B2879">
            <v>4017</v>
          </cell>
          <cell r="C2879" t="str">
            <v>MANTA ASFALTICA ELASTOMERICA EM POLIESTER 5 MM, TIPO III, CLASSE B, ACABAMENTO PP (NBR 9952)</v>
          </cell>
          <cell r="D2879" t="str">
            <v>M2</v>
          </cell>
          <cell r="E2879" t="str">
            <v>CR</v>
          </cell>
          <cell r="F2879"/>
          <cell r="G2879">
            <v>113.68</v>
          </cell>
          <cell r="H2879"/>
          <cell r="I2879">
            <v>126.59</v>
          </cell>
          <cell r="J2879">
            <v>105.07</v>
          </cell>
          <cell r="K2879"/>
          <cell r="L2879">
            <v>87.35</v>
          </cell>
        </row>
        <row r="2880">
          <cell r="B2880">
            <v>11621</v>
          </cell>
          <cell r="C2880" t="str">
            <v>MANTA ASFALTICA ELASTOMERICA EM POLIESTER ALUMINIZADA 3 MM, TIPO III, CLASSE B (NBR 9952)</v>
          </cell>
          <cell r="D2880" t="str">
            <v>M2</v>
          </cell>
          <cell r="E2880" t="str">
            <v>CR</v>
          </cell>
          <cell r="F2880"/>
          <cell r="G2880">
            <v>61.49</v>
          </cell>
          <cell r="H2880"/>
          <cell r="I2880">
            <v>68.47</v>
          </cell>
          <cell r="J2880">
            <v>56.83</v>
          </cell>
          <cell r="K2880"/>
          <cell r="L2880">
            <v>47.25</v>
          </cell>
        </row>
        <row r="2881">
          <cell r="B2881">
            <v>4016</v>
          </cell>
          <cell r="C2881" t="str">
            <v>MANTA ASFALTICA ELASTOMERICA TIPO GLASS 3 MM, TIPO II, CLASSE C, ACABAMENTO PP (NBR 9952)</v>
          </cell>
          <cell r="D2881" t="str">
            <v>M2</v>
          </cell>
          <cell r="E2881" t="str">
            <v>C</v>
          </cell>
          <cell r="F2881"/>
          <cell r="G2881">
            <v>44.9</v>
          </cell>
          <cell r="H2881"/>
          <cell r="I2881">
            <v>50</v>
          </cell>
          <cell r="J2881">
            <v>41.5</v>
          </cell>
          <cell r="K2881"/>
          <cell r="L2881">
            <v>34.5</v>
          </cell>
        </row>
        <row r="2882">
          <cell r="B2882">
            <v>38544</v>
          </cell>
          <cell r="C2882" t="str">
            <v>MANTA DE POLIETILENO EXPANDIDO (PEBD) ANTICHAMAS, E = 8 MM</v>
          </cell>
          <cell r="D2882" t="str">
            <v>M2</v>
          </cell>
          <cell r="E2882" t="str">
            <v>CR</v>
          </cell>
          <cell r="F2882"/>
          <cell r="G2882">
            <v>11.52</v>
          </cell>
          <cell r="H2882"/>
          <cell r="I2882">
            <v>12.83</v>
          </cell>
          <cell r="J2882">
            <v>10.65</v>
          </cell>
          <cell r="K2882"/>
          <cell r="L2882">
            <v>8.85</v>
          </cell>
        </row>
        <row r="2883">
          <cell r="B2883">
            <v>38545</v>
          </cell>
          <cell r="C2883" t="str">
            <v>MANTA DE POLIETILENO EXPANDIDO (PEBD), E = 5 MM</v>
          </cell>
          <cell r="D2883" t="str">
            <v>M2</v>
          </cell>
          <cell r="E2883" t="str">
            <v>CR</v>
          </cell>
          <cell r="F2883"/>
          <cell r="G2883">
            <v>7.4</v>
          </cell>
          <cell r="H2883"/>
          <cell r="I2883">
            <v>8.24</v>
          </cell>
          <cell r="J2883">
            <v>6.84</v>
          </cell>
          <cell r="K2883"/>
          <cell r="L2883">
            <v>5.69</v>
          </cell>
        </row>
        <row r="2884">
          <cell r="B2884">
            <v>42527</v>
          </cell>
          <cell r="C2884" t="str">
            <v>MANTA DE POLIETILENO EXPANDIDO, COM 1 FACE METALIZADA PARA SUBCOBERTURA, E = *5* MM</v>
          </cell>
          <cell r="D2884" t="str">
            <v>M2</v>
          </cell>
          <cell r="E2884" t="str">
            <v>CR</v>
          </cell>
          <cell r="F2884"/>
          <cell r="G2884"/>
          <cell r="H2884"/>
          <cell r="I2884"/>
          <cell r="J2884">
            <v>22.96</v>
          </cell>
          <cell r="K2884"/>
          <cell r="L2884"/>
        </row>
        <row r="2885">
          <cell r="B2885">
            <v>39323</v>
          </cell>
          <cell r="C2885" t="str">
            <v>MANTA GEOTEXTIL TECIDO DE LAMINETES DE POLIPROPILENO, RESISTENCIA A TRACAO = *25* KN/M</v>
          </cell>
          <cell r="D2885" t="str">
            <v>M2</v>
          </cell>
          <cell r="E2885" t="str">
            <v>CR</v>
          </cell>
          <cell r="F2885"/>
          <cell r="G2885">
            <v>28.24</v>
          </cell>
          <cell r="H2885"/>
          <cell r="I2885">
            <v>31.45</v>
          </cell>
          <cell r="J2885">
            <v>26.1</v>
          </cell>
          <cell r="K2885"/>
          <cell r="L2885">
            <v>21.7</v>
          </cell>
        </row>
        <row r="2886">
          <cell r="B2886">
            <v>626</v>
          </cell>
          <cell r="C2886" t="str">
            <v>MANTA LIQUIDA DE BASE ASFALTICA MODIFICADA COM A ADICAO DE ELASTOMEROS DILUIDOS EM SOLVENTE ORGANICO, APLICACAO A FRIO (MEMBRANA DE EMULSAO ASFALTICA PARA IMPERMEABILIZACAO FLEXIVEL)</v>
          </cell>
          <cell r="D2886" t="str">
            <v>KG</v>
          </cell>
          <cell r="E2886" t="str">
            <v>C</v>
          </cell>
          <cell r="F2886">
            <v>28.09</v>
          </cell>
          <cell r="G2886">
            <v>23.33</v>
          </cell>
          <cell r="H2886"/>
          <cell r="I2886">
            <v>24.39</v>
          </cell>
          <cell r="J2886">
            <v>19.93</v>
          </cell>
          <cell r="K2886"/>
          <cell r="L2886">
            <v>18.89</v>
          </cell>
        </row>
        <row r="2887">
          <cell r="B2887">
            <v>44504</v>
          </cell>
          <cell r="C2887" t="str">
            <v>MANTA TERMOPLASTICA, PEAD, GEOMEMBRANA LISA, E = 0,50 MM (NBR 15352)</v>
          </cell>
          <cell r="D2887" t="str">
            <v>M2</v>
          </cell>
          <cell r="E2887" t="str">
            <v>CR</v>
          </cell>
          <cell r="F2887">
            <v>14.49</v>
          </cell>
          <cell r="G2887"/>
          <cell r="H2887"/>
          <cell r="I2887"/>
          <cell r="J2887"/>
          <cell r="K2887"/>
          <cell r="L2887"/>
        </row>
        <row r="2888">
          <cell r="B2888">
            <v>44505</v>
          </cell>
          <cell r="C2888" t="str">
            <v>MANTA TERMOPLASTICA, PEAD, GEOMEMBRANA LISA, E = 0,75 MM (NBR 15352)</v>
          </cell>
          <cell r="D2888" t="str">
            <v>M2</v>
          </cell>
          <cell r="E2888" t="str">
            <v>CR</v>
          </cell>
          <cell r="F2888">
            <v>21.86</v>
          </cell>
          <cell r="G2888"/>
          <cell r="H2888"/>
          <cell r="I2888"/>
          <cell r="J2888"/>
          <cell r="K2888"/>
          <cell r="L2888"/>
        </row>
        <row r="2889">
          <cell r="B2889">
            <v>44506</v>
          </cell>
          <cell r="C2889" t="str">
            <v>MANTA TERMOPLASTICA, PEAD, GEOMEMBRANA LISA, E = 0,80 MM (NBR 15352)</v>
          </cell>
          <cell r="D2889" t="str">
            <v>M2</v>
          </cell>
          <cell r="E2889" t="str">
            <v>CR</v>
          </cell>
          <cell r="F2889">
            <v>23.21</v>
          </cell>
          <cell r="G2889"/>
          <cell r="H2889"/>
          <cell r="I2889"/>
          <cell r="J2889"/>
          <cell r="K2889"/>
          <cell r="L2889"/>
        </row>
        <row r="2890">
          <cell r="B2890">
            <v>44507</v>
          </cell>
          <cell r="C2890" t="str">
            <v>MANTA TERMOPLASTICA, PEAD, GEOMEMBRANA LISA, E = 1,00 MM (NBR 15352)</v>
          </cell>
          <cell r="D2890" t="str">
            <v>M2</v>
          </cell>
          <cell r="E2890" t="str">
            <v>CR</v>
          </cell>
          <cell r="F2890">
            <v>29.01</v>
          </cell>
          <cell r="G2890"/>
          <cell r="H2890"/>
          <cell r="I2890"/>
          <cell r="J2890"/>
          <cell r="K2890"/>
          <cell r="L2890"/>
        </row>
        <row r="2891">
          <cell r="B2891">
            <v>44508</v>
          </cell>
          <cell r="C2891" t="str">
            <v>MANTA TERMOPLASTICA, PEAD, GEOMEMBRANA LISA, E = 1,50 MM (NBR 15352)</v>
          </cell>
          <cell r="D2891" t="str">
            <v>M2</v>
          </cell>
          <cell r="E2891" t="str">
            <v>CR</v>
          </cell>
          <cell r="F2891">
            <v>43.5</v>
          </cell>
          <cell r="G2891"/>
          <cell r="H2891"/>
          <cell r="I2891"/>
          <cell r="J2891"/>
          <cell r="K2891"/>
          <cell r="L2891"/>
        </row>
        <row r="2892">
          <cell r="B2892">
            <v>44509</v>
          </cell>
          <cell r="C2892" t="str">
            <v>MANTA TERMOPLASTICA, PEAD, GEOMEMBRANA LISA, E = 2,00 MM (NBR 15352)</v>
          </cell>
          <cell r="D2892" t="str">
            <v>M2</v>
          </cell>
          <cell r="E2892" t="str">
            <v>CR</v>
          </cell>
          <cell r="F2892">
            <v>58.28</v>
          </cell>
          <cell r="G2892"/>
          <cell r="H2892"/>
          <cell r="I2892"/>
          <cell r="J2892"/>
          <cell r="K2892"/>
          <cell r="L2892"/>
        </row>
        <row r="2893">
          <cell r="B2893">
            <v>44510</v>
          </cell>
          <cell r="C2893" t="str">
            <v>MANTA TERMOPLASTICA, PEAD, GEOMEMBRANA LISA, E = 2,50 MM (NBR 15352)</v>
          </cell>
          <cell r="D2893" t="str">
            <v>M2</v>
          </cell>
          <cell r="E2893" t="str">
            <v>CR</v>
          </cell>
          <cell r="F2893">
            <v>72.36</v>
          </cell>
          <cell r="G2893"/>
          <cell r="H2893"/>
          <cell r="I2893"/>
          <cell r="J2893"/>
          <cell r="K2893"/>
          <cell r="L2893"/>
        </row>
        <row r="2894">
          <cell r="B2894">
            <v>44512</v>
          </cell>
          <cell r="C2894" t="str">
            <v>MANTA TERMOPLASTICA, PEAD, GEOMEMBRANA TEXTURIZADA EM AMBAS AS FACES, E = 0,50 MM (NBR 15352)</v>
          </cell>
          <cell r="D2894" t="str">
            <v>M2</v>
          </cell>
          <cell r="E2894" t="str">
            <v>CR</v>
          </cell>
          <cell r="F2894">
            <v>16.149999999999999</v>
          </cell>
          <cell r="G2894"/>
          <cell r="H2894"/>
          <cell r="I2894"/>
          <cell r="J2894"/>
          <cell r="K2894"/>
          <cell r="L2894"/>
        </row>
        <row r="2895">
          <cell r="B2895">
            <v>44513</v>
          </cell>
          <cell r="C2895" t="str">
            <v>MANTA TERMOPLASTICA, PEAD, GEOMEMBRANA TEXTURIZADA EM AMBAS AS FACES, E = 0,75 MM (NBR 15352)</v>
          </cell>
          <cell r="D2895" t="str">
            <v>M2</v>
          </cell>
          <cell r="E2895" t="str">
            <v>CR</v>
          </cell>
          <cell r="F2895">
            <v>22.8</v>
          </cell>
          <cell r="G2895"/>
          <cell r="H2895"/>
          <cell r="I2895"/>
          <cell r="J2895"/>
          <cell r="K2895"/>
          <cell r="L2895"/>
        </row>
        <row r="2896">
          <cell r="B2896">
            <v>44514</v>
          </cell>
          <cell r="C2896" t="str">
            <v>MANTA TERMOPLASTICA, PEAD, GEOMEMBRANA TEXTURIZADA EM AMBAS AS FACES, E = 0,80 MM (NBR 15352)</v>
          </cell>
          <cell r="D2896" t="str">
            <v>M2</v>
          </cell>
          <cell r="E2896" t="str">
            <v>CR</v>
          </cell>
          <cell r="F2896">
            <v>25.84</v>
          </cell>
          <cell r="G2896"/>
          <cell r="H2896"/>
          <cell r="I2896"/>
          <cell r="J2896"/>
          <cell r="K2896"/>
          <cell r="L2896"/>
        </row>
        <row r="2897">
          <cell r="B2897">
            <v>44515</v>
          </cell>
          <cell r="C2897" t="str">
            <v>MANTA TERMOPLASTICA, PEAD, GEOMEMBRANA TEXTURIZADA EM AMBAS AS FACES, E = 1,00 MM (NBR 15352)</v>
          </cell>
          <cell r="D2897" t="str">
            <v>M2</v>
          </cell>
          <cell r="E2897" t="str">
            <v>CR</v>
          </cell>
          <cell r="F2897">
            <v>31.73</v>
          </cell>
          <cell r="G2897"/>
          <cell r="H2897"/>
          <cell r="I2897"/>
          <cell r="J2897"/>
          <cell r="K2897"/>
          <cell r="L2897"/>
        </row>
        <row r="2898">
          <cell r="B2898">
            <v>44511</v>
          </cell>
          <cell r="C2898" t="str">
            <v>MANTA TERMOPLASTICA, PEAD, GEOMEMBRANA TEXTURIZADA EM AMBAS AS FACES, E = 1,50 MM (NBR 15352)</v>
          </cell>
          <cell r="D2898" t="str">
            <v>M2</v>
          </cell>
          <cell r="E2898" t="str">
            <v>CR</v>
          </cell>
          <cell r="F2898">
            <v>46.97</v>
          </cell>
          <cell r="G2898"/>
          <cell r="H2898"/>
          <cell r="I2898"/>
          <cell r="J2898"/>
          <cell r="K2898"/>
          <cell r="L2898"/>
        </row>
        <row r="2899">
          <cell r="B2899">
            <v>44516</v>
          </cell>
          <cell r="C2899" t="str">
            <v>MANTA TERMOPLASTICA, PEAD, GEOMEMBRANA TEXTURIZADA EM AMBAS AS FACES, E = 2,00 MM (NBR 15352)</v>
          </cell>
          <cell r="D2899" t="str">
            <v>M2</v>
          </cell>
          <cell r="E2899" t="str">
            <v>CR</v>
          </cell>
          <cell r="F2899">
            <v>63.48</v>
          </cell>
          <cell r="G2899"/>
          <cell r="H2899"/>
          <cell r="I2899"/>
          <cell r="J2899"/>
          <cell r="K2899"/>
          <cell r="L2899"/>
        </row>
        <row r="2900">
          <cell r="B2900">
            <v>44517</v>
          </cell>
          <cell r="C2900" t="str">
            <v>MANTA TERMOPLASTICA, PEAD, GEOMEMBRANA TEXTURIZADA EM AMBAS AS FACES, E = 2,50 MM (NBR 15352)</v>
          </cell>
          <cell r="D2900" t="str">
            <v>M2</v>
          </cell>
          <cell r="E2900" t="str">
            <v>CR</v>
          </cell>
          <cell r="F2900">
            <v>79.180000000000007</v>
          </cell>
          <cell r="G2900"/>
          <cell r="H2900"/>
          <cell r="I2900"/>
          <cell r="J2900"/>
          <cell r="K2900"/>
          <cell r="L2900"/>
        </row>
        <row r="2901">
          <cell r="B2901">
            <v>11479</v>
          </cell>
          <cell r="C2901" t="str">
            <v>MAQUINA DE 40 MM PARA FECHADURA DE EMBUTIR EXTERNA, EM ACO INOX</v>
          </cell>
          <cell r="D2901" t="str">
            <v>UN</v>
          </cell>
          <cell r="E2901" t="str">
            <v>CR</v>
          </cell>
          <cell r="F2901">
            <v>28.32</v>
          </cell>
          <cell r="G2901">
            <v>36.85</v>
          </cell>
          <cell r="H2901">
            <v>38.229999999999997</v>
          </cell>
          <cell r="I2901">
            <v>43.95</v>
          </cell>
          <cell r="J2901">
            <v>40.04</v>
          </cell>
          <cell r="K2901">
            <v>33.630000000000003</v>
          </cell>
          <cell r="L2901">
            <v>41.88</v>
          </cell>
        </row>
        <row r="2902">
          <cell r="B2902">
            <v>11481</v>
          </cell>
          <cell r="C2902" t="str">
            <v>MAQUINA DE 40 MM PARA FECHADURA, PARA PORTA DE BANHEIRO, EM ACO INOX</v>
          </cell>
          <cell r="D2902" t="str">
            <v>UN</v>
          </cell>
          <cell r="E2902" t="str">
            <v>CR</v>
          </cell>
          <cell r="F2902">
            <v>25.62</v>
          </cell>
          <cell r="G2902">
            <v>33.340000000000003</v>
          </cell>
          <cell r="H2902">
            <v>34.590000000000003</v>
          </cell>
          <cell r="I2902">
            <v>39.75</v>
          </cell>
          <cell r="J2902">
            <v>36.22</v>
          </cell>
          <cell r="K2902">
            <v>30.42</v>
          </cell>
          <cell r="L2902">
            <v>37.880000000000003</v>
          </cell>
        </row>
        <row r="2903">
          <cell r="B2903">
            <v>43609</v>
          </cell>
          <cell r="C2903" t="str">
            <v>MAQUINA DE 40 MM PARA FECHADURA, PARA PORTA INTERNA, EM ACO INOX</v>
          </cell>
          <cell r="D2903" t="str">
            <v>UN</v>
          </cell>
          <cell r="E2903" t="str">
            <v>CR</v>
          </cell>
          <cell r="F2903">
            <v>25.62</v>
          </cell>
          <cell r="G2903">
            <v>33.340000000000003</v>
          </cell>
          <cell r="H2903">
            <v>34.590000000000003</v>
          </cell>
          <cell r="I2903">
            <v>39.75</v>
          </cell>
          <cell r="J2903">
            <v>36.22</v>
          </cell>
          <cell r="K2903">
            <v>30.42</v>
          </cell>
          <cell r="L2903">
            <v>37.880000000000003</v>
          </cell>
        </row>
        <row r="2904">
          <cell r="B2904">
            <v>11478</v>
          </cell>
          <cell r="C2904" t="str">
            <v>MAQUINA DE 55 MM PARA FECHADURA DE EMBUTIR EXTERNA, EM ACO INOX</v>
          </cell>
          <cell r="D2904" t="str">
            <v>UN</v>
          </cell>
          <cell r="E2904" t="str">
            <v>CR</v>
          </cell>
          <cell r="F2904">
            <v>48.6</v>
          </cell>
          <cell r="G2904">
            <v>63.23</v>
          </cell>
          <cell r="H2904">
            <v>65.599999999999994</v>
          </cell>
          <cell r="I2904">
            <v>75.400000000000006</v>
          </cell>
          <cell r="J2904">
            <v>68.7</v>
          </cell>
          <cell r="K2904">
            <v>57.7</v>
          </cell>
          <cell r="L2904">
            <v>71.849999999999994</v>
          </cell>
        </row>
        <row r="2905">
          <cell r="B2905">
            <v>43608</v>
          </cell>
          <cell r="C2905" t="str">
            <v>MAQUINA DE 55 MM PARA FECHADURA, PARA PORTA DE BANHEIRO, EM ACO INOX</v>
          </cell>
          <cell r="D2905" t="str">
            <v>UN</v>
          </cell>
          <cell r="E2905" t="str">
            <v>CR</v>
          </cell>
          <cell r="F2905">
            <v>37.08</v>
          </cell>
          <cell r="G2905">
            <v>48.25</v>
          </cell>
          <cell r="H2905">
            <v>50.06</v>
          </cell>
          <cell r="I2905">
            <v>57.54</v>
          </cell>
          <cell r="J2905">
            <v>52.43</v>
          </cell>
          <cell r="K2905">
            <v>44.03</v>
          </cell>
          <cell r="L2905">
            <v>54.83</v>
          </cell>
        </row>
        <row r="2906">
          <cell r="B2906">
            <v>11476</v>
          </cell>
          <cell r="C2906" t="str">
            <v>MAQUINA DE 55 MM PARA FECHADURA, PARA PORTA INTERNA, EM ACO INOX</v>
          </cell>
          <cell r="D2906" t="str">
            <v>UN</v>
          </cell>
          <cell r="E2906" t="str">
            <v>CR</v>
          </cell>
          <cell r="F2906">
            <v>37.08</v>
          </cell>
          <cell r="G2906">
            <v>48.25</v>
          </cell>
          <cell r="H2906">
            <v>50.06</v>
          </cell>
          <cell r="I2906">
            <v>57.54</v>
          </cell>
          <cell r="J2906">
            <v>52.43</v>
          </cell>
          <cell r="K2906">
            <v>44.03</v>
          </cell>
          <cell r="L2906">
            <v>54.83</v>
          </cell>
        </row>
        <row r="2907">
          <cell r="B2907">
            <v>40637</v>
          </cell>
          <cell r="C2907" t="str">
            <v>MAQUINA DEMARCADORA DE FAIXA DE TRAFEGO A FRIO, AUTOPROPELIDA, MOTOR DIESEL 38 HP</v>
          </cell>
          <cell r="D2907" t="str">
            <v>UN</v>
          </cell>
          <cell r="E2907" t="str">
            <v>CR</v>
          </cell>
          <cell r="F2907"/>
          <cell r="G2907"/>
          <cell r="H2907"/>
          <cell r="I2907"/>
          <cell r="J2907"/>
          <cell r="K2907"/>
          <cell r="L2907"/>
        </row>
        <row r="2908">
          <cell r="B2908">
            <v>13836</v>
          </cell>
          <cell r="C2908" t="str">
            <v>MAQUINA EXTRUSORA DE CONCRETO PARA GUIAS E SARJETAS, COM MOTOR A DIESEL E POTENCIA DE 14 CV</v>
          </cell>
          <cell r="D2908" t="str">
            <v>UN</v>
          </cell>
          <cell r="E2908" t="str">
            <v>CR</v>
          </cell>
          <cell r="F2908"/>
          <cell r="G2908"/>
          <cell r="H2908"/>
          <cell r="I2908"/>
          <cell r="J2908"/>
          <cell r="K2908"/>
          <cell r="L2908"/>
        </row>
        <row r="2909">
          <cell r="B2909">
            <v>39813</v>
          </cell>
          <cell r="C2909" t="str">
            <v>MAQUINA TIPO VASO/TANQUE/JATO DE PRESSAO PORTATIL P/ JATEAMENTO, CONTROLE AUTOMATICO E REMOTO, CAMARA DE 1 SAIDA, 280 L, DIAM. *670* MM, BICO JATO CURTO VENTURI 5/16", MANGUEIRA 1" DE 10 M, COMPLETA (VALVULAS POP UP E DOSADORA, FUNDO CONICO ETC)</v>
          </cell>
          <cell r="D2909" t="str">
            <v>UN</v>
          </cell>
          <cell r="E2909" t="str">
            <v>CR</v>
          </cell>
          <cell r="F2909"/>
          <cell r="G2909"/>
          <cell r="H2909"/>
          <cell r="I2909"/>
          <cell r="J2909"/>
          <cell r="K2909"/>
          <cell r="L2909"/>
        </row>
        <row r="2910">
          <cell r="B2910">
            <v>12868</v>
          </cell>
          <cell r="C2910" t="str">
            <v>MARCENEIRO (HORISTA)</v>
          </cell>
          <cell r="D2910" t="str">
            <v>H</v>
          </cell>
          <cell r="E2910" t="str">
            <v>CR</v>
          </cell>
          <cell r="F2910">
            <v>21.66</v>
          </cell>
          <cell r="G2910">
            <v>19.66</v>
          </cell>
          <cell r="H2910">
            <v>20.059999999999999</v>
          </cell>
          <cell r="I2910">
            <v>19.75</v>
          </cell>
          <cell r="J2910">
            <v>23.58</v>
          </cell>
          <cell r="K2910">
            <v>21.02</v>
          </cell>
          <cell r="L2910">
            <v>21.44</v>
          </cell>
        </row>
        <row r="2911">
          <cell r="B2911">
            <v>40916</v>
          </cell>
          <cell r="C2911" t="str">
            <v>MARCENEIRO (MENSALISTA)</v>
          </cell>
          <cell r="D2911" t="str">
            <v>MES</v>
          </cell>
          <cell r="E2911" t="str">
            <v>CR</v>
          </cell>
          <cell r="F2911">
            <v>3791.05</v>
          </cell>
          <cell r="G2911">
            <v>3431.83</v>
          </cell>
          <cell r="H2911">
            <v>3524.28</v>
          </cell>
          <cell r="I2911">
            <v>3436.19</v>
          </cell>
          <cell r="J2911">
            <v>4121.22</v>
          </cell>
          <cell r="K2911">
            <v>3701.4</v>
          </cell>
          <cell r="L2911">
            <v>3818.38</v>
          </cell>
        </row>
        <row r="2912">
          <cell r="B2912">
            <v>4755</v>
          </cell>
          <cell r="C2912" t="str">
            <v>MARMORISTA / GRANITEIRO (HORISTA)</v>
          </cell>
          <cell r="D2912" t="str">
            <v>H</v>
          </cell>
          <cell r="E2912" t="str">
            <v>CR</v>
          </cell>
          <cell r="F2912">
            <v>23.38</v>
          </cell>
          <cell r="G2912">
            <v>20.27</v>
          </cell>
          <cell r="H2912">
            <v>23.02</v>
          </cell>
          <cell r="I2912">
            <v>22.65</v>
          </cell>
          <cell r="J2912">
            <v>24.29</v>
          </cell>
          <cell r="K2912">
            <v>21.36</v>
          </cell>
          <cell r="L2912">
            <v>23.15</v>
          </cell>
        </row>
        <row r="2913">
          <cell r="B2913">
            <v>41067</v>
          </cell>
          <cell r="C2913" t="str">
            <v>MARMORISTA / GRANITEIRO (MENSALISTA)</v>
          </cell>
          <cell r="D2913" t="str">
            <v>MES</v>
          </cell>
          <cell r="E2913" t="str">
            <v>CR</v>
          </cell>
          <cell r="F2913">
            <v>4090.52</v>
          </cell>
          <cell r="G2913">
            <v>3533.91</v>
          </cell>
          <cell r="H2913">
            <v>4041.69</v>
          </cell>
          <cell r="I2913">
            <v>3940.68</v>
          </cell>
          <cell r="J2913">
            <v>4243.8100000000004</v>
          </cell>
          <cell r="K2913">
            <v>3763.59</v>
          </cell>
          <cell r="L2913">
            <v>4120.0200000000004</v>
          </cell>
        </row>
        <row r="2914">
          <cell r="B2914">
            <v>45240</v>
          </cell>
          <cell r="C2914" t="str">
            <v>MARRETA DE ACO, OITAVADA, 500 G, COM CABO DE MADEIRA</v>
          </cell>
          <cell r="D2914" t="str">
            <v>UN</v>
          </cell>
          <cell r="E2914" t="str">
            <v>CR</v>
          </cell>
          <cell r="F2914">
            <v>34.729999999999997</v>
          </cell>
          <cell r="G2914">
            <v>27.35</v>
          </cell>
          <cell r="H2914"/>
          <cell r="I2914">
            <v>32.93</v>
          </cell>
          <cell r="J2914">
            <v>26.49</v>
          </cell>
          <cell r="K2914"/>
          <cell r="L2914">
            <v>30.07</v>
          </cell>
        </row>
        <row r="2915">
          <cell r="B2915">
            <v>45228</v>
          </cell>
          <cell r="C2915" t="str">
            <v>MARTELO DE BORRACHA PRETO 450 G, CABO DE MADEIRA *60* MM DE DIAMETRO</v>
          </cell>
          <cell r="D2915" t="str">
            <v>UN</v>
          </cell>
          <cell r="E2915" t="str">
            <v>CR</v>
          </cell>
          <cell r="F2915">
            <v>29.68</v>
          </cell>
          <cell r="G2915">
            <v>23.37</v>
          </cell>
          <cell r="H2915"/>
          <cell r="I2915">
            <v>28.14</v>
          </cell>
          <cell r="J2915">
            <v>22.64</v>
          </cell>
          <cell r="K2915"/>
          <cell r="L2915">
            <v>25.7</v>
          </cell>
        </row>
        <row r="2916">
          <cell r="B2916">
            <v>45241</v>
          </cell>
          <cell r="C2916" t="str">
            <v>MARTELO DE PEDREIRO, 1 CORTE, EM ACO, *500* G, COMPRIMENTO TOTAL DE *28* CM, COM CABO DE MADEIRA</v>
          </cell>
          <cell r="D2916" t="str">
            <v>UN</v>
          </cell>
          <cell r="E2916" t="str">
            <v>CR</v>
          </cell>
          <cell r="F2916">
            <v>42.7</v>
          </cell>
          <cell r="G2916">
            <v>33.630000000000003</v>
          </cell>
          <cell r="H2916"/>
          <cell r="I2916">
            <v>40.5</v>
          </cell>
          <cell r="J2916">
            <v>32.58</v>
          </cell>
          <cell r="K2916"/>
          <cell r="L2916">
            <v>36.979999999999997</v>
          </cell>
        </row>
        <row r="2917">
          <cell r="B2917">
            <v>38463</v>
          </cell>
          <cell r="C2917" t="str">
            <v>MARTELO DE SOLDADOR/PICADOR DE SOLDA</v>
          </cell>
          <cell r="D2917" t="str">
            <v>UN</v>
          </cell>
          <cell r="E2917" t="str">
            <v>CR</v>
          </cell>
          <cell r="F2917"/>
          <cell r="G2917">
            <v>51.19</v>
          </cell>
          <cell r="H2917"/>
          <cell r="I2917">
            <v>52.07</v>
          </cell>
          <cell r="J2917">
            <v>68.930000000000007</v>
          </cell>
          <cell r="K2917">
            <v>52.75</v>
          </cell>
          <cell r="L2917">
            <v>42.36</v>
          </cell>
        </row>
        <row r="2918">
          <cell r="B2918">
            <v>40703</v>
          </cell>
          <cell r="C2918" t="str">
            <v>MARTELO DEMOLIDOR ELETRICO, COM POTENCIA DE 2.000 W, FREQUENCIA DE 1.000 IMPACTOS POR MINUTO, FORCA DE IMPACTO ENTRE 60 E 65 J, PESO DE 30 KG</v>
          </cell>
          <cell r="D2918" t="str">
            <v>UN</v>
          </cell>
          <cell r="E2918" t="str">
            <v>C</v>
          </cell>
          <cell r="F2918">
            <v>10791.59</v>
          </cell>
          <cell r="G2918"/>
          <cell r="H2918">
            <v>12854</v>
          </cell>
          <cell r="I2918">
            <v>9450</v>
          </cell>
          <cell r="J2918">
            <v>11573.79</v>
          </cell>
          <cell r="K2918">
            <v>14805</v>
          </cell>
          <cell r="L2918"/>
        </row>
        <row r="2919">
          <cell r="B2919">
            <v>11616</v>
          </cell>
          <cell r="C2919" t="str">
            <v>MARTELO DEMOLIDOR PNEUMATICO MANUAL, PADRAO, PESO DE 32 KG</v>
          </cell>
          <cell r="D2919" t="str">
            <v>UN</v>
          </cell>
          <cell r="E2919" t="str">
            <v>CR</v>
          </cell>
          <cell r="F2919">
            <v>12890.05</v>
          </cell>
          <cell r="G2919"/>
          <cell r="H2919">
            <v>15353.51</v>
          </cell>
          <cell r="I2919">
            <v>11287.58</v>
          </cell>
          <cell r="J2919">
            <v>13824.35</v>
          </cell>
          <cell r="K2919">
            <v>17683.88</v>
          </cell>
          <cell r="L2919"/>
        </row>
        <row r="2920">
          <cell r="B2920">
            <v>41898</v>
          </cell>
          <cell r="C2920" t="str">
            <v>MARTELO DEMOLIDOR PNEUMATICO MANUAL, PESO DE 28 KG, COM SILENCIADOR</v>
          </cell>
          <cell r="D2920" t="str">
            <v>UN</v>
          </cell>
          <cell r="E2920" t="str">
            <v>CR</v>
          </cell>
          <cell r="F2920">
            <v>6366.24</v>
          </cell>
          <cell r="G2920"/>
          <cell r="H2920">
            <v>7582.91</v>
          </cell>
          <cell r="I2920">
            <v>5574.8</v>
          </cell>
          <cell r="J2920">
            <v>6827.68</v>
          </cell>
          <cell r="K2920">
            <v>8733.86</v>
          </cell>
          <cell r="L2920"/>
        </row>
        <row r="2921">
          <cell r="B2921">
            <v>45304</v>
          </cell>
          <cell r="C2921" t="str">
            <v>MARTELO PERFURADOR PNEUMATICO MANUAL, HASTE 19 X 108 MM, *11* KG</v>
          </cell>
          <cell r="D2921" t="str">
            <v>UN</v>
          </cell>
          <cell r="E2921" t="str">
            <v>CR</v>
          </cell>
          <cell r="F2921">
            <v>10951.83</v>
          </cell>
          <cell r="G2921"/>
          <cell r="H2921">
            <v>13044.87</v>
          </cell>
          <cell r="I2921">
            <v>9590.32</v>
          </cell>
          <cell r="J2921">
            <v>11745.65</v>
          </cell>
          <cell r="K2921">
            <v>15024.84</v>
          </cell>
          <cell r="L2921"/>
        </row>
        <row r="2922">
          <cell r="B2922">
            <v>36141</v>
          </cell>
          <cell r="C2922" t="str">
            <v>MASCARA DE SEGURANCA PARA SOLDA COM ESCUDO DE CELERON E CARNEIRA DE PLASTICO COM REGULAGEM</v>
          </cell>
          <cell r="D2922" t="str">
            <v>UN</v>
          </cell>
          <cell r="E2922" t="str">
            <v>CR</v>
          </cell>
          <cell r="F2922">
            <v>108.44</v>
          </cell>
          <cell r="G2922">
            <v>100.54</v>
          </cell>
          <cell r="H2922">
            <v>102.21</v>
          </cell>
          <cell r="I2922">
            <v>120.64</v>
          </cell>
          <cell r="J2922">
            <v>98.52</v>
          </cell>
          <cell r="K2922">
            <v>106.3</v>
          </cell>
          <cell r="L2922">
            <v>91.55</v>
          </cell>
        </row>
        <row r="2923">
          <cell r="B2923">
            <v>45211</v>
          </cell>
          <cell r="C2923" t="str">
            <v>MASCARA DE SOLDA AUTOMATICA, COM GRAU DE ESCURECIMENTO DIN 9 A 13</v>
          </cell>
          <cell r="D2923" t="str">
            <v>UN</v>
          </cell>
          <cell r="E2923" t="str">
            <v>CR</v>
          </cell>
          <cell r="F2923">
            <v>98.56</v>
          </cell>
          <cell r="G2923">
            <v>91.37</v>
          </cell>
          <cell r="H2923">
            <v>92.89</v>
          </cell>
          <cell r="I2923">
            <v>109.65</v>
          </cell>
          <cell r="J2923">
            <v>89.54</v>
          </cell>
          <cell r="K2923">
            <v>96.61</v>
          </cell>
          <cell r="L2923">
            <v>83.21</v>
          </cell>
        </row>
        <row r="2924">
          <cell r="B2924">
            <v>43651</v>
          </cell>
          <cell r="C2924" t="str">
            <v>MASSA ACRILICA PARA SUPERFICIES INTERNAS E EXTERNAS</v>
          </cell>
          <cell r="D2924" t="str">
            <v>KG</v>
          </cell>
          <cell r="E2924" t="str">
            <v>CR</v>
          </cell>
          <cell r="F2924">
            <v>6.47</v>
          </cell>
          <cell r="G2924">
            <v>5</v>
          </cell>
          <cell r="H2924">
            <v>6.11</v>
          </cell>
          <cell r="I2924">
            <v>4.8</v>
          </cell>
          <cell r="J2924">
            <v>5.09</v>
          </cell>
          <cell r="K2924">
            <v>4.28</v>
          </cell>
          <cell r="L2924">
            <v>6.76</v>
          </cell>
        </row>
        <row r="2925">
          <cell r="B2925">
            <v>43626</v>
          </cell>
          <cell r="C2925" t="str">
            <v>MASSA CORRIDA PARA SUPERFICIES DE AMBIENTES INTERNOS</v>
          </cell>
          <cell r="D2925" t="str">
            <v>KG</v>
          </cell>
          <cell r="E2925" t="str">
            <v>C</v>
          </cell>
          <cell r="F2925">
            <v>3.6</v>
          </cell>
          <cell r="G2925">
            <v>2.78</v>
          </cell>
          <cell r="H2925">
            <v>3.4</v>
          </cell>
          <cell r="I2925">
            <v>2.67</v>
          </cell>
          <cell r="J2925">
            <v>2.83</v>
          </cell>
          <cell r="K2925">
            <v>2.38</v>
          </cell>
          <cell r="L2925">
            <v>3.76</v>
          </cell>
        </row>
        <row r="2926">
          <cell r="B2926">
            <v>39434</v>
          </cell>
          <cell r="C2926" t="str">
            <v>MASSA DE REJUNTE EM PO PARA DRYWALL, A BASE DE GESSO, SECAGEM RAPIDA, PARA TRATAMENTO DE JUNTAS DE CHAPA DE GESSO (NECESSITA ADICAO DE AGUA)</v>
          </cell>
          <cell r="D2926" t="str">
            <v>KG</v>
          </cell>
          <cell r="E2926" t="str">
            <v>CR</v>
          </cell>
          <cell r="F2926">
            <v>4.68</v>
          </cell>
          <cell r="G2926">
            <v>4.34</v>
          </cell>
          <cell r="H2926">
            <v>3.69</v>
          </cell>
          <cell r="I2926">
            <v>3.75</v>
          </cell>
          <cell r="J2926">
            <v>3.47</v>
          </cell>
          <cell r="K2926">
            <v>3.45</v>
          </cell>
          <cell r="L2926">
            <v>3.28</v>
          </cell>
        </row>
        <row r="2927">
          <cell r="B2927">
            <v>39433</v>
          </cell>
          <cell r="C2927" t="str">
            <v>MASSA DE REJUNTE PRONTA PARA TRATAMENTO DE JUNTAS DE CHAPA DE GESSO PARA DRYWALL, SEM ADICAO DE AGUA</v>
          </cell>
          <cell r="D2927" t="str">
            <v>KG</v>
          </cell>
          <cell r="E2927" t="str">
            <v>CR</v>
          </cell>
          <cell r="F2927">
            <v>3.72</v>
          </cell>
          <cell r="G2927">
            <v>3.45</v>
          </cell>
          <cell r="H2927">
            <v>2.93</v>
          </cell>
          <cell r="I2927">
            <v>2.98</v>
          </cell>
          <cell r="J2927">
            <v>2.76</v>
          </cell>
          <cell r="K2927">
            <v>2.74</v>
          </cell>
          <cell r="L2927">
            <v>2.61</v>
          </cell>
        </row>
        <row r="2928">
          <cell r="B2928">
            <v>4049</v>
          </cell>
          <cell r="C2928" t="str">
            <v>MASSA EPOXI BICOMPONENTE (MASSA + CATALISADOR)</v>
          </cell>
          <cell r="D2928" t="str">
            <v>L</v>
          </cell>
          <cell r="E2928" t="str">
            <v>CR</v>
          </cell>
          <cell r="F2928">
            <v>72.25</v>
          </cell>
          <cell r="G2928">
            <v>55.79</v>
          </cell>
          <cell r="H2928">
            <v>68.239999999999995</v>
          </cell>
          <cell r="I2928">
            <v>53.59</v>
          </cell>
          <cell r="J2928">
            <v>56.8</v>
          </cell>
          <cell r="K2928">
            <v>47.77</v>
          </cell>
          <cell r="L2928">
            <v>75.459999999999994</v>
          </cell>
        </row>
        <row r="2929">
          <cell r="B2929">
            <v>38120</v>
          </cell>
          <cell r="C2929" t="str">
            <v>MASSA EPOXI BICOMPONENTE PARA REPAROS</v>
          </cell>
          <cell r="D2929" t="str">
            <v>KG</v>
          </cell>
          <cell r="E2929" t="str">
            <v>CR</v>
          </cell>
          <cell r="F2929">
            <v>199.9</v>
          </cell>
          <cell r="G2929">
            <v>166.03</v>
          </cell>
          <cell r="H2929"/>
          <cell r="I2929">
            <v>173.57</v>
          </cell>
          <cell r="J2929">
            <v>141.83000000000001</v>
          </cell>
          <cell r="K2929"/>
          <cell r="L2929">
            <v>134.43</v>
          </cell>
        </row>
        <row r="2930">
          <cell r="B2930">
            <v>43652</v>
          </cell>
          <cell r="C2930" t="str">
            <v>MASSA PARA MADEIRA - INTERIOR E EXTERIOR</v>
          </cell>
          <cell r="D2930" t="str">
            <v>KG</v>
          </cell>
          <cell r="E2930" t="str">
            <v>CR</v>
          </cell>
          <cell r="F2930">
            <v>14.51</v>
          </cell>
          <cell r="G2930">
            <v>11.2</v>
          </cell>
          <cell r="H2930">
            <v>13.7</v>
          </cell>
          <cell r="I2930">
            <v>10.76</v>
          </cell>
          <cell r="J2930">
            <v>11.4</v>
          </cell>
          <cell r="K2930">
            <v>9.59</v>
          </cell>
          <cell r="L2930">
            <v>15.15</v>
          </cell>
        </row>
        <row r="2931">
          <cell r="B2931">
            <v>10498</v>
          </cell>
          <cell r="C2931" t="str">
            <v>MASSA PARA VIDRO</v>
          </cell>
          <cell r="D2931" t="str">
            <v>KG</v>
          </cell>
          <cell r="E2931" t="str">
            <v>CR</v>
          </cell>
          <cell r="F2931">
            <v>12.78</v>
          </cell>
          <cell r="G2931">
            <v>11.46</v>
          </cell>
          <cell r="H2931">
            <v>12.97</v>
          </cell>
          <cell r="I2931">
            <v>19.100000000000001</v>
          </cell>
          <cell r="J2931">
            <v>12.73</v>
          </cell>
          <cell r="K2931"/>
          <cell r="L2931">
            <v>9.4499999999999993</v>
          </cell>
        </row>
        <row r="2932">
          <cell r="B2932">
            <v>4823</v>
          </cell>
          <cell r="C2932" t="str">
            <v>MASSA PLASTICA PARA MARMORE/GRANITO</v>
          </cell>
          <cell r="D2932" t="str">
            <v>KG</v>
          </cell>
          <cell r="E2932" t="str">
            <v>CR</v>
          </cell>
          <cell r="F2932">
            <v>35.630000000000003</v>
          </cell>
          <cell r="G2932">
            <v>33.82</v>
          </cell>
          <cell r="H2932">
            <v>31.8</v>
          </cell>
          <cell r="I2932">
            <v>40.11</v>
          </cell>
          <cell r="J2932">
            <v>42.08</v>
          </cell>
          <cell r="K2932">
            <v>38.31</v>
          </cell>
          <cell r="L2932">
            <v>31.78</v>
          </cell>
        </row>
        <row r="2933">
          <cell r="B2933">
            <v>38877</v>
          </cell>
          <cell r="C2933" t="str">
            <v>MASSA PREMIUM PARA TEXTURA LISA DE BASE ACRILICA, USO INTERNO E EXTERNO</v>
          </cell>
          <cell r="D2933" t="str">
            <v>KG</v>
          </cell>
          <cell r="E2933" t="str">
            <v>CR</v>
          </cell>
          <cell r="F2933">
            <v>8.83</v>
          </cell>
          <cell r="G2933">
            <v>8.34</v>
          </cell>
          <cell r="H2933">
            <v>7.29</v>
          </cell>
          <cell r="I2933">
            <v>8.09</v>
          </cell>
          <cell r="J2933">
            <v>8.24</v>
          </cell>
          <cell r="K2933">
            <v>7.3</v>
          </cell>
          <cell r="L2933">
            <v>7.78</v>
          </cell>
        </row>
        <row r="2934">
          <cell r="B2934">
            <v>34546</v>
          </cell>
          <cell r="C2934" t="str">
            <v>MASSA PREMIUM PARA TEXTURA RUSTICA DE BASE ACRILICA, COR BRANCA, USO INTERNO E EXTERNO</v>
          </cell>
          <cell r="D2934" t="str">
            <v>KG</v>
          </cell>
          <cell r="E2934" t="str">
            <v>CR</v>
          </cell>
          <cell r="F2934">
            <v>9.08</v>
          </cell>
          <cell r="G2934">
            <v>8.57</v>
          </cell>
          <cell r="H2934">
            <v>7.5</v>
          </cell>
          <cell r="I2934">
            <v>8.32</v>
          </cell>
          <cell r="J2934">
            <v>8.48</v>
          </cell>
          <cell r="K2934">
            <v>7.51</v>
          </cell>
          <cell r="L2934">
            <v>8</v>
          </cell>
        </row>
        <row r="2935">
          <cell r="B2935">
            <v>41387</v>
          </cell>
          <cell r="C2935" t="str">
            <v>MASTRO SIMPLES GALVANIZADO DIAMETRO NOMINAL 1 1/2"</v>
          </cell>
          <cell r="D2935" t="str">
            <v>M</v>
          </cell>
          <cell r="E2935" t="str">
            <v>CR</v>
          </cell>
          <cell r="F2935">
            <v>52.48</v>
          </cell>
          <cell r="G2935"/>
          <cell r="H2935">
            <v>70.349999999999994</v>
          </cell>
          <cell r="I2935">
            <v>52.06</v>
          </cell>
          <cell r="J2935">
            <v>57.21</v>
          </cell>
          <cell r="K2935"/>
          <cell r="L2935">
            <v>42</v>
          </cell>
        </row>
        <row r="2936">
          <cell r="B2936">
            <v>41388</v>
          </cell>
          <cell r="C2936" t="str">
            <v>MASTRO SIMPLES GALVANIZADO DIAMETRO NOMINAL 2"</v>
          </cell>
          <cell r="D2936" t="str">
            <v>M</v>
          </cell>
          <cell r="E2936" t="str">
            <v>CR</v>
          </cell>
          <cell r="F2936">
            <v>62.96</v>
          </cell>
          <cell r="G2936"/>
          <cell r="H2936">
            <v>84.4</v>
          </cell>
          <cell r="I2936">
            <v>62.46</v>
          </cell>
          <cell r="J2936">
            <v>68.64</v>
          </cell>
          <cell r="K2936"/>
          <cell r="L2936">
            <v>50.39</v>
          </cell>
        </row>
        <row r="2937">
          <cell r="B2937">
            <v>41380</v>
          </cell>
          <cell r="C2937" t="str">
            <v>MASTRO TELESCOPICO DE 4 METROS (3 M X DN= 2" + 1 M X DN= 1 1/2")</v>
          </cell>
          <cell r="D2937" t="str">
            <v>UN</v>
          </cell>
          <cell r="E2937" t="str">
            <v>CR</v>
          </cell>
          <cell r="F2937">
            <v>418.94</v>
          </cell>
          <cell r="G2937"/>
          <cell r="H2937">
            <v>561.54999999999995</v>
          </cell>
          <cell r="I2937">
            <v>415.58</v>
          </cell>
          <cell r="J2937">
            <v>456.69</v>
          </cell>
          <cell r="K2937"/>
          <cell r="L2937">
            <v>335.31</v>
          </cell>
        </row>
        <row r="2938">
          <cell r="B2938">
            <v>41381</v>
          </cell>
          <cell r="C2938" t="str">
            <v>MASTRO TELESCOPICO GALVANIZADO 5 METROS (3 M X DN= 2" + 2 M X DN= 1 1/2")</v>
          </cell>
          <cell r="D2938" t="str">
            <v>UN</v>
          </cell>
          <cell r="E2938" t="str">
            <v>CR</v>
          </cell>
          <cell r="F2938">
            <v>438.89</v>
          </cell>
          <cell r="G2938"/>
          <cell r="H2938">
            <v>588.29</v>
          </cell>
          <cell r="I2938">
            <v>435.37</v>
          </cell>
          <cell r="J2938">
            <v>478.44</v>
          </cell>
          <cell r="K2938"/>
          <cell r="L2938">
            <v>351.28</v>
          </cell>
        </row>
        <row r="2939">
          <cell r="B2939">
            <v>41382</v>
          </cell>
          <cell r="C2939" t="str">
            <v>MASTRO TELESCOPICO GALVANIZADO 6 METROS (3 M X DN= 2" + 3 M X DN= 1 1/2")</v>
          </cell>
          <cell r="D2939" t="str">
            <v>UN</v>
          </cell>
          <cell r="E2939" t="str">
            <v>CR</v>
          </cell>
          <cell r="F2939">
            <v>424.82</v>
          </cell>
          <cell r="G2939"/>
          <cell r="H2939">
            <v>569.42999999999995</v>
          </cell>
          <cell r="I2939">
            <v>421.41</v>
          </cell>
          <cell r="J2939">
            <v>463.11</v>
          </cell>
          <cell r="K2939"/>
          <cell r="L2939">
            <v>340.02</v>
          </cell>
        </row>
        <row r="2940">
          <cell r="B2940">
            <v>41383</v>
          </cell>
          <cell r="C2940" t="str">
            <v>MASTRO TELESCOPICO GALVANIZADO 7 METROS (6 M X DN= 2" + 1 M X DN= 1 1/2")</v>
          </cell>
          <cell r="D2940" t="str">
            <v>UN</v>
          </cell>
          <cell r="E2940" t="str">
            <v>CR</v>
          </cell>
          <cell r="F2940">
            <v>576.61</v>
          </cell>
          <cell r="G2940"/>
          <cell r="H2940">
            <v>772.89</v>
          </cell>
          <cell r="I2940">
            <v>571.98</v>
          </cell>
          <cell r="J2940">
            <v>628.57000000000005</v>
          </cell>
          <cell r="K2940"/>
          <cell r="L2940">
            <v>461.5</v>
          </cell>
        </row>
        <row r="2941">
          <cell r="B2941">
            <v>41385</v>
          </cell>
          <cell r="C2941" t="str">
            <v>MASTRO TELESCOPICO GALVANIZADO 9 METROS (6 M X DN= 2" + 3 M X DN= 1 1/2")</v>
          </cell>
          <cell r="D2941" t="str">
            <v>UN</v>
          </cell>
          <cell r="E2941" t="str">
            <v>CR</v>
          </cell>
          <cell r="F2941">
            <v>717.52</v>
          </cell>
          <cell r="G2941"/>
          <cell r="H2941">
            <v>961.76</v>
          </cell>
          <cell r="I2941">
            <v>711.76</v>
          </cell>
          <cell r="J2941">
            <v>782.18</v>
          </cell>
          <cell r="K2941"/>
          <cell r="L2941">
            <v>574.28</v>
          </cell>
        </row>
        <row r="2942">
          <cell r="B2942">
            <v>4058</v>
          </cell>
          <cell r="C2942" t="str">
            <v>MECANICO DE EQUIPAMENTOS PESADOS (HORISTA)</v>
          </cell>
          <cell r="D2942" t="str">
            <v>H</v>
          </cell>
          <cell r="E2942" t="str">
            <v>CR</v>
          </cell>
          <cell r="F2942">
            <v>33.909999999999997</v>
          </cell>
          <cell r="G2942">
            <v>23.62</v>
          </cell>
          <cell r="H2942">
            <v>48.82</v>
          </cell>
          <cell r="I2942">
            <v>29.02</v>
          </cell>
          <cell r="J2942">
            <v>40.51</v>
          </cell>
          <cell r="K2942">
            <v>33.409999999999997</v>
          </cell>
          <cell r="L2942">
            <v>29.32</v>
          </cell>
        </row>
        <row r="2943">
          <cell r="B2943">
            <v>40974</v>
          </cell>
          <cell r="C2943" t="str">
            <v>MECANICO DE EQUIPAMENTOS PESADOS (MENSALISTA)</v>
          </cell>
          <cell r="D2943" t="str">
            <v>MES</v>
          </cell>
          <cell r="E2943" t="str">
            <v>CR</v>
          </cell>
          <cell r="F2943">
            <v>5934.64</v>
          </cell>
          <cell r="G2943">
            <v>4118.32</v>
          </cell>
          <cell r="H2943">
            <v>8568.11</v>
          </cell>
          <cell r="I2943">
            <v>5048.16</v>
          </cell>
          <cell r="J2943">
            <v>7077.67</v>
          </cell>
          <cell r="K2943">
            <v>5884.59</v>
          </cell>
          <cell r="L2943">
            <v>5222.5600000000004</v>
          </cell>
        </row>
        <row r="2944">
          <cell r="B2944">
            <v>34794</v>
          </cell>
          <cell r="C2944" t="str">
            <v>MECANICO DE REFRIGERACAO (HORISTA)</v>
          </cell>
          <cell r="D2944" t="str">
            <v>H</v>
          </cell>
          <cell r="E2944" t="str">
            <v>CR</v>
          </cell>
          <cell r="F2944">
            <v>24.17</v>
          </cell>
          <cell r="G2944">
            <v>25.54</v>
          </cell>
          <cell r="H2944">
            <v>25.67</v>
          </cell>
          <cell r="I2944">
            <v>20.239999999999998</v>
          </cell>
          <cell r="J2944">
            <v>22.23</v>
          </cell>
          <cell r="K2944">
            <v>21.58</v>
          </cell>
          <cell r="L2944">
            <v>24.74</v>
          </cell>
        </row>
        <row r="2945">
          <cell r="B2945">
            <v>40925</v>
          </cell>
          <cell r="C2945" t="str">
            <v>MECANICO DE REFRIGERACAO (MENSALISTA)</v>
          </cell>
          <cell r="D2945" t="str">
            <v>MES</v>
          </cell>
          <cell r="E2945" t="str">
            <v>CR</v>
          </cell>
          <cell r="F2945">
            <v>4231.24</v>
          </cell>
          <cell r="G2945">
            <v>4454.5200000000004</v>
          </cell>
          <cell r="H2945">
            <v>4506.37</v>
          </cell>
          <cell r="I2945">
            <v>3522.18</v>
          </cell>
          <cell r="J2945">
            <v>3886.2</v>
          </cell>
          <cell r="K2945">
            <v>3801.43</v>
          </cell>
          <cell r="L2945">
            <v>4404.96</v>
          </cell>
        </row>
        <row r="2946">
          <cell r="B2946">
            <v>13741</v>
          </cell>
          <cell r="C2946" t="str">
            <v>MEDIDOR DE NIVEL ESTATICO E DINAMICO PARA POCO, COMPRIMENTO DE 200 M</v>
          </cell>
          <cell r="D2946" t="str">
            <v>UN</v>
          </cell>
          <cell r="E2946" t="str">
            <v>CR</v>
          </cell>
          <cell r="F2946">
            <v>2909.91</v>
          </cell>
          <cell r="G2946">
            <v>2766.01</v>
          </cell>
          <cell r="H2946">
            <v>2435.58</v>
          </cell>
          <cell r="I2946">
            <v>3032.49</v>
          </cell>
          <cell r="J2946">
            <v>2547.5</v>
          </cell>
          <cell r="K2946">
            <v>2606.13</v>
          </cell>
          <cell r="L2946">
            <v>3032.49</v>
          </cell>
        </row>
        <row r="2947">
          <cell r="B2947">
            <v>3288</v>
          </cell>
          <cell r="C2947" t="str">
            <v>MEIA CANA DE MADEIRA CEDRINHO OU EQUIVALENTE DA REGIAO, ACABAMENTO PARA FORRO PAULISTA, *2,5 X 2,5* CM</v>
          </cell>
          <cell r="D2947" t="str">
            <v>M</v>
          </cell>
          <cell r="E2947" t="str">
            <v>C</v>
          </cell>
          <cell r="F2947">
            <v>13</v>
          </cell>
          <cell r="G2947"/>
          <cell r="H2947"/>
          <cell r="I2947"/>
          <cell r="J2947">
            <v>11.9</v>
          </cell>
          <cell r="K2947"/>
          <cell r="L2947">
            <v>5.0999999999999996</v>
          </cell>
        </row>
        <row r="2948">
          <cell r="B2948">
            <v>13587</v>
          </cell>
          <cell r="C2948" t="str">
            <v>MEIA CANA DE MADEIRA PINUS OU EQUIVALENTE DA REGIAO, ACABAMENTO PARA FORRO PAULISTA, *2,5 X 2,5* CM</v>
          </cell>
          <cell r="D2948" t="str">
            <v>M</v>
          </cell>
          <cell r="E2948" t="str">
            <v>CR</v>
          </cell>
          <cell r="F2948">
            <v>7.85</v>
          </cell>
          <cell r="G2948"/>
          <cell r="H2948"/>
          <cell r="I2948"/>
          <cell r="J2948">
            <v>7.19</v>
          </cell>
          <cell r="K2948"/>
          <cell r="L2948">
            <v>3.08</v>
          </cell>
        </row>
        <row r="2949">
          <cell r="B2949">
            <v>38598</v>
          </cell>
          <cell r="C2949" t="str">
            <v>MEIA CANALETA DE CONCRETO ESTRUTURAL 14 X 19 X 19 CM, FBK 14 MPA (NBR 6136)</v>
          </cell>
          <cell r="D2949" t="str">
            <v>UN</v>
          </cell>
          <cell r="E2949" t="str">
            <v>CR</v>
          </cell>
          <cell r="F2949">
            <v>5.41</v>
          </cell>
          <cell r="G2949">
            <v>3.06</v>
          </cell>
          <cell r="H2949">
            <v>4.08</v>
          </cell>
          <cell r="I2949">
            <v>3.97</v>
          </cell>
          <cell r="J2949">
            <v>2.95</v>
          </cell>
          <cell r="K2949">
            <v>3.74</v>
          </cell>
          <cell r="L2949">
            <v>4.2</v>
          </cell>
        </row>
        <row r="2950">
          <cell r="B2950">
            <v>38595</v>
          </cell>
          <cell r="C2950" t="str">
            <v>MEIA CANALETA DE CONCRETO ESTRUTURAL 14 X 19 X 19 CM, FBK 4,5 MPA (NBR 6136)</v>
          </cell>
          <cell r="D2950" t="str">
            <v>UN</v>
          </cell>
          <cell r="E2950" t="str">
            <v>CR</v>
          </cell>
          <cell r="F2950">
            <v>4.59</v>
          </cell>
          <cell r="G2950">
            <v>2.59</v>
          </cell>
          <cell r="H2950">
            <v>3.46</v>
          </cell>
          <cell r="I2950">
            <v>3.36</v>
          </cell>
          <cell r="J2950">
            <v>2.5</v>
          </cell>
          <cell r="K2950">
            <v>3.17</v>
          </cell>
          <cell r="L2950">
            <v>3.56</v>
          </cell>
        </row>
        <row r="2951">
          <cell r="B2951">
            <v>38592</v>
          </cell>
          <cell r="C2951" t="str">
            <v>MEIO BLOCO DE CONCRETO ESTRUTURAL 14 X 19 X 14 CM, FBK 14 MPA (NBR 6136)</v>
          </cell>
          <cell r="D2951" t="str">
            <v>UN</v>
          </cell>
          <cell r="E2951" t="str">
            <v>CR</v>
          </cell>
          <cell r="F2951">
            <v>4.6399999999999997</v>
          </cell>
          <cell r="G2951">
            <v>2.62</v>
          </cell>
          <cell r="H2951">
            <v>3.5</v>
          </cell>
          <cell r="I2951">
            <v>3.4</v>
          </cell>
          <cell r="J2951">
            <v>2.52</v>
          </cell>
          <cell r="K2951">
            <v>3.21</v>
          </cell>
          <cell r="L2951">
            <v>3.59</v>
          </cell>
        </row>
        <row r="2952">
          <cell r="B2952">
            <v>38588</v>
          </cell>
          <cell r="C2952" t="str">
            <v>MEIO BLOCO DE CONCRETO ESTRUTURAL 14 X 19 X 14 CM, FBK 4,5 MPA (NBR 6136)</v>
          </cell>
          <cell r="D2952" t="str">
            <v>UN</v>
          </cell>
          <cell r="E2952" t="str">
            <v>CR</v>
          </cell>
          <cell r="F2952">
            <v>3.71</v>
          </cell>
          <cell r="G2952">
            <v>2.1</v>
          </cell>
          <cell r="H2952">
            <v>2.8</v>
          </cell>
          <cell r="I2952">
            <v>2.72</v>
          </cell>
          <cell r="J2952">
            <v>2.02</v>
          </cell>
          <cell r="K2952">
            <v>2.57</v>
          </cell>
          <cell r="L2952">
            <v>2.88</v>
          </cell>
        </row>
        <row r="2953">
          <cell r="B2953">
            <v>38593</v>
          </cell>
          <cell r="C2953" t="str">
            <v>MEIO BLOCO DE CONCRETO ESTRUTURAL 14 X 19 X 19 CM, FBK 14 MPA (NBR 6136)</v>
          </cell>
          <cell r="D2953" t="str">
            <v>UN</v>
          </cell>
          <cell r="E2953" t="str">
            <v>CR</v>
          </cell>
          <cell r="F2953">
            <v>5.12</v>
          </cell>
          <cell r="G2953">
            <v>2.9</v>
          </cell>
          <cell r="H2953">
            <v>3.86</v>
          </cell>
          <cell r="I2953">
            <v>3.76</v>
          </cell>
          <cell r="J2953">
            <v>2.79</v>
          </cell>
          <cell r="K2953">
            <v>3.54</v>
          </cell>
          <cell r="L2953">
            <v>3.97</v>
          </cell>
        </row>
        <row r="2954">
          <cell r="B2954">
            <v>38589</v>
          </cell>
          <cell r="C2954" t="str">
            <v>MEIO BLOCO DE CONCRETO ESTRUTURAL 14 X 19 X 19 CM, FBK 4,5 MPA (NBR 6136)</v>
          </cell>
          <cell r="D2954" t="str">
            <v>UN</v>
          </cell>
          <cell r="E2954" t="str">
            <v>CR</v>
          </cell>
          <cell r="F2954">
            <v>3.89</v>
          </cell>
          <cell r="G2954">
            <v>2.2000000000000002</v>
          </cell>
          <cell r="H2954">
            <v>2.93</v>
          </cell>
          <cell r="I2954">
            <v>2.85</v>
          </cell>
          <cell r="J2954">
            <v>2.12</v>
          </cell>
          <cell r="K2954">
            <v>2.69</v>
          </cell>
          <cell r="L2954">
            <v>3.02</v>
          </cell>
        </row>
        <row r="2955">
          <cell r="B2955">
            <v>38594</v>
          </cell>
          <cell r="C2955" t="str">
            <v>MEIO BLOCO DE CONCRETO ESTRUTURAL 14 X 19 X 34 CM, FBK 14 MPA (NBR 6136)</v>
          </cell>
          <cell r="D2955" t="str">
            <v>UN</v>
          </cell>
          <cell r="E2955" t="str">
            <v>CR</v>
          </cell>
          <cell r="F2955">
            <v>8.07</v>
          </cell>
          <cell r="G2955">
            <v>4.57</v>
          </cell>
          <cell r="H2955">
            <v>6.09</v>
          </cell>
          <cell r="I2955">
            <v>5.92</v>
          </cell>
          <cell r="J2955">
            <v>4.4000000000000004</v>
          </cell>
          <cell r="K2955">
            <v>5.58</v>
          </cell>
          <cell r="L2955">
            <v>6.26</v>
          </cell>
        </row>
        <row r="2956">
          <cell r="B2956">
            <v>34774</v>
          </cell>
          <cell r="C2956" t="str">
            <v>MEIO BLOCO DE VEDACAO DE CONCRETO 14 X 19 X 19 CM (CLASSE C - NBR 6136)</v>
          </cell>
          <cell r="D2956" t="str">
            <v>UN</v>
          </cell>
          <cell r="E2956" t="str">
            <v>CR</v>
          </cell>
          <cell r="F2956">
            <v>3.63</v>
          </cell>
          <cell r="G2956">
            <v>2.0499999999999998</v>
          </cell>
          <cell r="H2956">
            <v>2.74</v>
          </cell>
          <cell r="I2956">
            <v>2.66</v>
          </cell>
          <cell r="J2956">
            <v>1.98</v>
          </cell>
          <cell r="K2956">
            <v>2.5099999999999998</v>
          </cell>
          <cell r="L2956">
            <v>2.81</v>
          </cell>
        </row>
        <row r="2957">
          <cell r="B2957">
            <v>34771</v>
          </cell>
          <cell r="C2957" t="str">
            <v>MEIO BLOCO DE VEDACAO DE CONCRETO 19 X 19 X 19 CM (CLASSE C - NBR 6136)</v>
          </cell>
          <cell r="D2957" t="str">
            <v>UN</v>
          </cell>
          <cell r="E2957" t="str">
            <v>CR</v>
          </cell>
          <cell r="F2957">
            <v>4.38</v>
          </cell>
          <cell r="G2957">
            <v>2.4700000000000002</v>
          </cell>
          <cell r="H2957">
            <v>3.3</v>
          </cell>
          <cell r="I2957">
            <v>3.21</v>
          </cell>
          <cell r="J2957">
            <v>2.38</v>
          </cell>
          <cell r="K2957">
            <v>3.03</v>
          </cell>
          <cell r="L2957">
            <v>3.39</v>
          </cell>
        </row>
        <row r="2958">
          <cell r="B2958">
            <v>34764</v>
          </cell>
          <cell r="C2958" t="str">
            <v>MEIO BLOCO DE VEDACAO DE CONCRETO 9 X 19 X 19 CM (CLASSE C - NBR 6136)</v>
          </cell>
          <cell r="D2958" t="str">
            <v>UN</v>
          </cell>
          <cell r="E2958" t="str">
            <v>CR</v>
          </cell>
          <cell r="F2958">
            <v>2.87</v>
          </cell>
          <cell r="G2958">
            <v>1.62</v>
          </cell>
          <cell r="H2958">
            <v>2.16</v>
          </cell>
          <cell r="I2958">
            <v>2.1</v>
          </cell>
          <cell r="J2958">
            <v>1.56</v>
          </cell>
          <cell r="K2958">
            <v>1.98</v>
          </cell>
          <cell r="L2958">
            <v>2.2200000000000002</v>
          </cell>
        </row>
        <row r="2959">
          <cell r="B2959">
            <v>34773</v>
          </cell>
          <cell r="C2959" t="str">
            <v>MEIO BLOCO DE VEDACAO DE CONCRETO APARENTE 14 X 19 X 19 CM (CLASSE C - NBR 6136)</v>
          </cell>
          <cell r="D2959" t="str">
            <v>UN</v>
          </cell>
          <cell r="E2959" t="str">
            <v>CR</v>
          </cell>
          <cell r="F2959">
            <v>3.82</v>
          </cell>
          <cell r="G2959">
            <v>2.16</v>
          </cell>
          <cell r="H2959">
            <v>2.88</v>
          </cell>
          <cell r="I2959">
            <v>2.8</v>
          </cell>
          <cell r="J2959">
            <v>2.08</v>
          </cell>
          <cell r="K2959">
            <v>2.64</v>
          </cell>
          <cell r="L2959">
            <v>2.97</v>
          </cell>
        </row>
        <row r="2960">
          <cell r="B2960">
            <v>34769</v>
          </cell>
          <cell r="C2960" t="str">
            <v>MEIO BLOCO DE VEDACAO DE CONCRETO APARENTE 19 X 19 X 19 CM (CLASSE C - NBR 6136)</v>
          </cell>
          <cell r="D2960" t="str">
            <v>UN</v>
          </cell>
          <cell r="E2960" t="str">
            <v>CR</v>
          </cell>
          <cell r="F2960">
            <v>4.7300000000000004</v>
          </cell>
          <cell r="G2960">
            <v>2.68</v>
          </cell>
          <cell r="H2960">
            <v>3.57</v>
          </cell>
          <cell r="I2960">
            <v>3.47</v>
          </cell>
          <cell r="J2960">
            <v>2.58</v>
          </cell>
          <cell r="K2960">
            <v>3.27</v>
          </cell>
          <cell r="L2960">
            <v>3.67</v>
          </cell>
        </row>
        <row r="2961">
          <cell r="B2961">
            <v>34763</v>
          </cell>
          <cell r="C2961" t="str">
            <v>MEIO BLOCO DE VEDACAO DE CONCRETO APARENTE 9 X 19 X 19 CM (CLASSE C - NBR 6136)</v>
          </cell>
          <cell r="D2961" t="str">
            <v>UN</v>
          </cell>
          <cell r="E2961" t="str">
            <v>CR</v>
          </cell>
          <cell r="F2961">
            <v>2.92</v>
          </cell>
          <cell r="G2961">
            <v>1.65</v>
          </cell>
          <cell r="H2961">
            <v>2.2000000000000002</v>
          </cell>
          <cell r="I2961">
            <v>2.14</v>
          </cell>
          <cell r="J2961">
            <v>1.59</v>
          </cell>
          <cell r="K2961">
            <v>2.02</v>
          </cell>
          <cell r="L2961">
            <v>2.2599999999999998</v>
          </cell>
        </row>
        <row r="2962">
          <cell r="B2962">
            <v>34788</v>
          </cell>
          <cell r="C2962" t="str">
            <v>MEIO BLOCO ESTRUTURAL CERAMICO DE 14 X 19 X 14 CM (L X A X C) E 6,0 MPA</v>
          </cell>
          <cell r="D2962" t="str">
            <v>UN</v>
          </cell>
          <cell r="E2962" t="str">
            <v>CR</v>
          </cell>
          <cell r="F2962">
            <v>1.67</v>
          </cell>
          <cell r="G2962">
            <v>1.49</v>
          </cell>
          <cell r="H2962">
            <v>1.37</v>
          </cell>
          <cell r="I2962">
            <v>1.68</v>
          </cell>
          <cell r="J2962">
            <v>1.41</v>
          </cell>
          <cell r="K2962">
            <v>1.29</v>
          </cell>
          <cell r="L2962">
            <v>1.67</v>
          </cell>
        </row>
        <row r="2963">
          <cell r="B2963">
            <v>34781</v>
          </cell>
          <cell r="C2963" t="str">
            <v>MEIO BLOCO ESTRUTURAL CERAMICO DE 14 X 19 X 19 CM (L X A X C) E 6,0 MPA</v>
          </cell>
          <cell r="D2963" t="str">
            <v>UN</v>
          </cell>
          <cell r="E2963" t="str">
            <v>CR</v>
          </cell>
          <cell r="F2963">
            <v>2.29</v>
          </cell>
          <cell r="G2963">
            <v>2.04</v>
          </cell>
          <cell r="H2963">
            <v>1.88</v>
          </cell>
          <cell r="I2963">
            <v>2.31</v>
          </cell>
          <cell r="J2963">
            <v>1.94</v>
          </cell>
          <cell r="K2963">
            <v>1.77</v>
          </cell>
          <cell r="L2963">
            <v>2.29</v>
          </cell>
        </row>
        <row r="2964">
          <cell r="B2964">
            <v>41682</v>
          </cell>
          <cell r="C2964" t="str">
            <v>MEIO-FIO OU GUIA DE CONCRETO PRE MOLDADO, COMP 1 M, *30 X 10/12* CM (H X L1/L2)</v>
          </cell>
          <cell r="D2964" t="str">
            <v>UN</v>
          </cell>
          <cell r="E2964" t="str">
            <v>CR</v>
          </cell>
          <cell r="F2964">
            <v>47.9</v>
          </cell>
          <cell r="G2964">
            <v>37.71</v>
          </cell>
          <cell r="H2964">
            <v>29.8</v>
          </cell>
          <cell r="I2964">
            <v>38.32</v>
          </cell>
          <cell r="J2964">
            <v>25.33</v>
          </cell>
          <cell r="K2964">
            <v>30.52</v>
          </cell>
          <cell r="L2964">
            <v>35.69</v>
          </cell>
        </row>
        <row r="2965">
          <cell r="B2965">
            <v>41683</v>
          </cell>
          <cell r="C2965" t="str">
            <v>MEIO-FIO OU GUIA DE CONCRETO PRE MOLDADO, COMP 80 CM, *30 X 10/10* (H X L1/L2)</v>
          </cell>
          <cell r="D2965" t="str">
            <v>UN</v>
          </cell>
          <cell r="E2965" t="str">
            <v>CR</v>
          </cell>
          <cell r="F2965">
            <v>35.24</v>
          </cell>
          <cell r="G2965">
            <v>27.74</v>
          </cell>
          <cell r="H2965">
            <v>21.92</v>
          </cell>
          <cell r="I2965">
            <v>28.19</v>
          </cell>
          <cell r="J2965">
            <v>18.63</v>
          </cell>
          <cell r="K2965">
            <v>22.46</v>
          </cell>
          <cell r="L2965">
            <v>26.25</v>
          </cell>
        </row>
        <row r="2966">
          <cell r="B2966">
            <v>41680</v>
          </cell>
          <cell r="C2966" t="str">
            <v>MEIO-FIO OU GUIA DE CONCRETO PRE-MOLDADO, COMP *39* CM, *19 X 6,5/6,5* CM (H X L1/L2)</v>
          </cell>
          <cell r="D2966" t="str">
            <v>UN</v>
          </cell>
          <cell r="E2966" t="str">
            <v>CR</v>
          </cell>
          <cell r="F2966">
            <v>18.97</v>
          </cell>
          <cell r="G2966">
            <v>14.93</v>
          </cell>
          <cell r="H2966">
            <v>11.8</v>
          </cell>
          <cell r="I2966">
            <v>15.18</v>
          </cell>
          <cell r="J2966">
            <v>10.029999999999999</v>
          </cell>
          <cell r="K2966">
            <v>12.09</v>
          </cell>
          <cell r="L2966">
            <v>14.14</v>
          </cell>
        </row>
        <row r="2967">
          <cell r="B2967">
            <v>41679</v>
          </cell>
          <cell r="C2967" t="str">
            <v>MEIO-FIO OU GUIA DE CONCRETO PRE-MOLDADO, COMP 1 M, *20 X 12/15* CM (H X L1/L2)</v>
          </cell>
          <cell r="D2967" t="str">
            <v>UN</v>
          </cell>
          <cell r="E2967" t="str">
            <v>CR</v>
          </cell>
          <cell r="F2967">
            <v>43.37</v>
          </cell>
          <cell r="G2967">
            <v>34.14</v>
          </cell>
          <cell r="H2967">
            <v>26.98</v>
          </cell>
          <cell r="I2967">
            <v>34.69</v>
          </cell>
          <cell r="J2967">
            <v>22.93</v>
          </cell>
          <cell r="K2967">
            <v>27.64</v>
          </cell>
          <cell r="L2967">
            <v>32.32</v>
          </cell>
        </row>
        <row r="2968">
          <cell r="B2968">
            <v>41681</v>
          </cell>
          <cell r="C2968" t="str">
            <v>MEIO-FIO OU GUIA DE CONCRETO PRE-MOLDADO, COMP 80 CM, *25 X 08/08* CM (H X L1/L2)</v>
          </cell>
          <cell r="D2968" t="str">
            <v>UN</v>
          </cell>
          <cell r="E2968" t="str">
            <v>CR</v>
          </cell>
          <cell r="F2968">
            <v>29.68</v>
          </cell>
          <cell r="G2968">
            <v>23.36</v>
          </cell>
          <cell r="H2968">
            <v>18.46</v>
          </cell>
          <cell r="I2968">
            <v>23.74</v>
          </cell>
          <cell r="J2968">
            <v>15.69</v>
          </cell>
          <cell r="K2968">
            <v>18.91</v>
          </cell>
          <cell r="L2968">
            <v>22.11</v>
          </cell>
        </row>
        <row r="2969">
          <cell r="B2969">
            <v>43386</v>
          </cell>
          <cell r="C2969" t="str">
            <v>MEIO-FIO OU GUIA DE CONCRETO PRE-MOLDADO, TIPO CHAPEU PARA BOCA DE LOBO, DIMENSOES *1,20* X 0,15 X 0,30 M</v>
          </cell>
          <cell r="D2969" t="str">
            <v>UN</v>
          </cell>
          <cell r="E2969" t="str">
            <v>CR</v>
          </cell>
          <cell r="F2969">
            <v>67.77</v>
          </cell>
          <cell r="G2969">
            <v>53.35</v>
          </cell>
          <cell r="H2969">
            <v>42.16</v>
          </cell>
          <cell r="I2969">
            <v>54.21</v>
          </cell>
          <cell r="J2969">
            <v>35.840000000000003</v>
          </cell>
          <cell r="K2969">
            <v>43.19</v>
          </cell>
          <cell r="L2969">
            <v>50.49</v>
          </cell>
        </row>
        <row r="2970">
          <cell r="B2970">
            <v>4059</v>
          </cell>
          <cell r="C2970" t="str">
            <v>MEIO-FIO OU GUIA DE CONCRETO, PRE-MOLDADO, COMP 1 M, *30 X 12/15* CM (H X L1/L2)</v>
          </cell>
          <cell r="D2970" t="str">
            <v>M</v>
          </cell>
          <cell r="E2970" t="str">
            <v>CR</v>
          </cell>
          <cell r="F2970">
            <v>47.9</v>
          </cell>
          <cell r="G2970">
            <v>37.71</v>
          </cell>
          <cell r="H2970">
            <v>29.8</v>
          </cell>
          <cell r="I2970">
            <v>38.32</v>
          </cell>
          <cell r="J2970">
            <v>25.33</v>
          </cell>
          <cell r="K2970">
            <v>30.52</v>
          </cell>
          <cell r="L2970">
            <v>35.69</v>
          </cell>
        </row>
        <row r="2971">
          <cell r="B2971">
            <v>4062</v>
          </cell>
          <cell r="C2971" t="str">
            <v>MEIO-FIO OU GUIA DE CONCRETO, PRE-MOLDADO, COMP 1 M, *30 X 15* CM (H X L)</v>
          </cell>
          <cell r="D2971" t="str">
            <v>UN</v>
          </cell>
          <cell r="E2971" t="str">
            <v>CR</v>
          </cell>
          <cell r="F2971">
            <v>47.9</v>
          </cell>
          <cell r="G2971">
            <v>37.71</v>
          </cell>
          <cell r="H2971">
            <v>29.8</v>
          </cell>
          <cell r="I2971">
            <v>38.32</v>
          </cell>
          <cell r="J2971">
            <v>25.33</v>
          </cell>
          <cell r="K2971">
            <v>30.52</v>
          </cell>
          <cell r="L2971">
            <v>35.69</v>
          </cell>
        </row>
        <row r="2972">
          <cell r="B2972">
            <v>4061</v>
          </cell>
          <cell r="C2972" t="str">
            <v>MEIO-FIO OU GUIA DE CONCRETO, PRE-MOLDADO, COMP 80 CM, *45 X 12/18* CM (H X L1/L2)</v>
          </cell>
          <cell r="D2972" t="str">
            <v>UN</v>
          </cell>
          <cell r="E2972" t="str">
            <v>CR</v>
          </cell>
          <cell r="F2972">
            <v>59.63</v>
          </cell>
          <cell r="G2972">
            <v>46.95</v>
          </cell>
          <cell r="H2972">
            <v>37.1</v>
          </cell>
          <cell r="I2972">
            <v>47.71</v>
          </cell>
          <cell r="J2972">
            <v>31.54</v>
          </cell>
          <cell r="K2972">
            <v>38</v>
          </cell>
          <cell r="L2972">
            <v>44.44</v>
          </cell>
        </row>
        <row r="2973">
          <cell r="B2973">
            <v>41315</v>
          </cell>
          <cell r="C2973" t="str">
            <v>MEMBRANA IMPERMEABILIZANTE A BASE DE POLIUREIA, BICOMPONENTE, APLICACAO A FRIO</v>
          </cell>
          <cell r="D2973" t="str">
            <v>KG</v>
          </cell>
          <cell r="E2973" t="str">
            <v>CR</v>
          </cell>
          <cell r="F2973">
            <v>131.72999999999999</v>
          </cell>
          <cell r="G2973">
            <v>117.89</v>
          </cell>
          <cell r="H2973"/>
          <cell r="I2973">
            <v>102.81</v>
          </cell>
          <cell r="J2973">
            <v>83.08</v>
          </cell>
          <cell r="K2973">
            <v>102.93</v>
          </cell>
          <cell r="L2973">
            <v>102.81</v>
          </cell>
        </row>
        <row r="2974">
          <cell r="B2974">
            <v>43148</v>
          </cell>
          <cell r="C2974" t="str">
            <v>MEMBRANA IMPERMEABILIZANTE A BASE DE POLIURETANO</v>
          </cell>
          <cell r="D2974" t="str">
            <v>KG</v>
          </cell>
          <cell r="E2974" t="str">
            <v>CR</v>
          </cell>
          <cell r="F2974">
            <v>89.42</v>
          </cell>
          <cell r="G2974">
            <v>80.02</v>
          </cell>
          <cell r="H2974"/>
          <cell r="I2974">
            <v>69.790000000000006</v>
          </cell>
          <cell r="J2974">
            <v>56.39</v>
          </cell>
          <cell r="K2974">
            <v>69.87</v>
          </cell>
          <cell r="L2974">
            <v>69.790000000000006</v>
          </cell>
        </row>
        <row r="2975">
          <cell r="B2975">
            <v>43147</v>
          </cell>
          <cell r="C2975" t="str">
            <v>MEMBRANA IMPERMEABILIZANTE ACRILICA MONOCOMPONENTE</v>
          </cell>
          <cell r="D2975" t="str">
            <v>KG</v>
          </cell>
          <cell r="E2975" t="str">
            <v>CR</v>
          </cell>
          <cell r="F2975">
            <v>34.630000000000003</v>
          </cell>
          <cell r="G2975">
            <v>30.99</v>
          </cell>
          <cell r="H2975"/>
          <cell r="I2975">
            <v>27.03</v>
          </cell>
          <cell r="J2975">
            <v>21.84</v>
          </cell>
          <cell r="K2975">
            <v>27.06</v>
          </cell>
          <cell r="L2975">
            <v>27.03</v>
          </cell>
        </row>
        <row r="2976">
          <cell r="B2976">
            <v>10608</v>
          </cell>
          <cell r="C2976" t="str">
            <v>MESA VIBRATORIA COM DIMENSOES DE 2,0 X 1,0 M, COM MOTOR ELETRICO DE 2 POLOS E POTENCIA DE 3 CV</v>
          </cell>
          <cell r="D2976" t="str">
            <v>UN</v>
          </cell>
          <cell r="E2976" t="str">
            <v>C</v>
          </cell>
          <cell r="F2976"/>
          <cell r="G2976"/>
          <cell r="H2976"/>
          <cell r="I2976"/>
          <cell r="J2976"/>
          <cell r="K2976"/>
          <cell r="L2976"/>
        </row>
        <row r="2977">
          <cell r="B2977">
            <v>4069</v>
          </cell>
          <cell r="C2977" t="str">
            <v>MESTRE DE OBRAS (HORISTA)</v>
          </cell>
          <cell r="D2977" t="str">
            <v>H</v>
          </cell>
          <cell r="E2977" t="str">
            <v>CR</v>
          </cell>
          <cell r="F2977">
            <v>44.96</v>
          </cell>
          <cell r="G2977">
            <v>39.93</v>
          </cell>
          <cell r="H2977">
            <v>46.17</v>
          </cell>
          <cell r="I2977">
            <v>38.94</v>
          </cell>
          <cell r="J2977">
            <v>52.34</v>
          </cell>
          <cell r="K2977">
            <v>40.06</v>
          </cell>
          <cell r="L2977">
            <v>49.95</v>
          </cell>
        </row>
        <row r="2978">
          <cell r="B2978">
            <v>40819</v>
          </cell>
          <cell r="C2978" t="str">
            <v>MESTRE DE OBRAS (MENSALISTA)</v>
          </cell>
          <cell r="D2978" t="str">
            <v>MES</v>
          </cell>
          <cell r="E2978" t="str">
            <v>CR</v>
          </cell>
          <cell r="F2978">
            <v>7867.97</v>
          </cell>
          <cell r="G2978">
            <v>6965.97</v>
          </cell>
          <cell r="H2978">
            <v>8102.9</v>
          </cell>
          <cell r="I2978">
            <v>6771.92</v>
          </cell>
          <cell r="J2978">
            <v>9144.57</v>
          </cell>
          <cell r="K2978">
            <v>7050.69</v>
          </cell>
          <cell r="L2978">
            <v>8892.19</v>
          </cell>
        </row>
        <row r="2979">
          <cell r="B2979">
            <v>34361</v>
          </cell>
          <cell r="C2979" t="str">
            <v>METACAULIM DE ALTA REATIVIDADE/CAULIM CALCINADO</v>
          </cell>
          <cell r="D2979" t="str">
            <v>KG</v>
          </cell>
          <cell r="E2979" t="str">
            <v>CR</v>
          </cell>
          <cell r="F2979">
            <v>25.21</v>
          </cell>
          <cell r="G2979">
            <v>22.56</v>
          </cell>
          <cell r="H2979"/>
          <cell r="I2979">
            <v>19.670000000000002</v>
          </cell>
          <cell r="J2979">
            <v>15.9</v>
          </cell>
          <cell r="K2979">
            <v>19.7</v>
          </cell>
          <cell r="L2979">
            <v>19.670000000000002</v>
          </cell>
        </row>
        <row r="2980">
          <cell r="B2980">
            <v>44478</v>
          </cell>
          <cell r="C2980" t="str">
            <v>MICROESFERAS DE VIDRO PARA SINALIZACAO HORIZONTAL VIARIA, TIPO I-B (PREMIX) - NBR 16184</v>
          </cell>
          <cell r="D2980" t="str">
            <v>KG</v>
          </cell>
          <cell r="E2980" t="str">
            <v>CR</v>
          </cell>
          <cell r="F2980">
            <v>16.73</v>
          </cell>
          <cell r="G2980">
            <v>14.99</v>
          </cell>
          <cell r="H2980">
            <v>16.97</v>
          </cell>
          <cell r="I2980">
            <v>24.99</v>
          </cell>
          <cell r="J2980">
            <v>16.66</v>
          </cell>
          <cell r="K2980"/>
          <cell r="L2980">
            <v>12.37</v>
          </cell>
        </row>
        <row r="2981">
          <cell r="B2981">
            <v>44477</v>
          </cell>
          <cell r="C2981" t="str">
            <v>MICROESFERAS DE VIDRO PARA SINALIZACAO HORIZONTAL VIARIA, TIPO II-A (DROP-ON) - NBR 16184</v>
          </cell>
          <cell r="D2981" t="str">
            <v>KG</v>
          </cell>
          <cell r="E2981" t="str">
            <v>CR</v>
          </cell>
          <cell r="F2981">
            <v>16.73</v>
          </cell>
          <cell r="G2981">
            <v>14.99</v>
          </cell>
          <cell r="H2981">
            <v>16.97</v>
          </cell>
          <cell r="I2981">
            <v>24.99</v>
          </cell>
          <cell r="J2981">
            <v>16.66</v>
          </cell>
          <cell r="K2981"/>
          <cell r="L2981">
            <v>12.37</v>
          </cell>
        </row>
        <row r="2982">
          <cell r="B2982">
            <v>11697</v>
          </cell>
          <cell r="C2982" t="str">
            <v>MICTORIO COLETIVO ACO INOX (AISI 304), E = 0,8 MM, DE *100 X 40 X 30* CM (C X A X P)</v>
          </cell>
          <cell r="D2982" t="str">
            <v>UN</v>
          </cell>
          <cell r="E2982" t="str">
            <v>CR</v>
          </cell>
          <cell r="F2982">
            <v>861.99</v>
          </cell>
          <cell r="G2982">
            <v>709.82</v>
          </cell>
          <cell r="H2982">
            <v>695.72</v>
          </cell>
          <cell r="I2982">
            <v>863.94</v>
          </cell>
          <cell r="J2982">
            <v>621.84</v>
          </cell>
          <cell r="K2982">
            <v>590.54</v>
          </cell>
          <cell r="L2982">
            <v>823.08</v>
          </cell>
        </row>
        <row r="2983">
          <cell r="B2983">
            <v>11698</v>
          </cell>
          <cell r="C2983" t="str">
            <v>MICTORIO COLETIVO ACO INOX (AISI 304), E = 0,8 MM, DE *100 X 50 X 35* CM (C X A X P)</v>
          </cell>
          <cell r="D2983" t="str">
            <v>UN</v>
          </cell>
          <cell r="E2983" t="str">
            <v>CR</v>
          </cell>
          <cell r="F2983">
            <v>1028.3</v>
          </cell>
          <cell r="G2983">
            <v>846.78</v>
          </cell>
          <cell r="H2983">
            <v>829.96</v>
          </cell>
          <cell r="I2983">
            <v>1030.6300000000001</v>
          </cell>
          <cell r="J2983">
            <v>741.82</v>
          </cell>
          <cell r="K2983">
            <v>704.49</v>
          </cell>
          <cell r="L2983">
            <v>981.89</v>
          </cell>
        </row>
        <row r="2984">
          <cell r="B2984">
            <v>11699</v>
          </cell>
          <cell r="C2984" t="str">
            <v>MICTORIO INDIVIDUAL ACO INOX (AISI 304), E = 0,8 MM, DE *50 X 45 X 35* (C X A X P)</v>
          </cell>
          <cell r="D2984" t="str">
            <v>UN</v>
          </cell>
          <cell r="E2984" t="str">
            <v>CR</v>
          </cell>
          <cell r="F2984">
            <v>1136.51</v>
          </cell>
          <cell r="G2984">
            <v>935.88</v>
          </cell>
          <cell r="H2984">
            <v>917.29</v>
          </cell>
          <cell r="I2984">
            <v>1139.08</v>
          </cell>
          <cell r="J2984">
            <v>819.88</v>
          </cell>
          <cell r="K2984">
            <v>778.62</v>
          </cell>
          <cell r="L2984">
            <v>1085.21</v>
          </cell>
        </row>
        <row r="2985">
          <cell r="B2985">
            <v>10432</v>
          </cell>
          <cell r="C2985" t="str">
            <v>MICTORIO INDIVIDUAL, SIFONADO, DE LOUCA BRANCA, SEM COMPLEMENTOS</v>
          </cell>
          <cell r="D2985" t="str">
            <v>UN</v>
          </cell>
          <cell r="E2985" t="str">
            <v>CR</v>
          </cell>
          <cell r="F2985">
            <v>381.29</v>
          </cell>
          <cell r="G2985">
            <v>379.47</v>
          </cell>
          <cell r="H2985">
            <v>349.88</v>
          </cell>
          <cell r="I2985">
            <v>313.39</v>
          </cell>
          <cell r="J2985">
            <v>416.34</v>
          </cell>
          <cell r="K2985">
            <v>392.52</v>
          </cell>
          <cell r="L2985">
            <v>356.74</v>
          </cell>
        </row>
        <row r="2986">
          <cell r="B2986">
            <v>44020</v>
          </cell>
          <cell r="C2986" t="str">
            <v>MICTORIO INDIVIDUAL, SIFONADO, VALVULA EMBUTIDA, DE LOUCA BRANCA, SEM COMPLEMENTOS - PADRAO ALTO</v>
          </cell>
          <cell r="D2986" t="str">
            <v>UN</v>
          </cell>
          <cell r="E2986" t="str">
            <v>CR</v>
          </cell>
          <cell r="F2986">
            <v>940.7</v>
          </cell>
          <cell r="G2986">
            <v>936.19</v>
          </cell>
          <cell r="H2986">
            <v>863.21</v>
          </cell>
          <cell r="I2986">
            <v>773.18</v>
          </cell>
          <cell r="J2986">
            <v>1027.17</v>
          </cell>
          <cell r="K2986">
            <v>968.4</v>
          </cell>
          <cell r="L2986">
            <v>880.13</v>
          </cell>
        </row>
        <row r="2987">
          <cell r="B2987">
            <v>41419</v>
          </cell>
          <cell r="C2987" t="str">
            <v>MINICAPTOR, EM ACO GALVANIZADO A FOGO, FIXACAO COM ROSCA SOBERBA OU MECANICA, H=300 MM X DN=10 MM</v>
          </cell>
          <cell r="D2987" t="str">
            <v>UN</v>
          </cell>
          <cell r="E2987" t="str">
            <v>CR</v>
          </cell>
          <cell r="F2987">
            <v>7.85</v>
          </cell>
          <cell r="G2987"/>
          <cell r="H2987">
            <v>10.52</v>
          </cell>
          <cell r="I2987">
            <v>7.79</v>
          </cell>
          <cell r="J2987">
            <v>8.56</v>
          </cell>
          <cell r="K2987"/>
          <cell r="L2987">
            <v>6.28</v>
          </cell>
        </row>
        <row r="2988">
          <cell r="B2988">
            <v>41420</v>
          </cell>
          <cell r="C2988" t="str">
            <v>MINICAPTOR, EM ACO GALVANIZADO A FOGO, FIXACAO COM ROSCA SOBERBA OU MECANICA, H=600 MM X DN=10 MM</v>
          </cell>
          <cell r="D2988" t="str">
            <v>UN</v>
          </cell>
          <cell r="E2988" t="str">
            <v>CR</v>
          </cell>
          <cell r="F2988">
            <v>10.68</v>
          </cell>
          <cell r="G2988"/>
          <cell r="H2988">
            <v>14.32</v>
          </cell>
          <cell r="I2988">
            <v>10.59</v>
          </cell>
          <cell r="J2988">
            <v>11.64</v>
          </cell>
          <cell r="K2988"/>
          <cell r="L2988">
            <v>8.5500000000000007</v>
          </cell>
        </row>
        <row r="2989">
          <cell r="B2989">
            <v>41421</v>
          </cell>
          <cell r="C2989" t="str">
            <v>MINICAPTOR, EM ACO GALVANIZADO A FOGO, FIXACAO HORIZONTAL COM BANDEIRA A 20 CM, H=300 MM E X DN=10 MM</v>
          </cell>
          <cell r="D2989" t="str">
            <v>UN</v>
          </cell>
          <cell r="E2989" t="str">
            <v>CR</v>
          </cell>
          <cell r="F2989">
            <v>10.65</v>
          </cell>
          <cell r="G2989"/>
          <cell r="H2989">
            <v>14.28</v>
          </cell>
          <cell r="I2989">
            <v>10.57</v>
          </cell>
          <cell r="J2989">
            <v>11.61</v>
          </cell>
          <cell r="K2989"/>
          <cell r="L2989">
            <v>8.5299999999999994</v>
          </cell>
        </row>
        <row r="2990">
          <cell r="B2990">
            <v>41422</v>
          </cell>
          <cell r="C2990" t="str">
            <v>MINICAPTOR, EM ACO GALVANIZADO A FOGO, FIXACAO HORIZONTAL COM BANDEIRA A 20 CM, H=600 MM E X DN=10 MM</v>
          </cell>
          <cell r="D2990" t="str">
            <v>UN</v>
          </cell>
          <cell r="E2990" t="str">
            <v>CR</v>
          </cell>
          <cell r="F2990">
            <v>14.59</v>
          </cell>
          <cell r="G2990"/>
          <cell r="H2990">
            <v>19.55</v>
          </cell>
          <cell r="I2990">
            <v>14.47</v>
          </cell>
          <cell r="J2990">
            <v>15.9</v>
          </cell>
          <cell r="K2990"/>
          <cell r="L2990">
            <v>11.67</v>
          </cell>
        </row>
        <row r="2991">
          <cell r="B2991">
            <v>41425</v>
          </cell>
          <cell r="C2991" t="str">
            <v>MINICAPTOR, EM ACO GALVANIZADO A FOGO, FIXACAO HORIZONTAL DE 1 FUROS, SEM BANDEIRA, H=300 MM X DN=10 MM</v>
          </cell>
          <cell r="D2991" t="str">
            <v>UN</v>
          </cell>
          <cell r="E2991" t="str">
            <v>CR</v>
          </cell>
          <cell r="F2991">
            <v>7.46</v>
          </cell>
          <cell r="G2991"/>
          <cell r="H2991">
            <v>10</v>
          </cell>
          <cell r="I2991">
            <v>7.4</v>
          </cell>
          <cell r="J2991">
            <v>8.1300000000000008</v>
          </cell>
          <cell r="K2991"/>
          <cell r="L2991">
            <v>5.97</v>
          </cell>
        </row>
        <row r="2992">
          <cell r="B2992">
            <v>41426</v>
          </cell>
          <cell r="C2992" t="str">
            <v>MINICAPTOR, EM ACO GALVANIZADO A FOGO, FIXACAO HORIZONTAL DE 2 FUROS, SEM BANDEIRA, H=600 MM X DN=10 MM</v>
          </cell>
          <cell r="D2992" t="str">
            <v>UN</v>
          </cell>
          <cell r="E2992" t="str">
            <v>CR</v>
          </cell>
          <cell r="F2992">
            <v>13.46</v>
          </cell>
          <cell r="G2992"/>
          <cell r="H2992">
            <v>18.04</v>
          </cell>
          <cell r="I2992">
            <v>13.35</v>
          </cell>
          <cell r="J2992">
            <v>14.67</v>
          </cell>
          <cell r="K2992"/>
          <cell r="L2992">
            <v>10.77</v>
          </cell>
        </row>
        <row r="2993">
          <cell r="B2993">
            <v>41414</v>
          </cell>
          <cell r="C2993" t="str">
            <v>MINICAPTORES DE INSERCAO, EM ACO GALVANIZADO A FOGO, H=300 MM X DN=10 MM</v>
          </cell>
          <cell r="D2993" t="str">
            <v>UN</v>
          </cell>
          <cell r="E2993" t="str">
            <v>CR</v>
          </cell>
          <cell r="F2993">
            <v>24.7</v>
          </cell>
          <cell r="G2993"/>
          <cell r="H2993">
            <v>33.11</v>
          </cell>
          <cell r="I2993">
            <v>24.5</v>
          </cell>
          <cell r="J2993">
            <v>26.93</v>
          </cell>
          <cell r="K2993"/>
          <cell r="L2993">
            <v>19.77</v>
          </cell>
        </row>
        <row r="2994">
          <cell r="B2994">
            <v>41415</v>
          </cell>
          <cell r="C2994" t="str">
            <v>MINICAPTORES DE INSERCAO, EM ACO GALVANIZADO A FOGO, H=600,MM X DN=10,MM</v>
          </cell>
          <cell r="D2994" t="str">
            <v>UN</v>
          </cell>
          <cell r="E2994" t="str">
            <v>CR</v>
          </cell>
          <cell r="F2994">
            <v>28.77</v>
          </cell>
          <cell r="G2994"/>
          <cell r="H2994">
            <v>38.56</v>
          </cell>
          <cell r="I2994">
            <v>28.53</v>
          </cell>
          <cell r="J2994">
            <v>31.36</v>
          </cell>
          <cell r="K2994"/>
          <cell r="L2994">
            <v>23.02</v>
          </cell>
        </row>
        <row r="2995">
          <cell r="B2995">
            <v>37514</v>
          </cell>
          <cell r="C2995" t="str">
            <v>MINICARREGADEIRA SOBRE RODAS, POTENCIA LIQUIDA DE *47* HP, CAPACIDADE NOMINAL DE OPERACAO DE *646* KG</v>
          </cell>
          <cell r="D2995" t="str">
            <v>UN</v>
          </cell>
          <cell r="E2995" t="str">
            <v>C</v>
          </cell>
          <cell r="F2995"/>
          <cell r="G2995"/>
          <cell r="H2995"/>
          <cell r="I2995"/>
          <cell r="J2995">
            <v>320000</v>
          </cell>
          <cell r="K2995">
            <v>318000</v>
          </cell>
          <cell r="L2995"/>
        </row>
        <row r="2996">
          <cell r="B2996">
            <v>37520</v>
          </cell>
          <cell r="C2996" t="str">
            <v>MINIESCAVADEIRA SOBRE ESTEIRAS, POTENCIA LIQUIDA DE *30* HP, PESO OPERACIONAL DE *3.500* KG</v>
          </cell>
          <cell r="D2996" t="str">
            <v>UN</v>
          </cell>
          <cell r="E2996" t="str">
            <v>CR</v>
          </cell>
          <cell r="F2996"/>
          <cell r="G2996"/>
          <cell r="H2996"/>
          <cell r="I2996"/>
          <cell r="J2996">
            <v>485757.92</v>
          </cell>
          <cell r="K2996">
            <v>482721.93</v>
          </cell>
          <cell r="L2996"/>
        </row>
        <row r="2997">
          <cell r="B2997">
            <v>37546</v>
          </cell>
          <cell r="C2997" t="str">
            <v>MISTURADOR DE ARGAMASSA, EIXO HORIZONTAL, CAPACIDADE DE MISTURA 160 KG, MOTOR ELETRICO TRIFASICO 220/380 V, POTENCIA 3 CV</v>
          </cell>
          <cell r="D2997" t="str">
            <v>UN</v>
          </cell>
          <cell r="E2997" t="str">
            <v>CR</v>
          </cell>
          <cell r="F2997"/>
          <cell r="G2997">
            <v>12527.34</v>
          </cell>
          <cell r="H2997"/>
          <cell r="I2997">
            <v>13644.81</v>
          </cell>
          <cell r="J2997">
            <v>13744.54</v>
          </cell>
          <cell r="K2997">
            <v>13103.87</v>
          </cell>
          <cell r="L2997">
            <v>13031.04</v>
          </cell>
        </row>
        <row r="2998">
          <cell r="B2998">
            <v>37544</v>
          </cell>
          <cell r="C2998" t="str">
            <v>MISTURADOR DE ARGAMASSA, EIXO HORIZONTAL, CAPACIDADE DE MISTURA 300 KG, MOTOR ELETRICO TRIFASICO 220/380 V, POTENCIA 5 CV</v>
          </cell>
          <cell r="D2998" t="str">
            <v>UN</v>
          </cell>
          <cell r="E2998" t="str">
            <v>CR</v>
          </cell>
          <cell r="F2998"/>
          <cell r="G2998">
            <v>13249.77</v>
          </cell>
          <cell r="H2998"/>
          <cell r="I2998">
            <v>14431.68</v>
          </cell>
          <cell r="J2998">
            <v>14537.17</v>
          </cell>
          <cell r="K2998">
            <v>13859.54</v>
          </cell>
          <cell r="L2998">
            <v>13782.52</v>
          </cell>
        </row>
        <row r="2999">
          <cell r="B2999">
            <v>37545</v>
          </cell>
          <cell r="C2999" t="str">
            <v>MISTURADOR DE ARGAMASSA, EIXO HORIZONTAL, CAPACIDADE DE MISTURA 600 KG, MOTOR ELETRICO TRIFASICO 220/380 V, POTENCIA 7,5 CV</v>
          </cell>
          <cell r="D2999" t="str">
            <v>UN</v>
          </cell>
          <cell r="E2999" t="str">
            <v>CR</v>
          </cell>
          <cell r="F2999"/>
          <cell r="G2999">
            <v>15765.45</v>
          </cell>
          <cell r="H2999"/>
          <cell r="I2999">
            <v>17171.759999999998</v>
          </cell>
          <cell r="J2999">
            <v>17297.27</v>
          </cell>
          <cell r="K2999">
            <v>16490.990000000002</v>
          </cell>
          <cell r="L2999">
            <v>16399.349999999999</v>
          </cell>
        </row>
        <row r="3000">
          <cell r="B3000">
            <v>36793</v>
          </cell>
          <cell r="C3000" t="str">
            <v>MISTURADOR DE METAL CROMADO DE PAREDE PARA LAVATORIO</v>
          </cell>
          <cell r="D3000" t="str">
            <v>UN</v>
          </cell>
          <cell r="E3000" t="str">
            <v>CR</v>
          </cell>
          <cell r="F3000">
            <v>667.9</v>
          </cell>
          <cell r="G3000">
            <v>890.82</v>
          </cell>
          <cell r="H3000">
            <v>1352.52</v>
          </cell>
          <cell r="I3000">
            <v>1806.85</v>
          </cell>
          <cell r="J3000">
            <v>927.09</v>
          </cell>
          <cell r="K3000">
            <v>952.91</v>
          </cell>
          <cell r="L3000">
            <v>938.65</v>
          </cell>
        </row>
        <row r="3001">
          <cell r="B3001">
            <v>11769</v>
          </cell>
          <cell r="C3001" t="str">
            <v>MISTURADOR DE METAL CROMADO, DE MESA/BANCADA, COM BICA BAIXA, PARA LAVATORIO</v>
          </cell>
          <cell r="D3001" t="str">
            <v>UN</v>
          </cell>
          <cell r="E3001" t="str">
            <v>CR</v>
          </cell>
          <cell r="F3001">
            <v>295.16000000000003</v>
          </cell>
          <cell r="G3001">
            <v>393.67</v>
          </cell>
          <cell r="H3001">
            <v>597.71</v>
          </cell>
          <cell r="I3001">
            <v>798.49</v>
          </cell>
          <cell r="J3001">
            <v>409.7</v>
          </cell>
          <cell r="K3001">
            <v>421.11</v>
          </cell>
          <cell r="L3001">
            <v>414.81</v>
          </cell>
        </row>
        <row r="3002">
          <cell r="B3002">
            <v>11771</v>
          </cell>
          <cell r="C3002" t="str">
            <v>MISTURADOR DE PAREDE, DE METAL CROMADO, PARA COZINHA, BICA ALTA MOVEL, COM AREJADOR ARTICULADO</v>
          </cell>
          <cell r="D3002" t="str">
            <v>UN</v>
          </cell>
          <cell r="E3002" t="str">
            <v>CR</v>
          </cell>
          <cell r="F3002">
            <v>361.53</v>
          </cell>
          <cell r="G3002">
            <v>482.2</v>
          </cell>
          <cell r="H3002">
            <v>732.12</v>
          </cell>
          <cell r="I3002">
            <v>978.05</v>
          </cell>
          <cell r="J3002">
            <v>501.83</v>
          </cell>
          <cell r="K3002">
            <v>515.80999999999995</v>
          </cell>
          <cell r="L3002">
            <v>508.09</v>
          </cell>
        </row>
        <row r="3003">
          <cell r="B3003">
            <v>39919</v>
          </cell>
          <cell r="C3003" t="str">
            <v>MISTURADOR DUPLO HORIZONTAL DE ALTA TURBULENCIA, CAPACIDADE / VOLUME 2 X 500 LITROS, MOTORES ELETRICOS MINIMO 5 CV CADA, PARA NATA CIMENTO, ARGAMASSA E OUTROS</v>
          </cell>
          <cell r="D3003" t="str">
            <v>UN</v>
          </cell>
          <cell r="E3003" t="str">
            <v>CR</v>
          </cell>
          <cell r="F3003"/>
          <cell r="G3003">
            <v>62706.29</v>
          </cell>
          <cell r="H3003"/>
          <cell r="I3003">
            <v>68299.8</v>
          </cell>
          <cell r="J3003">
            <v>68799.05</v>
          </cell>
          <cell r="K3003">
            <v>65592.11</v>
          </cell>
          <cell r="L3003">
            <v>65227.59</v>
          </cell>
        </row>
        <row r="3004">
          <cell r="B3004">
            <v>38385</v>
          </cell>
          <cell r="C3004" t="str">
            <v>MISTURADOR MANUAL DE TINTAS PARA FURADEIRA, HASTE METALICA *60* CM, COM HELICE (MEXEDOR DE TINTA)</v>
          </cell>
          <cell r="D3004" t="str">
            <v>UN</v>
          </cell>
          <cell r="E3004" t="str">
            <v>CR</v>
          </cell>
          <cell r="F3004">
            <v>40.47</v>
          </cell>
          <cell r="G3004">
            <v>31.87</v>
          </cell>
          <cell r="H3004"/>
          <cell r="I3004">
            <v>38.380000000000003</v>
          </cell>
          <cell r="J3004">
            <v>30.87</v>
          </cell>
          <cell r="K3004"/>
          <cell r="L3004">
            <v>35.04</v>
          </cell>
        </row>
        <row r="3005">
          <cell r="B3005">
            <v>36800</v>
          </cell>
          <cell r="C3005" t="str">
            <v>MISTURADOR METALICO, BASE PARA CHUVEIRO/BANHEIRA, 1/2" OU 3/4", SOLDAVEL OU ROSCAVEL (NAO INCLUI ACABAMENTOS)</v>
          </cell>
          <cell r="D3005" t="str">
            <v>UN</v>
          </cell>
          <cell r="E3005" t="str">
            <v>CR</v>
          </cell>
          <cell r="F3005">
            <v>177.35</v>
          </cell>
          <cell r="G3005">
            <v>236.55</v>
          </cell>
          <cell r="H3005">
            <v>359.15</v>
          </cell>
          <cell r="I3005">
            <v>479.8</v>
          </cell>
          <cell r="J3005">
            <v>246.18</v>
          </cell>
          <cell r="K3005">
            <v>253.04</v>
          </cell>
          <cell r="L3005">
            <v>249.25</v>
          </cell>
        </row>
        <row r="3006">
          <cell r="B3006">
            <v>37587</v>
          </cell>
          <cell r="C3006" t="str">
            <v>MISTURADOR MONOCOMANDO PARA CHUVEIRO, BASE BRUTA, METALICO COM ACABAMENTO CROMADO</v>
          </cell>
          <cell r="D3006" t="str">
            <v>UN</v>
          </cell>
          <cell r="E3006" t="str">
            <v>CR</v>
          </cell>
          <cell r="F3006">
            <v>389.65</v>
          </cell>
          <cell r="G3006">
            <v>519.70000000000005</v>
          </cell>
          <cell r="H3006">
            <v>789.06</v>
          </cell>
          <cell r="I3006">
            <v>1054.1099999999999</v>
          </cell>
          <cell r="J3006">
            <v>540.86</v>
          </cell>
          <cell r="K3006">
            <v>555.92999999999995</v>
          </cell>
          <cell r="L3006">
            <v>547.6</v>
          </cell>
        </row>
        <row r="3007">
          <cell r="B3007">
            <v>11561</v>
          </cell>
          <cell r="C3007" t="str">
            <v>MOLA HIDRAULICA AEREA, PARA PORTAS DE ATE 1.100 MM E PESO DE ATE 85 KG, COM CORPO EM ALUMINIO E BRACO EM ACO, SEM BRACO DE PARADA</v>
          </cell>
          <cell r="D3007" t="str">
            <v>UN</v>
          </cell>
          <cell r="E3007" t="str">
            <v>CR</v>
          </cell>
          <cell r="F3007">
            <v>254.75</v>
          </cell>
          <cell r="G3007">
            <v>231.59</v>
          </cell>
          <cell r="H3007">
            <v>259.38</v>
          </cell>
          <cell r="I3007">
            <v>225.8</v>
          </cell>
          <cell r="J3007">
            <v>239.7</v>
          </cell>
          <cell r="K3007">
            <v>253.59</v>
          </cell>
          <cell r="L3007">
            <v>231.59</v>
          </cell>
        </row>
        <row r="3008">
          <cell r="B3008">
            <v>43604</v>
          </cell>
          <cell r="C3008" t="str">
            <v>MOLA HIDRAULICA AEREA, PARA PORTAS DE ATE 850 MM E PESO DE ATE 50 KG, COM CORPO EM ALUMINIO E BRACO EM ACO, SEM BRACO DE PARADA</v>
          </cell>
          <cell r="D3008" t="str">
            <v>UN</v>
          </cell>
          <cell r="E3008" t="str">
            <v>CR</v>
          </cell>
          <cell r="F3008">
            <v>135.81</v>
          </cell>
          <cell r="G3008">
            <v>123.46</v>
          </cell>
          <cell r="H3008">
            <v>138.28</v>
          </cell>
          <cell r="I3008">
            <v>120.38</v>
          </cell>
          <cell r="J3008">
            <v>127.78</v>
          </cell>
          <cell r="K3008">
            <v>135.19</v>
          </cell>
          <cell r="L3008">
            <v>123.46</v>
          </cell>
        </row>
        <row r="3009">
          <cell r="B3009">
            <v>11560</v>
          </cell>
          <cell r="C3009" t="str">
            <v>MOLA HIDRAULICA AEREA, PARA PORTAS DE ATE 950 MM E PESO DE ATE 65 KG, COM CORPO EM ALUMINIO E BRACO EM ACO, SEM BRACO DE PARADA</v>
          </cell>
          <cell r="D3009" t="str">
            <v>UN</v>
          </cell>
          <cell r="E3009" t="str">
            <v>CR</v>
          </cell>
          <cell r="F3009">
            <v>196.63</v>
          </cell>
          <cell r="G3009">
            <v>178.75</v>
          </cell>
          <cell r="H3009">
            <v>200.2</v>
          </cell>
          <cell r="I3009">
            <v>174.28</v>
          </cell>
          <cell r="J3009">
            <v>185.01</v>
          </cell>
          <cell r="K3009">
            <v>195.73</v>
          </cell>
          <cell r="L3009">
            <v>178.75</v>
          </cell>
        </row>
        <row r="3010">
          <cell r="B3010">
            <v>11499</v>
          </cell>
          <cell r="C3010" t="str">
            <v>MOLA HIDRAULICA DE PISO, PARA PORTAS DE ATE 1100 MM E PESO DE ATE 120 KG, COM CORPO EM ACO INOX</v>
          </cell>
          <cell r="D3010" t="str">
            <v>UN</v>
          </cell>
          <cell r="E3010" t="str">
            <v>CR</v>
          </cell>
          <cell r="F3010">
            <v>669.49</v>
          </cell>
          <cell r="G3010">
            <v>871.09</v>
          </cell>
          <cell r="H3010">
            <v>903.76</v>
          </cell>
          <cell r="I3010">
            <v>1038.77</v>
          </cell>
          <cell r="J3010">
            <v>946.48</v>
          </cell>
          <cell r="K3010">
            <v>794.95</v>
          </cell>
          <cell r="L3010">
            <v>989.83</v>
          </cell>
        </row>
        <row r="3011">
          <cell r="B3011">
            <v>34761</v>
          </cell>
          <cell r="C3011" t="str">
            <v>MONTADOR DE ELETROELETRONICOS (HORISTA)</v>
          </cell>
          <cell r="D3011" t="str">
            <v>H</v>
          </cell>
          <cell r="E3011" t="str">
            <v>CR</v>
          </cell>
          <cell r="F3011">
            <v>19.79</v>
          </cell>
          <cell r="G3011">
            <v>21.67</v>
          </cell>
          <cell r="H3011">
            <v>28.07</v>
          </cell>
          <cell r="I3011">
            <v>19.489999999999998</v>
          </cell>
          <cell r="J3011">
            <v>20.57</v>
          </cell>
          <cell r="K3011">
            <v>18.489999999999998</v>
          </cell>
          <cell r="L3011">
            <v>19.600000000000001</v>
          </cell>
        </row>
        <row r="3012">
          <cell r="B3012">
            <v>40924</v>
          </cell>
          <cell r="C3012" t="str">
            <v>MONTADOR DE ELETROELETRONICOS (MENSALISTA)</v>
          </cell>
          <cell r="D3012" t="str">
            <v>MES</v>
          </cell>
          <cell r="E3012" t="str">
            <v>CR</v>
          </cell>
          <cell r="F3012">
            <v>3464.26</v>
          </cell>
          <cell r="G3012">
            <v>3780.99</v>
          </cell>
          <cell r="H3012">
            <v>4926.2299999999996</v>
          </cell>
          <cell r="I3012">
            <v>3390.33</v>
          </cell>
          <cell r="J3012">
            <v>3594.1</v>
          </cell>
          <cell r="K3012">
            <v>3258.23</v>
          </cell>
          <cell r="L3012">
            <v>3489.25</v>
          </cell>
        </row>
        <row r="3013">
          <cell r="B3013">
            <v>40983</v>
          </cell>
          <cell r="C3013" t="str">
            <v>MONTADOR DE ESTRUTURAS METALICAS (MENSALISTA)</v>
          </cell>
          <cell r="D3013" t="str">
            <v>MES</v>
          </cell>
          <cell r="E3013" t="str">
            <v>CR</v>
          </cell>
          <cell r="F3013">
            <v>3602.01</v>
          </cell>
          <cell r="G3013">
            <v>2871.41</v>
          </cell>
          <cell r="H3013">
            <v>3874.63</v>
          </cell>
          <cell r="I3013">
            <v>3699.02</v>
          </cell>
          <cell r="J3013">
            <v>4840.95</v>
          </cell>
          <cell r="K3013">
            <v>3565.95</v>
          </cell>
          <cell r="L3013">
            <v>3321.08</v>
          </cell>
        </row>
        <row r="3014">
          <cell r="B3014">
            <v>44497</v>
          </cell>
          <cell r="C3014" t="str">
            <v>MONTADOR DE ESTRUTURAS METALICAS HORISTA</v>
          </cell>
          <cell r="D3014" t="str">
            <v>H</v>
          </cell>
          <cell r="E3014" t="str">
            <v>CR</v>
          </cell>
          <cell r="F3014">
            <v>20.58</v>
          </cell>
          <cell r="G3014">
            <v>16.46</v>
          </cell>
          <cell r="H3014">
            <v>22.07</v>
          </cell>
          <cell r="I3014">
            <v>21.25</v>
          </cell>
          <cell r="J3014">
            <v>27.71</v>
          </cell>
          <cell r="K3014">
            <v>20.239999999999998</v>
          </cell>
          <cell r="L3014">
            <v>18.649999999999999</v>
          </cell>
        </row>
        <row r="3015">
          <cell r="B3015">
            <v>2437</v>
          </cell>
          <cell r="C3015" t="str">
            <v>MONTADOR DE MAQUINAS (HORISTA)</v>
          </cell>
          <cell r="D3015" t="str">
            <v>H</v>
          </cell>
          <cell r="E3015" t="str">
            <v>CR</v>
          </cell>
          <cell r="F3015">
            <v>21.89</v>
          </cell>
          <cell r="G3015">
            <v>17.41</v>
          </cell>
          <cell r="H3015">
            <v>25.44</v>
          </cell>
          <cell r="I3015">
            <v>18.739999999999998</v>
          </cell>
          <cell r="J3015">
            <v>43.82</v>
          </cell>
          <cell r="K3015">
            <v>24.04</v>
          </cell>
          <cell r="L3015">
            <v>19.09</v>
          </cell>
        </row>
        <row r="3016">
          <cell r="B3016">
            <v>40921</v>
          </cell>
          <cell r="C3016" t="str">
            <v>MONTADOR DE MAQUINAS (MENSALISTA)</v>
          </cell>
          <cell r="D3016" t="str">
            <v>MES</v>
          </cell>
          <cell r="E3016" t="str">
            <v>CR</v>
          </cell>
          <cell r="F3016">
            <v>3832.38</v>
          </cell>
          <cell r="G3016">
            <v>3040.14</v>
          </cell>
          <cell r="H3016">
            <v>4466.67</v>
          </cell>
          <cell r="I3016">
            <v>3259.93</v>
          </cell>
          <cell r="J3016">
            <v>7655.44</v>
          </cell>
          <cell r="K3016">
            <v>4231.28</v>
          </cell>
          <cell r="L3016">
            <v>3398.52</v>
          </cell>
        </row>
        <row r="3017">
          <cell r="B3017">
            <v>36502</v>
          </cell>
          <cell r="C3017" t="str">
            <v>MOTOBOMBA CENTRIFUGA, MOTOR A GASOLINA, POTENCIA 5,42 HP, BOCAIS 1 1/2" X 1", DIAMETRO ROTOR 143 MM HM/Q = 6 MCA / 16,8 M3/H A 38 MCA / 6,6 M3/H</v>
          </cell>
          <cell r="D3017" t="str">
            <v>UN</v>
          </cell>
          <cell r="E3017" t="str">
            <v>CR</v>
          </cell>
          <cell r="F3017">
            <v>3865.53</v>
          </cell>
          <cell r="G3017">
            <v>2824.96</v>
          </cell>
          <cell r="H3017">
            <v>3841.99</v>
          </cell>
          <cell r="I3017">
            <v>3551.85</v>
          </cell>
          <cell r="J3017">
            <v>2824.67</v>
          </cell>
          <cell r="K3017">
            <v>4180.24</v>
          </cell>
          <cell r="L3017">
            <v>4439.82</v>
          </cell>
        </row>
        <row r="3018">
          <cell r="B3018">
            <v>36503</v>
          </cell>
          <cell r="C3018" t="str">
            <v>MOTOBOMBA TRASH (PARA AGUA SUJA) AUTO ESCORVANTE, MOTOR GASOLINA DE 6,41 HP, DIAMETROS DE SUCCAO X RECALQUE: 3" X 3", HM/Q: 10/60 A 23/0</v>
          </cell>
          <cell r="D3018" t="str">
            <v>UN</v>
          </cell>
          <cell r="E3018" t="str">
            <v>CR</v>
          </cell>
          <cell r="F3018">
            <v>4766.66</v>
          </cell>
          <cell r="G3018">
            <v>3483.51</v>
          </cell>
          <cell r="H3018">
            <v>4737.63</v>
          </cell>
          <cell r="I3018">
            <v>4379.8500000000004</v>
          </cell>
          <cell r="J3018">
            <v>3483.15</v>
          </cell>
          <cell r="K3018">
            <v>5154.7299999999996</v>
          </cell>
          <cell r="L3018">
            <v>5474.82</v>
          </cell>
        </row>
        <row r="3019">
          <cell r="B3019">
            <v>4090</v>
          </cell>
          <cell r="C3019" t="str">
            <v>MOTONIVELADORA POTENCIA BASICA LIQUIDA (PRIMEIRA MARCHA) 125 HP, PESO BRUTO 13843 KG, LARGURA DA LAMINA DE 3,7 M</v>
          </cell>
          <cell r="D3019" t="str">
            <v>UN</v>
          </cell>
          <cell r="E3019" t="str">
            <v>C</v>
          </cell>
          <cell r="F3019"/>
          <cell r="G3019"/>
          <cell r="H3019">
            <v>1355000</v>
          </cell>
          <cell r="I3019">
            <v>1160000</v>
          </cell>
          <cell r="J3019"/>
          <cell r="K3019">
            <v>1235000</v>
          </cell>
          <cell r="L3019"/>
        </row>
        <row r="3020">
          <cell r="B3020">
            <v>4093</v>
          </cell>
          <cell r="C3020" t="str">
            <v>MOTORISTA DE CAMINHAO (HORISTA)</v>
          </cell>
          <cell r="D3020" t="str">
            <v>H</v>
          </cell>
          <cell r="E3020" t="str">
            <v>C</v>
          </cell>
          <cell r="F3020">
            <v>21.64</v>
          </cell>
          <cell r="G3020">
            <v>22.41</v>
          </cell>
          <cell r="H3020">
            <v>28.22</v>
          </cell>
          <cell r="I3020">
            <v>24.44</v>
          </cell>
          <cell r="J3020">
            <v>27.41</v>
          </cell>
          <cell r="K3020">
            <v>27.27</v>
          </cell>
          <cell r="L3020">
            <v>23.15</v>
          </cell>
        </row>
        <row r="3021">
          <cell r="B3021">
            <v>10512</v>
          </cell>
          <cell r="C3021" t="str">
            <v>MOTORISTA DE CAMINHAO (MENSALISTA)</v>
          </cell>
          <cell r="D3021" t="str">
            <v>MES</v>
          </cell>
          <cell r="E3021" t="str">
            <v>CR</v>
          </cell>
          <cell r="F3021">
            <v>3785.59</v>
          </cell>
          <cell r="G3021">
            <v>3906.89</v>
          </cell>
          <cell r="H3021">
            <v>4952.51</v>
          </cell>
          <cell r="I3021">
            <v>4250.13</v>
          </cell>
          <cell r="J3021">
            <v>4787.59</v>
          </cell>
          <cell r="K3021">
            <v>4799.5600000000004</v>
          </cell>
          <cell r="L3021">
            <v>4120.0200000000004</v>
          </cell>
        </row>
        <row r="3022">
          <cell r="B3022">
            <v>4243</v>
          </cell>
          <cell r="C3022" t="str">
            <v>MOTORISTA DE CAMINHAO BETONEIRA (HORISTA)</v>
          </cell>
          <cell r="D3022" t="str">
            <v>H</v>
          </cell>
          <cell r="E3022" t="str">
            <v>CR</v>
          </cell>
          <cell r="F3022">
            <v>27.76</v>
          </cell>
          <cell r="G3022">
            <v>18.239999999999998</v>
          </cell>
          <cell r="H3022">
            <v>34.409999999999997</v>
          </cell>
          <cell r="I3022">
            <v>22.83</v>
          </cell>
          <cell r="J3022">
            <v>33.79</v>
          </cell>
          <cell r="K3022">
            <v>24.25</v>
          </cell>
          <cell r="L3022">
            <v>19.09</v>
          </cell>
        </row>
        <row r="3023">
          <cell r="B3023">
            <v>20020</v>
          </cell>
          <cell r="C3023" t="str">
            <v>MOTORISTA DE CAMINHAO-BASCULANTE (HORISTA)</v>
          </cell>
          <cell r="D3023" t="str">
            <v>H</v>
          </cell>
          <cell r="E3023" t="str">
            <v>CR</v>
          </cell>
          <cell r="F3023">
            <v>22.47</v>
          </cell>
          <cell r="G3023">
            <v>23.27</v>
          </cell>
          <cell r="H3023">
            <v>29.31</v>
          </cell>
          <cell r="I3023">
            <v>25.39</v>
          </cell>
          <cell r="J3023">
            <v>28.47</v>
          </cell>
          <cell r="K3023">
            <v>28.33</v>
          </cell>
          <cell r="L3023">
            <v>24.05</v>
          </cell>
        </row>
        <row r="3024">
          <cell r="B3024">
            <v>41038</v>
          </cell>
          <cell r="C3024" t="str">
            <v>MOTORISTA DE CAMINHAO-BASCULANTE (MENSALISTA)</v>
          </cell>
          <cell r="D3024" t="str">
            <v>MES</v>
          </cell>
          <cell r="E3024" t="str">
            <v>CR</v>
          </cell>
          <cell r="F3024">
            <v>3934</v>
          </cell>
          <cell r="G3024">
            <v>4060.06</v>
          </cell>
          <cell r="H3024">
            <v>5146.66</v>
          </cell>
          <cell r="I3024">
            <v>4416.76</v>
          </cell>
          <cell r="J3024">
            <v>4975.29</v>
          </cell>
          <cell r="K3024">
            <v>4987.71</v>
          </cell>
          <cell r="L3024">
            <v>4281.53</v>
          </cell>
        </row>
        <row r="3025">
          <cell r="B3025">
            <v>4094</v>
          </cell>
          <cell r="C3025" t="str">
            <v>MOTORISTA DE CAMINHAO-CARRETA (HORISTA)</v>
          </cell>
          <cell r="D3025" t="str">
            <v>H</v>
          </cell>
          <cell r="E3025" t="str">
            <v>CR</v>
          </cell>
          <cell r="F3025">
            <v>26.91</v>
          </cell>
          <cell r="G3025">
            <v>27.85</v>
          </cell>
          <cell r="H3025">
            <v>35.1</v>
          </cell>
          <cell r="I3025">
            <v>30.38</v>
          </cell>
          <cell r="J3025">
            <v>34.07</v>
          </cell>
          <cell r="K3025">
            <v>33.909999999999997</v>
          </cell>
          <cell r="L3025">
            <v>28.78</v>
          </cell>
        </row>
        <row r="3026">
          <cell r="B3026">
            <v>40988</v>
          </cell>
          <cell r="C3026" t="str">
            <v>MOTORISTA DE CAMINHAO-CARRETA (MENSALISTA)</v>
          </cell>
          <cell r="D3026" t="str">
            <v>MES</v>
          </cell>
          <cell r="E3026" t="str">
            <v>CR</v>
          </cell>
          <cell r="F3026">
            <v>4708.6000000000004</v>
          </cell>
          <cell r="G3026">
            <v>4859.47</v>
          </cell>
          <cell r="H3026">
            <v>6160.05</v>
          </cell>
          <cell r="I3026">
            <v>5286.41</v>
          </cell>
          <cell r="J3026">
            <v>5954.92</v>
          </cell>
          <cell r="K3026">
            <v>5969.8</v>
          </cell>
          <cell r="L3026">
            <v>5124.57</v>
          </cell>
        </row>
        <row r="3027">
          <cell r="B3027">
            <v>4095</v>
          </cell>
          <cell r="C3027" t="str">
            <v>MOTORISTA DE CARRO DE PASSEIO (HORISTA)</v>
          </cell>
          <cell r="D3027" t="str">
            <v>H</v>
          </cell>
          <cell r="E3027" t="str">
            <v>CR</v>
          </cell>
          <cell r="F3027">
            <v>12.99</v>
          </cell>
          <cell r="G3027">
            <v>21.37</v>
          </cell>
          <cell r="H3027">
            <v>23.34</v>
          </cell>
          <cell r="I3027">
            <v>19.86</v>
          </cell>
          <cell r="J3027">
            <v>24.27</v>
          </cell>
          <cell r="K3027">
            <v>20.54</v>
          </cell>
          <cell r="L3027">
            <v>20.71</v>
          </cell>
        </row>
        <row r="3028">
          <cell r="B3028">
            <v>40990</v>
          </cell>
          <cell r="C3028" t="str">
            <v>MOTORISTA DE CARRO DE PASSEIO (MENSALISTA)</v>
          </cell>
          <cell r="D3028" t="str">
            <v>MES</v>
          </cell>
          <cell r="E3028" t="str">
            <v>CR</v>
          </cell>
          <cell r="F3028">
            <v>2273.9899999999998</v>
          </cell>
          <cell r="G3028">
            <v>3727.13</v>
          </cell>
          <cell r="H3028">
            <v>4096.1000000000004</v>
          </cell>
          <cell r="I3028">
            <v>3453.64</v>
          </cell>
          <cell r="J3028">
            <v>4242.55</v>
          </cell>
          <cell r="K3028">
            <v>3616.38</v>
          </cell>
          <cell r="L3028">
            <v>3689.8</v>
          </cell>
        </row>
        <row r="3029">
          <cell r="B3029">
            <v>4096</v>
          </cell>
          <cell r="C3029" t="str">
            <v>MOTORISTA OPERADOR DE CAMINHAO COM MUNCK (HORISTA)</v>
          </cell>
          <cell r="D3029" t="str">
            <v>H</v>
          </cell>
          <cell r="E3029" t="str">
            <v>CR</v>
          </cell>
          <cell r="F3029">
            <v>19.489999999999998</v>
          </cell>
          <cell r="G3029">
            <v>25.11</v>
          </cell>
          <cell r="H3029">
            <v>29.31</v>
          </cell>
          <cell r="I3029">
            <v>27.39</v>
          </cell>
          <cell r="J3029">
            <v>30.72</v>
          </cell>
          <cell r="K3029">
            <v>30.57</v>
          </cell>
          <cell r="L3029">
            <v>24.47</v>
          </cell>
        </row>
        <row r="3030">
          <cell r="B3030">
            <v>40992</v>
          </cell>
          <cell r="C3030" t="str">
            <v>MOTORISTA OPERADOR DE CAMINHAO COM MUNCK (MENSALISTA)</v>
          </cell>
          <cell r="D3030" t="str">
            <v>MES</v>
          </cell>
          <cell r="E3030" t="str">
            <v>CR</v>
          </cell>
          <cell r="F3030">
            <v>3410.99</v>
          </cell>
          <cell r="G3030">
            <v>4381.08</v>
          </cell>
          <cell r="H3030">
            <v>5146.8500000000004</v>
          </cell>
          <cell r="I3030">
            <v>4765.99</v>
          </cell>
          <cell r="J3030">
            <v>5368.68</v>
          </cell>
          <cell r="K3030">
            <v>5382.09</v>
          </cell>
          <cell r="L3030">
            <v>4356.88</v>
          </cell>
        </row>
        <row r="3031">
          <cell r="B3031">
            <v>4114</v>
          </cell>
          <cell r="C3031" t="str">
            <v>MOURAO CONCRETO CURVO, SECAO "T", H = 2,80 M + CURVA COM 0,45 M, COM FUROS PARA FIOS</v>
          </cell>
          <cell r="D3031" t="str">
            <v>UN</v>
          </cell>
          <cell r="E3031" t="str">
            <v>CR</v>
          </cell>
          <cell r="F3031">
            <v>109.78</v>
          </cell>
          <cell r="G3031">
            <v>86.43</v>
          </cell>
          <cell r="H3031">
            <v>68.31</v>
          </cell>
          <cell r="I3031">
            <v>87.83</v>
          </cell>
          <cell r="J3031">
            <v>58.06</v>
          </cell>
          <cell r="K3031">
            <v>69.97</v>
          </cell>
          <cell r="L3031">
            <v>81.8</v>
          </cell>
        </row>
        <row r="3032">
          <cell r="B3032">
            <v>36797</v>
          </cell>
          <cell r="C3032" t="str">
            <v>MOURAO DE CONCRETO CURVO, *10 X 10* CM, H= *2,60* M + CURVA DE 0,40 M</v>
          </cell>
          <cell r="D3032" t="str">
            <v>UN</v>
          </cell>
          <cell r="E3032" t="str">
            <v>CR</v>
          </cell>
          <cell r="F3032">
            <v>97.75</v>
          </cell>
          <cell r="G3032">
            <v>76.95</v>
          </cell>
          <cell r="H3032">
            <v>60.82</v>
          </cell>
          <cell r="I3032">
            <v>78.2</v>
          </cell>
          <cell r="J3032">
            <v>51.7</v>
          </cell>
          <cell r="K3032">
            <v>62.3</v>
          </cell>
          <cell r="L3032">
            <v>72.84</v>
          </cell>
        </row>
        <row r="3033">
          <cell r="B3033">
            <v>4107</v>
          </cell>
          <cell r="C3033" t="str">
            <v>MOURAO DE CONCRETO RETO, SECAO QUADRADA *10 X 10* CM, H= *2,30* M</v>
          </cell>
          <cell r="D3033" t="str">
            <v>UN</v>
          </cell>
          <cell r="E3033" t="str">
            <v>CR</v>
          </cell>
          <cell r="F3033">
            <v>92.16</v>
          </cell>
          <cell r="G3033">
            <v>72.56</v>
          </cell>
          <cell r="H3033">
            <v>57.34</v>
          </cell>
          <cell r="I3033">
            <v>73.73</v>
          </cell>
          <cell r="J3033">
            <v>48.74</v>
          </cell>
          <cell r="K3033">
            <v>58.74</v>
          </cell>
          <cell r="L3033">
            <v>68.67</v>
          </cell>
        </row>
        <row r="3034">
          <cell r="B3034">
            <v>4102</v>
          </cell>
          <cell r="C3034" t="str">
            <v>MOURAO DE CONCRETO RETO, SECAO QUADRADA, *10 X 10* CM, H= 3,00 M</v>
          </cell>
          <cell r="D3034" t="str">
            <v>UN</v>
          </cell>
          <cell r="E3034" t="str">
            <v>C</v>
          </cell>
          <cell r="F3034">
            <v>112.5</v>
          </cell>
          <cell r="G3034">
            <v>88.57</v>
          </cell>
          <cell r="H3034">
            <v>70</v>
          </cell>
          <cell r="I3034">
            <v>90</v>
          </cell>
          <cell r="J3034">
            <v>59.5</v>
          </cell>
          <cell r="K3034">
            <v>71.7</v>
          </cell>
          <cell r="L3034">
            <v>83.83</v>
          </cell>
        </row>
        <row r="3035">
          <cell r="B3035">
            <v>36799</v>
          </cell>
          <cell r="C3035" t="str">
            <v>MOURAO DE CONCRETO RETO, TIPO ESTICADOR, *10 X 10* CM, H= 2,50 M</v>
          </cell>
          <cell r="D3035" t="str">
            <v>UN</v>
          </cell>
          <cell r="E3035" t="str">
            <v>CR</v>
          </cell>
          <cell r="F3035">
            <v>94.87</v>
          </cell>
          <cell r="G3035">
            <v>74.69</v>
          </cell>
          <cell r="H3035">
            <v>59.03</v>
          </cell>
          <cell r="I3035">
            <v>75.900000000000006</v>
          </cell>
          <cell r="J3035">
            <v>50.18</v>
          </cell>
          <cell r="K3035">
            <v>60.46</v>
          </cell>
          <cell r="L3035">
            <v>70.7</v>
          </cell>
        </row>
        <row r="3036">
          <cell r="B3036">
            <v>2747</v>
          </cell>
          <cell r="C3036" t="str">
            <v>MOURAO ROLICO DE MADEIRA TRATADA, D = 16 A 20 CM, H = 2,20 M, EM EUCALIPTO OU EQUIVALENTE DA REGIAO (PARA CERCA)</v>
          </cell>
          <cell r="D3036" t="str">
            <v>M</v>
          </cell>
          <cell r="E3036" t="str">
            <v>CR</v>
          </cell>
          <cell r="F3036"/>
          <cell r="G3036">
            <v>37.28</v>
          </cell>
          <cell r="H3036"/>
          <cell r="I3036">
            <v>30.09</v>
          </cell>
          <cell r="J3036">
            <v>37.28</v>
          </cell>
          <cell r="K3036"/>
          <cell r="L3036">
            <v>36.119999999999997</v>
          </cell>
        </row>
        <row r="3037">
          <cell r="B3037">
            <v>21138</v>
          </cell>
          <cell r="C3037" t="str">
            <v>MOURAO ROLICO DE MADEIRA TRATADA, D = 8 A 11 CM, H = 2,20 M, EM EUCALIPTO OU EQUIVALENTE DA REGIAO (PARA CERCA)</v>
          </cell>
          <cell r="D3037" t="str">
            <v>M</v>
          </cell>
          <cell r="E3037" t="str">
            <v>C</v>
          </cell>
          <cell r="F3037"/>
          <cell r="G3037">
            <v>11.82</v>
          </cell>
          <cell r="H3037"/>
          <cell r="I3037">
            <v>9.5399999999999991</v>
          </cell>
          <cell r="J3037">
            <v>11.82</v>
          </cell>
          <cell r="K3037"/>
          <cell r="L3037">
            <v>11.45</v>
          </cell>
        </row>
        <row r="3038">
          <cell r="B3038">
            <v>10826</v>
          </cell>
          <cell r="C3038" t="str">
            <v>MUDA DE ARBUSTO FLORIFERO, CLUSIA/GARDENIA/MOREIA BRANCA/ AZALEIA OU EQUIVALENTE DA REGIAO, H= *50 A 70* CM</v>
          </cell>
          <cell r="D3038" t="str">
            <v>UN</v>
          </cell>
          <cell r="E3038" t="str">
            <v>CR</v>
          </cell>
          <cell r="F3038">
            <v>359.19</v>
          </cell>
          <cell r="G3038">
            <v>129.31</v>
          </cell>
          <cell r="H3038">
            <v>258.62</v>
          </cell>
          <cell r="I3038">
            <v>129.31</v>
          </cell>
          <cell r="J3038">
            <v>97.7</v>
          </cell>
          <cell r="K3038">
            <v>100.57</v>
          </cell>
          <cell r="L3038">
            <v>71.83</v>
          </cell>
        </row>
        <row r="3039">
          <cell r="B3039">
            <v>365</v>
          </cell>
          <cell r="C3039" t="str">
            <v>MUDA DE ARBUSTO FOLHAGEM, SANSAO-DO-CAMPO OU EQUIVALENTE DA REGIAO, H= *50 A 70* CM</v>
          </cell>
          <cell r="D3039" t="str">
            <v>UN</v>
          </cell>
          <cell r="E3039" t="str">
            <v>CR</v>
          </cell>
          <cell r="F3039">
            <v>222.7</v>
          </cell>
          <cell r="G3039">
            <v>80.17</v>
          </cell>
          <cell r="H3039">
            <v>160.34</v>
          </cell>
          <cell r="I3039">
            <v>80.17</v>
          </cell>
          <cell r="J3039">
            <v>60.57</v>
          </cell>
          <cell r="K3039">
            <v>62.35</v>
          </cell>
          <cell r="L3039">
            <v>44.54</v>
          </cell>
        </row>
        <row r="3040">
          <cell r="B3040">
            <v>38639</v>
          </cell>
          <cell r="C3040" t="str">
            <v>MUDA DE ARBUSTO, BUXINHO, H= *50* CM</v>
          </cell>
          <cell r="D3040" t="str">
            <v>UN</v>
          </cell>
          <cell r="E3040" t="str">
            <v>CR</v>
          </cell>
          <cell r="F3040">
            <v>862.06</v>
          </cell>
          <cell r="G3040">
            <v>310.33999999999997</v>
          </cell>
          <cell r="H3040">
            <v>620.67999999999995</v>
          </cell>
          <cell r="I3040">
            <v>310.33999999999997</v>
          </cell>
          <cell r="J3040">
            <v>234.48</v>
          </cell>
          <cell r="K3040">
            <v>241.37</v>
          </cell>
          <cell r="L3040">
            <v>172.41</v>
          </cell>
        </row>
        <row r="3041">
          <cell r="B3041">
            <v>38640</v>
          </cell>
          <cell r="C3041" t="str">
            <v>MUDA DE ARBUSTO, PINGO DE OURO/ VIOLETEIRA, H = *10 A 20* CM</v>
          </cell>
          <cell r="D3041" t="str">
            <v>UN</v>
          </cell>
          <cell r="E3041" t="str">
            <v>CR</v>
          </cell>
          <cell r="F3041">
            <v>12.93</v>
          </cell>
          <cell r="G3041">
            <v>4.6500000000000004</v>
          </cell>
          <cell r="H3041">
            <v>9.31</v>
          </cell>
          <cell r="I3041">
            <v>4.6500000000000004</v>
          </cell>
          <cell r="J3041">
            <v>3.51</v>
          </cell>
          <cell r="K3041">
            <v>3.62</v>
          </cell>
          <cell r="L3041">
            <v>2.58</v>
          </cell>
        </row>
        <row r="3042">
          <cell r="B3042">
            <v>358</v>
          </cell>
          <cell r="C3042" t="str">
            <v>MUDA DE ARVORE ORNAMENTAL, OITI/AROEIRA SALSA/ANGICO/IPE/JACARANDA OU EQUIVALENTE DA REGIAO, H= *1* M</v>
          </cell>
          <cell r="D3042" t="str">
            <v>UN</v>
          </cell>
          <cell r="E3042" t="str">
            <v>CR</v>
          </cell>
          <cell r="F3042">
            <v>265.8</v>
          </cell>
          <cell r="G3042">
            <v>95.68</v>
          </cell>
          <cell r="H3042">
            <v>191.37</v>
          </cell>
          <cell r="I3042">
            <v>95.68</v>
          </cell>
          <cell r="J3042">
            <v>72.290000000000006</v>
          </cell>
          <cell r="K3042">
            <v>74.42</v>
          </cell>
          <cell r="L3042">
            <v>53.16</v>
          </cell>
        </row>
        <row r="3043">
          <cell r="B3043">
            <v>359</v>
          </cell>
          <cell r="C3043" t="str">
            <v>MUDA DE ARVORE ORNAMENTAL, OITI/AROEIRA SALSA/ANGICO/IPE/JACARANDA OU EQUIVALENTE DA REGIAO, H= *2* M</v>
          </cell>
          <cell r="D3043" t="str">
            <v>UN</v>
          </cell>
          <cell r="E3043" t="str">
            <v>CR</v>
          </cell>
          <cell r="F3043">
            <v>545.97</v>
          </cell>
          <cell r="G3043">
            <v>196.55</v>
          </cell>
          <cell r="H3043">
            <v>393.1</v>
          </cell>
          <cell r="I3043">
            <v>196.55</v>
          </cell>
          <cell r="J3043">
            <v>148.5</v>
          </cell>
          <cell r="K3043">
            <v>152.87</v>
          </cell>
          <cell r="L3043">
            <v>109.19</v>
          </cell>
        </row>
        <row r="3044">
          <cell r="B3044">
            <v>38641</v>
          </cell>
          <cell r="C3044" t="str">
            <v>MUDA DE PALMEIRA ARECA, H= *1,50* M</v>
          </cell>
          <cell r="D3044" t="str">
            <v>UN</v>
          </cell>
          <cell r="E3044" t="str">
            <v>CR</v>
          </cell>
          <cell r="F3044">
            <v>538.79</v>
          </cell>
          <cell r="G3044">
            <v>193.96</v>
          </cell>
          <cell r="H3044">
            <v>387.93</v>
          </cell>
          <cell r="I3044">
            <v>193.96</v>
          </cell>
          <cell r="J3044">
            <v>146.55000000000001</v>
          </cell>
          <cell r="K3044">
            <v>150.86000000000001</v>
          </cell>
          <cell r="L3044">
            <v>107.75</v>
          </cell>
        </row>
        <row r="3045">
          <cell r="B3045">
            <v>360</v>
          </cell>
          <cell r="C3045" t="str">
            <v>MUDA DE RASTEIRA/FORRACAO, AMENDOIM RASTEIRO/ONZE HORAS/AZULZINHA/IMPATIENS OU EQUIVALENTE DA REGIAO</v>
          </cell>
          <cell r="D3045" t="str">
            <v>UN</v>
          </cell>
          <cell r="E3045" t="str">
            <v>C</v>
          </cell>
          <cell r="F3045">
            <v>12.5</v>
          </cell>
          <cell r="G3045">
            <v>4.5</v>
          </cell>
          <cell r="H3045">
            <v>9</v>
          </cell>
          <cell r="I3045">
            <v>4.5</v>
          </cell>
          <cell r="J3045">
            <v>3.4</v>
          </cell>
          <cell r="K3045">
            <v>3.5</v>
          </cell>
          <cell r="L3045">
            <v>2.5</v>
          </cell>
        </row>
        <row r="3046">
          <cell r="B3046">
            <v>42430</v>
          </cell>
          <cell r="C3046" t="str">
            <v>MULTIEXERCITADOR COM SEIS FUNCOES, EM TUBO DE ACO CARBONO, PINTURA NO PROCESSO ELETROSTATICO - EQUIPAMENTO DE GINASTICA PARA ACADEMIA AO AR LIVRE / ACADEMIA DA TERCEIRA IDADE - ATI</v>
          </cell>
          <cell r="D3046" t="str">
            <v>UN</v>
          </cell>
          <cell r="E3046" t="str">
            <v>CR</v>
          </cell>
          <cell r="F3046"/>
          <cell r="G3046"/>
          <cell r="H3046"/>
          <cell r="I3046"/>
          <cell r="J3046"/>
          <cell r="K3046"/>
          <cell r="L3046"/>
        </row>
        <row r="3047">
          <cell r="B3047">
            <v>4209</v>
          </cell>
          <cell r="C3047" t="str">
            <v>NIPLE DE FERRO GALVANIZADO, COM ROSCA BSP, DE 1 1/2"</v>
          </cell>
          <cell r="D3047" t="str">
            <v>UN</v>
          </cell>
          <cell r="E3047" t="str">
            <v>CR</v>
          </cell>
          <cell r="F3047">
            <v>23.45</v>
          </cell>
          <cell r="G3047"/>
          <cell r="H3047"/>
          <cell r="I3047"/>
          <cell r="J3047">
            <v>20.329999999999998</v>
          </cell>
          <cell r="K3047"/>
          <cell r="L3047"/>
        </row>
        <row r="3048">
          <cell r="B3048">
            <v>4180</v>
          </cell>
          <cell r="C3048" t="str">
            <v>NIPLE DE FERRO GALVANIZADO, COM ROSCA BSP, DE 1 1/4"</v>
          </cell>
          <cell r="D3048" t="str">
            <v>UN</v>
          </cell>
          <cell r="E3048" t="str">
            <v>CR</v>
          </cell>
          <cell r="F3048">
            <v>17.649999999999999</v>
          </cell>
          <cell r="G3048"/>
          <cell r="H3048"/>
          <cell r="I3048"/>
          <cell r="J3048">
            <v>15.3</v>
          </cell>
          <cell r="K3048"/>
          <cell r="L3048"/>
        </row>
        <row r="3049">
          <cell r="B3049">
            <v>4179</v>
          </cell>
          <cell r="C3049" t="str">
            <v>NIPLE DE FERRO GALVANIZADO, COM ROSCA BSP, DE 1"</v>
          </cell>
          <cell r="D3049" t="str">
            <v>UN</v>
          </cell>
          <cell r="E3049" t="str">
            <v>CR</v>
          </cell>
          <cell r="F3049">
            <v>11.99</v>
          </cell>
          <cell r="G3049"/>
          <cell r="H3049"/>
          <cell r="I3049"/>
          <cell r="J3049">
            <v>10.39</v>
          </cell>
          <cell r="K3049"/>
          <cell r="L3049"/>
        </row>
        <row r="3050">
          <cell r="B3050">
            <v>4177</v>
          </cell>
          <cell r="C3050" t="str">
            <v>NIPLE DE FERRO GALVANIZADO, COM ROSCA BSP, DE 1/2"</v>
          </cell>
          <cell r="D3050" t="str">
            <v>UN</v>
          </cell>
          <cell r="E3050" t="str">
            <v>CR</v>
          </cell>
          <cell r="F3050">
            <v>5.86</v>
          </cell>
          <cell r="G3050"/>
          <cell r="H3050"/>
          <cell r="I3050"/>
          <cell r="J3050">
            <v>5.08</v>
          </cell>
          <cell r="K3050"/>
          <cell r="L3050"/>
        </row>
        <row r="3051">
          <cell r="B3051">
            <v>4208</v>
          </cell>
          <cell r="C3051" t="str">
            <v>NIPLE DE FERRO GALVANIZADO, COM ROSCA BSP, DE 2 1/2"</v>
          </cell>
          <cell r="D3051" t="str">
            <v>UN</v>
          </cell>
          <cell r="E3051" t="str">
            <v>CR</v>
          </cell>
          <cell r="F3051">
            <v>55.81</v>
          </cell>
          <cell r="G3051"/>
          <cell r="H3051"/>
          <cell r="I3051"/>
          <cell r="J3051">
            <v>48.39</v>
          </cell>
          <cell r="K3051"/>
          <cell r="L3051"/>
        </row>
        <row r="3052">
          <cell r="B3052">
            <v>4181</v>
          </cell>
          <cell r="C3052" t="str">
            <v>NIPLE DE FERRO GALVANIZADO, COM ROSCA BSP, DE 2"</v>
          </cell>
          <cell r="D3052" t="str">
            <v>UN</v>
          </cell>
          <cell r="E3052" t="str">
            <v>CR</v>
          </cell>
          <cell r="F3052">
            <v>36.46</v>
          </cell>
          <cell r="G3052"/>
          <cell r="H3052"/>
          <cell r="I3052"/>
          <cell r="J3052">
            <v>31.62</v>
          </cell>
          <cell r="K3052"/>
          <cell r="L3052"/>
        </row>
        <row r="3053">
          <cell r="B3053">
            <v>4182</v>
          </cell>
          <cell r="C3053" t="str">
            <v>NIPLE DE FERRO GALVANIZADO, COM ROSCA BSP, DE 3"</v>
          </cell>
          <cell r="D3053" t="str">
            <v>UN</v>
          </cell>
          <cell r="E3053" t="str">
            <v>CR</v>
          </cell>
          <cell r="F3053">
            <v>90.79</v>
          </cell>
          <cell r="G3053"/>
          <cell r="H3053"/>
          <cell r="I3053"/>
          <cell r="J3053">
            <v>78.72</v>
          </cell>
          <cell r="K3053"/>
          <cell r="L3053"/>
        </row>
        <row r="3054">
          <cell r="B3054">
            <v>4178</v>
          </cell>
          <cell r="C3054" t="str">
            <v>NIPLE DE FERRO GALVANIZADO, COM ROSCA BSP, DE 3/4"</v>
          </cell>
          <cell r="D3054" t="str">
            <v>UN</v>
          </cell>
          <cell r="E3054" t="str">
            <v>CR</v>
          </cell>
          <cell r="F3054">
            <v>8.1199999999999992</v>
          </cell>
          <cell r="G3054"/>
          <cell r="H3054"/>
          <cell r="I3054"/>
          <cell r="J3054">
            <v>7.04</v>
          </cell>
          <cell r="K3054"/>
          <cell r="L3054"/>
        </row>
        <row r="3055">
          <cell r="B3055">
            <v>4183</v>
          </cell>
          <cell r="C3055" t="str">
            <v>NIPLE DE FERRO GALVANIZADO, COM ROSCA BSP, DE 4"</v>
          </cell>
          <cell r="D3055" t="str">
            <v>UN</v>
          </cell>
          <cell r="E3055" t="str">
            <v>CR</v>
          </cell>
          <cell r="F3055">
            <v>146.16999999999999</v>
          </cell>
          <cell r="G3055"/>
          <cell r="H3055"/>
          <cell r="I3055"/>
          <cell r="J3055">
            <v>126.73</v>
          </cell>
          <cell r="K3055"/>
          <cell r="L3055"/>
        </row>
        <row r="3056">
          <cell r="B3056">
            <v>4184</v>
          </cell>
          <cell r="C3056" t="str">
            <v>NIPLE DE FERRO GALVANIZADO, COM ROSCA BSP, DE 5"</v>
          </cell>
          <cell r="D3056" t="str">
            <v>UN</v>
          </cell>
          <cell r="E3056" t="str">
            <v>CR</v>
          </cell>
          <cell r="F3056">
            <v>322.64999999999998</v>
          </cell>
          <cell r="G3056"/>
          <cell r="H3056"/>
          <cell r="I3056"/>
          <cell r="J3056">
            <v>279.76</v>
          </cell>
          <cell r="K3056"/>
          <cell r="L3056"/>
        </row>
        <row r="3057">
          <cell r="B3057">
            <v>4185</v>
          </cell>
          <cell r="C3057" t="str">
            <v>NIPLE DE FERRO GALVANIZADO, COM ROSCA BSP, DE 6"</v>
          </cell>
          <cell r="D3057" t="str">
            <v>UN</v>
          </cell>
          <cell r="E3057" t="str">
            <v>CR</v>
          </cell>
          <cell r="F3057">
            <v>536.1</v>
          </cell>
          <cell r="G3057"/>
          <cell r="H3057"/>
          <cell r="I3057"/>
          <cell r="J3057">
            <v>464.83</v>
          </cell>
          <cell r="K3057"/>
          <cell r="L3057"/>
        </row>
        <row r="3058">
          <cell r="B3058">
            <v>4205</v>
          </cell>
          <cell r="C3058" t="str">
            <v>NIPLE DE REDUCAO DE FERRO GALVANIZADO, COM ROSCA BSP, DE 1 1/2" X 1 1/4"</v>
          </cell>
          <cell r="D3058" t="str">
            <v>UN</v>
          </cell>
          <cell r="E3058" t="str">
            <v>CR</v>
          </cell>
          <cell r="F3058">
            <v>30.96</v>
          </cell>
          <cell r="G3058"/>
          <cell r="H3058"/>
          <cell r="I3058"/>
          <cell r="J3058">
            <v>26.84</v>
          </cell>
          <cell r="K3058"/>
          <cell r="L3058"/>
        </row>
        <row r="3059">
          <cell r="B3059">
            <v>4192</v>
          </cell>
          <cell r="C3059" t="str">
            <v>NIPLE DE REDUCAO DE FERRO GALVANIZADO, COM ROSCA BSP, DE 1 1/2" X 1"</v>
          </cell>
          <cell r="D3059" t="str">
            <v>UN</v>
          </cell>
          <cell r="E3059" t="str">
            <v>CR</v>
          </cell>
          <cell r="F3059">
            <v>30.96</v>
          </cell>
          <cell r="G3059"/>
          <cell r="H3059"/>
          <cell r="I3059"/>
          <cell r="J3059">
            <v>26.84</v>
          </cell>
          <cell r="K3059"/>
          <cell r="L3059"/>
        </row>
        <row r="3060">
          <cell r="B3060">
            <v>4191</v>
          </cell>
          <cell r="C3060" t="str">
            <v>NIPLE DE REDUCAO DE FERRO GALVANIZADO, COM ROSCA BSP, DE 1 1/2" X 3/4"</v>
          </cell>
          <cell r="D3060" t="str">
            <v>UN</v>
          </cell>
          <cell r="E3060" t="str">
            <v>CR</v>
          </cell>
          <cell r="F3060">
            <v>30.96</v>
          </cell>
          <cell r="G3060"/>
          <cell r="H3060"/>
          <cell r="I3060"/>
          <cell r="J3060">
            <v>26.84</v>
          </cell>
          <cell r="K3060"/>
          <cell r="L3060"/>
        </row>
        <row r="3061">
          <cell r="B3061">
            <v>4206</v>
          </cell>
          <cell r="C3061" t="str">
            <v>NIPLE DE REDUCAO DE FERRO GALVANIZADO, COM ROSCA BSP, DE 1 1/4" X 1"</v>
          </cell>
          <cell r="D3061" t="str">
            <v>UN</v>
          </cell>
          <cell r="E3061" t="str">
            <v>CR</v>
          </cell>
          <cell r="F3061">
            <v>24.19</v>
          </cell>
          <cell r="G3061"/>
          <cell r="H3061"/>
          <cell r="I3061"/>
          <cell r="J3061">
            <v>20.98</v>
          </cell>
          <cell r="K3061"/>
          <cell r="L3061"/>
        </row>
        <row r="3062">
          <cell r="B3062">
            <v>4207</v>
          </cell>
          <cell r="C3062" t="str">
            <v>NIPLE DE REDUCAO DE FERRO GALVANIZADO, COM ROSCA BSP, DE 1 1/4" X 1/2"</v>
          </cell>
          <cell r="D3062" t="str">
            <v>UN</v>
          </cell>
          <cell r="E3062" t="str">
            <v>CR</v>
          </cell>
          <cell r="F3062">
            <v>24.91</v>
          </cell>
          <cell r="G3062"/>
          <cell r="H3062"/>
          <cell r="I3062"/>
          <cell r="J3062">
            <v>21.6</v>
          </cell>
          <cell r="K3062"/>
          <cell r="L3062"/>
        </row>
        <row r="3063">
          <cell r="B3063">
            <v>4190</v>
          </cell>
          <cell r="C3063" t="str">
            <v>NIPLE DE REDUCAO DE FERRO GALVANIZADO, COM ROSCA BSP, DE 1 1/4" X 3/4"</v>
          </cell>
          <cell r="D3063" t="str">
            <v>UN</v>
          </cell>
          <cell r="E3063" t="str">
            <v>CR</v>
          </cell>
          <cell r="F3063">
            <v>24.19</v>
          </cell>
          <cell r="G3063"/>
          <cell r="H3063"/>
          <cell r="I3063"/>
          <cell r="J3063">
            <v>20.98</v>
          </cell>
          <cell r="K3063"/>
          <cell r="L3063"/>
        </row>
        <row r="3064">
          <cell r="B3064">
            <v>4188</v>
          </cell>
          <cell r="C3064" t="str">
            <v>NIPLE DE REDUCAO DE FERRO GALVANIZADO, COM ROSCA BSP, DE 1" X 1/2"</v>
          </cell>
          <cell r="D3064" t="str">
            <v>UN</v>
          </cell>
          <cell r="E3064" t="str">
            <v>CR</v>
          </cell>
          <cell r="F3064">
            <v>14.6</v>
          </cell>
          <cell r="G3064"/>
          <cell r="H3064"/>
          <cell r="I3064"/>
          <cell r="J3064">
            <v>12.66</v>
          </cell>
          <cell r="K3064"/>
          <cell r="L3064"/>
        </row>
        <row r="3065">
          <cell r="B3065">
            <v>4189</v>
          </cell>
          <cell r="C3065" t="str">
            <v>NIPLE DE REDUCAO DE FERRO GALVANIZADO, COM ROSCA BSP, DE 1" X 3/4"</v>
          </cell>
          <cell r="D3065" t="str">
            <v>UN</v>
          </cell>
          <cell r="E3065" t="str">
            <v>CR</v>
          </cell>
          <cell r="F3065">
            <v>14.6</v>
          </cell>
          <cell r="G3065"/>
          <cell r="H3065"/>
          <cell r="I3065"/>
          <cell r="J3065">
            <v>12.66</v>
          </cell>
          <cell r="K3065"/>
          <cell r="L3065"/>
        </row>
        <row r="3066">
          <cell r="B3066">
            <v>4186</v>
          </cell>
          <cell r="C3066" t="str">
            <v>NIPLE DE REDUCAO DE FERRO GALVANIZADO, COM ROSCA BSP, DE 1/2" X 1/4"</v>
          </cell>
          <cell r="D3066" t="str">
            <v>UN</v>
          </cell>
          <cell r="E3066" t="str">
            <v>CR</v>
          </cell>
          <cell r="F3066">
            <v>7.15</v>
          </cell>
          <cell r="G3066"/>
          <cell r="H3066"/>
          <cell r="I3066"/>
          <cell r="J3066">
            <v>6.2</v>
          </cell>
          <cell r="K3066"/>
          <cell r="L3066"/>
        </row>
        <row r="3067">
          <cell r="B3067">
            <v>4197</v>
          </cell>
          <cell r="C3067" t="str">
            <v>NIPLE DE REDUCAO DE FERRO GALVANIZADO, COM ROSCA BSP, DE 2 1/2" X 2"</v>
          </cell>
          <cell r="D3067" t="str">
            <v>UN</v>
          </cell>
          <cell r="E3067" t="str">
            <v>CR</v>
          </cell>
          <cell r="F3067">
            <v>77.31</v>
          </cell>
          <cell r="G3067"/>
          <cell r="H3067"/>
          <cell r="I3067"/>
          <cell r="J3067">
            <v>67.03</v>
          </cell>
          <cell r="K3067"/>
          <cell r="L3067"/>
        </row>
        <row r="3068">
          <cell r="B3068">
            <v>4194</v>
          </cell>
          <cell r="C3068" t="str">
            <v>NIPLE DE REDUCAO DE FERRO GALVANIZADO, COM ROSCA BSP, DE 2" X 1 1/2"</v>
          </cell>
          <cell r="D3068" t="str">
            <v>UN</v>
          </cell>
          <cell r="E3068" t="str">
            <v>CR</v>
          </cell>
          <cell r="F3068">
            <v>46.71</v>
          </cell>
          <cell r="G3068"/>
          <cell r="H3068"/>
          <cell r="I3068"/>
          <cell r="J3068">
            <v>40.5</v>
          </cell>
          <cell r="K3068"/>
          <cell r="L3068"/>
        </row>
        <row r="3069">
          <cell r="B3069">
            <v>4193</v>
          </cell>
          <cell r="C3069" t="str">
            <v>NIPLE DE REDUCAO DE FERRO GALVANIZADO, COM ROSCA BSP, DE 2" X 1 1/4"</v>
          </cell>
          <cell r="D3069" t="str">
            <v>UN</v>
          </cell>
          <cell r="E3069" t="str">
            <v>CR</v>
          </cell>
          <cell r="F3069">
            <v>46.71</v>
          </cell>
          <cell r="G3069"/>
          <cell r="H3069"/>
          <cell r="I3069"/>
          <cell r="J3069">
            <v>40.5</v>
          </cell>
          <cell r="K3069"/>
          <cell r="L3069"/>
        </row>
        <row r="3070">
          <cell r="B3070">
            <v>4204</v>
          </cell>
          <cell r="C3070" t="str">
            <v>NIPLE DE REDUCAO DE FERRO GALVANIZADO, COM ROSCA BSP, DE 2" X 1"</v>
          </cell>
          <cell r="D3070" t="str">
            <v>UN</v>
          </cell>
          <cell r="E3070" t="str">
            <v>CR</v>
          </cell>
          <cell r="F3070">
            <v>46.71</v>
          </cell>
          <cell r="G3070"/>
          <cell r="H3070"/>
          <cell r="I3070"/>
          <cell r="J3070">
            <v>40.5</v>
          </cell>
          <cell r="K3070"/>
          <cell r="L3070"/>
        </row>
        <row r="3071">
          <cell r="B3071">
            <v>4202</v>
          </cell>
          <cell r="C3071" t="str">
            <v>NIPLE DE REDUCAO DE FERRO GALVANIZADO, COM ROSCA BSP, DE 3" X 2 1/2"</v>
          </cell>
          <cell r="D3071" t="str">
            <v>UN</v>
          </cell>
          <cell r="E3071" t="str">
            <v>CR</v>
          </cell>
          <cell r="F3071">
            <v>141.18</v>
          </cell>
          <cell r="G3071"/>
          <cell r="H3071"/>
          <cell r="I3071"/>
          <cell r="J3071">
            <v>122.41</v>
          </cell>
          <cell r="K3071"/>
          <cell r="L3071"/>
        </row>
        <row r="3072">
          <cell r="B3072">
            <v>4203</v>
          </cell>
          <cell r="C3072" t="str">
            <v>NIPLE DE REDUCAO DE FERRO GALVANIZADO, COM ROSCA BSP, DE 3" X 2"</v>
          </cell>
          <cell r="D3072" t="str">
            <v>UN</v>
          </cell>
          <cell r="E3072" t="str">
            <v>CR</v>
          </cell>
          <cell r="F3072">
            <v>124.69</v>
          </cell>
          <cell r="G3072"/>
          <cell r="H3072"/>
          <cell r="I3072"/>
          <cell r="J3072">
            <v>108.11</v>
          </cell>
          <cell r="K3072"/>
          <cell r="L3072"/>
        </row>
        <row r="3073">
          <cell r="B3073">
            <v>4187</v>
          </cell>
          <cell r="C3073" t="str">
            <v>NIPLE DE REDUCAO DE FERRO GALVANIZADO, COM ROSCA BSP, DE 3/4" X 1/2"</v>
          </cell>
          <cell r="D3073" t="str">
            <v>UN</v>
          </cell>
          <cell r="E3073" t="str">
            <v>CR</v>
          </cell>
          <cell r="F3073">
            <v>9.31</v>
          </cell>
          <cell r="G3073"/>
          <cell r="H3073"/>
          <cell r="I3073"/>
          <cell r="J3073">
            <v>8.07</v>
          </cell>
          <cell r="K3073"/>
          <cell r="L3073"/>
        </row>
        <row r="3074">
          <cell r="B3074">
            <v>40368</v>
          </cell>
          <cell r="C3074" t="str">
            <v>NIPLE SEXTAVADO EM ACO CARBONO, COM ROSCA BSP, PRESSAO 3.000 LBS, DN 1 1/2"</v>
          </cell>
          <cell r="D3074" t="str">
            <v>UN</v>
          </cell>
          <cell r="E3074" t="str">
            <v>CR</v>
          </cell>
          <cell r="F3074"/>
          <cell r="G3074"/>
          <cell r="H3074"/>
          <cell r="I3074"/>
          <cell r="J3074">
            <v>71.599999999999994</v>
          </cell>
          <cell r="K3074"/>
          <cell r="L3074"/>
        </row>
        <row r="3075">
          <cell r="B3075">
            <v>40365</v>
          </cell>
          <cell r="C3075" t="str">
            <v>NIPLE SEXTAVADO EM ACO CARBONO, COM ROSCA BSP, PRESSAO 3.000 LBS, DN 1 1/4"</v>
          </cell>
          <cell r="D3075" t="str">
            <v>UN</v>
          </cell>
          <cell r="E3075" t="str">
            <v>CR</v>
          </cell>
          <cell r="F3075"/>
          <cell r="G3075"/>
          <cell r="H3075"/>
          <cell r="I3075"/>
          <cell r="J3075">
            <v>48.3</v>
          </cell>
          <cell r="K3075"/>
          <cell r="L3075"/>
        </row>
        <row r="3076">
          <cell r="B3076">
            <v>40362</v>
          </cell>
          <cell r="C3076" t="str">
            <v>NIPLE SEXTAVADO EM ACO CARBONO, COM ROSCA BSP, PRESSAO 3.000 LBS, DN 1"</v>
          </cell>
          <cell r="D3076" t="str">
            <v>UN</v>
          </cell>
          <cell r="E3076" t="str">
            <v>CR</v>
          </cell>
          <cell r="F3076"/>
          <cell r="G3076"/>
          <cell r="H3076"/>
          <cell r="I3076"/>
          <cell r="J3076">
            <v>31.99</v>
          </cell>
          <cell r="K3076"/>
          <cell r="L3076"/>
        </row>
        <row r="3077">
          <cell r="B3077">
            <v>40356</v>
          </cell>
          <cell r="C3077" t="str">
            <v>NIPLE SEXTAVADO EM ACO CARBONO, COM ROSCA BSP, PRESSAO 3.000 LBS, DN 1/2"</v>
          </cell>
          <cell r="D3077" t="str">
            <v>UN</v>
          </cell>
          <cell r="E3077" t="str">
            <v>CR</v>
          </cell>
          <cell r="F3077"/>
          <cell r="G3077"/>
          <cell r="H3077"/>
          <cell r="I3077"/>
          <cell r="J3077">
            <v>16.5</v>
          </cell>
          <cell r="K3077"/>
          <cell r="L3077"/>
        </row>
        <row r="3078">
          <cell r="B3078">
            <v>40374</v>
          </cell>
          <cell r="C3078" t="str">
            <v>NIPLE SEXTAVADO EM ACO CARBONO, COM ROSCA BSP, PRESSAO 3.000 LBS, DN 2 1/2"</v>
          </cell>
          <cell r="D3078" t="str">
            <v>UN</v>
          </cell>
          <cell r="E3078" t="str">
            <v>CR</v>
          </cell>
          <cell r="F3078"/>
          <cell r="G3078"/>
          <cell r="H3078"/>
          <cell r="I3078"/>
          <cell r="J3078">
            <v>187.12</v>
          </cell>
          <cell r="K3078"/>
          <cell r="L3078"/>
        </row>
        <row r="3079">
          <cell r="B3079">
            <v>40371</v>
          </cell>
          <cell r="C3079" t="str">
            <v>NIPLE SEXTAVADO EM ACO CARBONO, COM ROSCA BSP, PRESSAO 3.000 LBS, DN 2"</v>
          </cell>
          <cell r="D3079" t="str">
            <v>UN</v>
          </cell>
          <cell r="E3079" t="str">
            <v>CR</v>
          </cell>
          <cell r="F3079"/>
          <cell r="G3079"/>
          <cell r="H3079"/>
          <cell r="I3079"/>
          <cell r="J3079">
            <v>117.79</v>
          </cell>
          <cell r="K3079"/>
          <cell r="L3079"/>
        </row>
        <row r="3080">
          <cell r="B3080">
            <v>40359</v>
          </cell>
          <cell r="C3080" t="str">
            <v>NIPLE SEXTAVADO EM ACO CARBONO, COM ROSCA BSP, PRESSAO 3.000 LBS, DN 3/4"</v>
          </cell>
          <cell r="D3080" t="str">
            <v>UN</v>
          </cell>
          <cell r="E3080" t="str">
            <v>CR</v>
          </cell>
          <cell r="F3080"/>
          <cell r="G3080"/>
          <cell r="H3080"/>
          <cell r="I3080"/>
          <cell r="J3080">
            <v>21.32</v>
          </cell>
          <cell r="K3080"/>
          <cell r="L3080"/>
        </row>
        <row r="3081">
          <cell r="B3081">
            <v>45201</v>
          </cell>
          <cell r="C3081" t="str">
            <v>NIVEL DE ALUMINIO 350 MM (14"), COM 3 BOLHAS</v>
          </cell>
          <cell r="D3081" t="str">
            <v>UN</v>
          </cell>
          <cell r="E3081" t="str">
            <v>CR</v>
          </cell>
          <cell r="F3081">
            <v>65.69</v>
          </cell>
          <cell r="G3081">
            <v>51.73</v>
          </cell>
          <cell r="H3081"/>
          <cell r="I3081">
            <v>62.29</v>
          </cell>
          <cell r="J3081">
            <v>50.11</v>
          </cell>
          <cell r="K3081"/>
          <cell r="L3081">
            <v>56.88</v>
          </cell>
        </row>
        <row r="3082">
          <cell r="B3082">
            <v>7595</v>
          </cell>
          <cell r="C3082" t="str">
            <v>NIVELADOR (HORISTA)</v>
          </cell>
          <cell r="D3082" t="str">
            <v>H</v>
          </cell>
          <cell r="E3082" t="str">
            <v>CR</v>
          </cell>
          <cell r="F3082">
            <v>17.829999999999998</v>
          </cell>
          <cell r="G3082">
            <v>17.05</v>
          </cell>
          <cell r="H3082">
            <v>17.47</v>
          </cell>
          <cell r="I3082">
            <v>18.05</v>
          </cell>
          <cell r="J3082">
            <v>16.89</v>
          </cell>
          <cell r="K3082">
            <v>17.2</v>
          </cell>
          <cell r="L3082">
            <v>16.57</v>
          </cell>
        </row>
        <row r="3083">
          <cell r="B3083">
            <v>41094</v>
          </cell>
          <cell r="C3083" t="str">
            <v>NIVELADOR (MENSALISTA)</v>
          </cell>
          <cell r="D3083" t="str">
            <v>MES</v>
          </cell>
          <cell r="E3083" t="str">
            <v>CR</v>
          </cell>
          <cell r="F3083">
            <v>3120.59</v>
          </cell>
          <cell r="G3083">
            <v>2975.99</v>
          </cell>
          <cell r="H3083">
            <v>3069.53</v>
          </cell>
          <cell r="I3083">
            <v>3140.61</v>
          </cell>
          <cell r="J3083">
            <v>2952.79</v>
          </cell>
          <cell r="K3083">
            <v>3028.34</v>
          </cell>
          <cell r="L3083">
            <v>2951.04</v>
          </cell>
        </row>
        <row r="3084">
          <cell r="B3084">
            <v>38175</v>
          </cell>
          <cell r="C3084" t="str">
            <v>NUMERO / ALGARISMO PARA RESIDENCIA (FACHADA), EM ZAMAC, COM ALTURA DE APROX *45* MM, INCLUSIVE PARAFUSOS</v>
          </cell>
          <cell r="D3084" t="str">
            <v>UN</v>
          </cell>
          <cell r="E3084" t="str">
            <v>CR</v>
          </cell>
          <cell r="F3084">
            <v>5.1100000000000003</v>
          </cell>
          <cell r="G3084">
            <v>4.6399999999999997</v>
          </cell>
          <cell r="H3084">
            <v>5.2</v>
          </cell>
          <cell r="I3084">
            <v>4.53</v>
          </cell>
          <cell r="J3084">
            <v>4.8</v>
          </cell>
          <cell r="K3084">
            <v>5.08</v>
          </cell>
          <cell r="L3084">
            <v>4.6399999999999997</v>
          </cell>
        </row>
        <row r="3085">
          <cell r="B3085">
            <v>38176</v>
          </cell>
          <cell r="C3085" t="str">
            <v>NUMERO / ALGARISMO PARA RESIDENCIA (FACHADA), EM ZAMAC, COM ALTURA DE APROX 125 MM, INCLUSIVE PARAFUSOS</v>
          </cell>
          <cell r="D3085" t="str">
            <v>UN</v>
          </cell>
          <cell r="E3085" t="str">
            <v>CR</v>
          </cell>
          <cell r="F3085">
            <v>15.03</v>
          </cell>
          <cell r="G3085">
            <v>13.66</v>
          </cell>
          <cell r="H3085">
            <v>15.3</v>
          </cell>
          <cell r="I3085">
            <v>13.32</v>
          </cell>
          <cell r="J3085">
            <v>14.14</v>
          </cell>
          <cell r="K3085">
            <v>14.96</v>
          </cell>
          <cell r="L3085">
            <v>13.66</v>
          </cell>
        </row>
        <row r="3086">
          <cell r="B3086">
            <v>36152</v>
          </cell>
          <cell r="C3086" t="str">
            <v>OCULOS DE SEGURANCA CONTRA IMPACTOS COM LENTE INCOLOR, ARMACAO NYLON, COM PROTECAO UVA E UVB</v>
          </cell>
          <cell r="D3086" t="str">
            <v>UN</v>
          </cell>
          <cell r="E3086" t="str">
            <v>CR</v>
          </cell>
          <cell r="F3086">
            <v>6.21</v>
          </cell>
          <cell r="G3086">
            <v>5.76</v>
          </cell>
          <cell r="H3086">
            <v>5.85</v>
          </cell>
          <cell r="I3086">
            <v>6.91</v>
          </cell>
          <cell r="J3086">
            <v>5.64</v>
          </cell>
          <cell r="K3086">
            <v>6.09</v>
          </cell>
          <cell r="L3086">
            <v>5.24</v>
          </cell>
        </row>
        <row r="3087">
          <cell r="B3087">
            <v>45212</v>
          </cell>
          <cell r="C3087" t="str">
            <v>OCULOS DE SOLDA COM ESCURECIMENTO AUTOMATICO</v>
          </cell>
          <cell r="D3087" t="str">
            <v>UN</v>
          </cell>
          <cell r="E3087" t="str">
            <v>CR</v>
          </cell>
          <cell r="F3087">
            <v>62.17</v>
          </cell>
          <cell r="G3087">
            <v>57.64</v>
          </cell>
          <cell r="H3087">
            <v>58.6</v>
          </cell>
          <cell r="I3087">
            <v>69.17</v>
          </cell>
          <cell r="J3087">
            <v>56.48</v>
          </cell>
          <cell r="K3087">
            <v>60.94</v>
          </cell>
          <cell r="L3087">
            <v>52.49</v>
          </cell>
        </row>
        <row r="3088">
          <cell r="B3088">
            <v>4221</v>
          </cell>
          <cell r="C3088" t="str">
            <v>OLEO DIESEL COMBUSTIVEL COMUM METROPOLITANO S-10 OU S-500</v>
          </cell>
          <cell r="D3088" t="str">
            <v>L</v>
          </cell>
          <cell r="E3088" t="str">
            <v>C</v>
          </cell>
          <cell r="F3088">
            <v>7.45</v>
          </cell>
          <cell r="G3088">
            <v>6.36</v>
          </cell>
          <cell r="H3088">
            <v>6.5</v>
          </cell>
          <cell r="I3088">
            <v>6.42</v>
          </cell>
          <cell r="J3088">
            <v>6.06</v>
          </cell>
          <cell r="K3088">
            <v>6.18</v>
          </cell>
          <cell r="L3088">
            <v>5.97</v>
          </cell>
        </row>
        <row r="3089">
          <cell r="B3089">
            <v>4227</v>
          </cell>
          <cell r="C3089" t="str">
            <v>OLEO LUBRIFICANTE MINERAL MONOVISCOSO, SAE 40, PARA MOTORES DE EQUIPAMENTOS PESADOS (CAMINHOES, TRATORES, RETROS E ETC)</v>
          </cell>
          <cell r="D3089" t="str">
            <v>L</v>
          </cell>
          <cell r="E3089" t="str">
            <v>CR</v>
          </cell>
          <cell r="F3089">
            <v>34.74</v>
          </cell>
          <cell r="G3089">
            <v>29.66</v>
          </cell>
          <cell r="H3089">
            <v>30.31</v>
          </cell>
          <cell r="I3089">
            <v>29.93</v>
          </cell>
          <cell r="J3089">
            <v>28.26</v>
          </cell>
          <cell r="K3089">
            <v>28.82</v>
          </cell>
          <cell r="L3089">
            <v>27.84</v>
          </cell>
        </row>
        <row r="3090">
          <cell r="B3090">
            <v>38170</v>
          </cell>
          <cell r="C3090" t="str">
            <v>OLHO MAGICO PARA PORTAS, EM LATAO, COM LENTE DE POLICARBONATO, ANGULO DE *200* GRAUS, ESPESSURA ENTRE *25 E 46* MM, INCLUINDO FECHO JANELA</v>
          </cell>
          <cell r="D3090" t="str">
            <v>UN</v>
          </cell>
          <cell r="E3090" t="str">
            <v>CR</v>
          </cell>
          <cell r="F3090">
            <v>22.33</v>
          </cell>
          <cell r="G3090">
            <v>20.3</v>
          </cell>
          <cell r="H3090">
            <v>22.73</v>
          </cell>
          <cell r="I3090">
            <v>19.79</v>
          </cell>
          <cell r="J3090">
            <v>21.01</v>
          </cell>
          <cell r="K3090">
            <v>22.22</v>
          </cell>
          <cell r="L3090">
            <v>20.3</v>
          </cell>
        </row>
        <row r="3091">
          <cell r="B3091">
            <v>4252</v>
          </cell>
          <cell r="C3091" t="str">
            <v>OPERADOR DE BATE-ESTACAS (HORISTA)</v>
          </cell>
          <cell r="D3091" t="str">
            <v>H</v>
          </cell>
          <cell r="E3091" t="str">
            <v>CR</v>
          </cell>
          <cell r="F3091">
            <v>26.64</v>
          </cell>
          <cell r="G3091">
            <v>17.52</v>
          </cell>
          <cell r="H3091">
            <v>32.630000000000003</v>
          </cell>
          <cell r="I3091">
            <v>22.78</v>
          </cell>
          <cell r="J3091">
            <v>29.45</v>
          </cell>
          <cell r="K3091">
            <v>24.88</v>
          </cell>
          <cell r="L3091">
            <v>20.67</v>
          </cell>
        </row>
        <row r="3092">
          <cell r="B3092">
            <v>40980</v>
          </cell>
          <cell r="C3092" t="str">
            <v>OPERADOR DE BATE-ESTACAS (MENSALISTA)</v>
          </cell>
          <cell r="D3092" t="str">
            <v>MES</v>
          </cell>
          <cell r="E3092" t="str">
            <v>CR</v>
          </cell>
          <cell r="F3092">
            <v>4660.1000000000004</v>
          </cell>
          <cell r="G3092">
            <v>3057.18</v>
          </cell>
          <cell r="H3092">
            <v>5727.62</v>
          </cell>
          <cell r="I3092">
            <v>3964.01</v>
          </cell>
          <cell r="J3092">
            <v>5148.07</v>
          </cell>
          <cell r="K3092">
            <v>4378.58</v>
          </cell>
          <cell r="L3092">
            <v>3681.42</v>
          </cell>
        </row>
        <row r="3093">
          <cell r="B3093">
            <v>41031</v>
          </cell>
          <cell r="C3093" t="str">
            <v>OPERADOR DE BETONEIRA (CAMINHAO) (MENSALISTA)</v>
          </cell>
          <cell r="D3093" t="str">
            <v>MES</v>
          </cell>
          <cell r="E3093" t="str">
            <v>CR</v>
          </cell>
          <cell r="F3093">
            <v>4859.29</v>
          </cell>
          <cell r="G3093">
            <v>3181.72</v>
          </cell>
          <cell r="H3093">
            <v>6040.11</v>
          </cell>
          <cell r="I3093">
            <v>3972.21</v>
          </cell>
          <cell r="J3093">
            <v>5903.98</v>
          </cell>
          <cell r="K3093">
            <v>4271.78</v>
          </cell>
          <cell r="L3093">
            <v>3401</v>
          </cell>
        </row>
        <row r="3094">
          <cell r="B3094">
            <v>37666</v>
          </cell>
          <cell r="C3094" t="str">
            <v>OPERADOR DE BETONEIRA ESTACIONARIA / MISTURADOR (HORISTA)</v>
          </cell>
          <cell r="D3094" t="str">
            <v>H</v>
          </cell>
          <cell r="E3094" t="str">
            <v>CR</v>
          </cell>
          <cell r="F3094">
            <v>15.94</v>
          </cell>
          <cell r="G3094">
            <v>13.31</v>
          </cell>
          <cell r="H3094">
            <v>23.87</v>
          </cell>
          <cell r="I3094">
            <v>16.89</v>
          </cell>
          <cell r="J3094">
            <v>33.200000000000003</v>
          </cell>
          <cell r="K3094">
            <v>22.18</v>
          </cell>
          <cell r="L3094">
            <v>19.09</v>
          </cell>
        </row>
        <row r="3095">
          <cell r="B3095">
            <v>40986</v>
          </cell>
          <cell r="C3095" t="str">
            <v>OPERADOR DE BETONEIRA ESTACIONARIA / MISTURADOR (MENSALISTA)</v>
          </cell>
          <cell r="D3095" t="str">
            <v>MES</v>
          </cell>
          <cell r="E3095" t="str">
            <v>CR</v>
          </cell>
          <cell r="F3095">
            <v>2789.89</v>
          </cell>
          <cell r="G3095">
            <v>2323.62</v>
          </cell>
          <cell r="H3095">
            <v>4190.66</v>
          </cell>
          <cell r="I3095">
            <v>2938.97</v>
          </cell>
          <cell r="J3095">
            <v>5800.15</v>
          </cell>
          <cell r="K3095">
            <v>3906.52</v>
          </cell>
          <cell r="L3095">
            <v>3398.52</v>
          </cell>
        </row>
        <row r="3096">
          <cell r="B3096">
            <v>4250</v>
          </cell>
          <cell r="C3096" t="str">
            <v>OPERADOR DE COMPRESSOR DE AR OU COMPRESSORISTA (HORISTA)</v>
          </cell>
          <cell r="D3096" t="str">
            <v>H</v>
          </cell>
          <cell r="E3096" t="str">
            <v>CR</v>
          </cell>
          <cell r="F3096">
            <v>19.809999999999999</v>
          </cell>
          <cell r="G3096">
            <v>13.89</v>
          </cell>
          <cell r="H3096">
            <v>24.28</v>
          </cell>
          <cell r="I3096">
            <v>16.95</v>
          </cell>
          <cell r="J3096">
            <v>27.71</v>
          </cell>
          <cell r="K3096">
            <v>19.72</v>
          </cell>
          <cell r="L3096">
            <v>15.88</v>
          </cell>
        </row>
        <row r="3097">
          <cell r="B3097">
            <v>40978</v>
          </cell>
          <cell r="C3097" t="str">
            <v>OPERADOR DE COMPRESSOR DE AR OU COMPRESSORISTA (MENSALISTA)</v>
          </cell>
          <cell r="D3097" t="str">
            <v>MES</v>
          </cell>
          <cell r="E3097" t="str">
            <v>CR</v>
          </cell>
          <cell r="F3097">
            <v>3468.64</v>
          </cell>
          <cell r="G3097">
            <v>2425.5500000000002</v>
          </cell>
          <cell r="H3097">
            <v>4263.21</v>
          </cell>
          <cell r="I3097">
            <v>2950.52</v>
          </cell>
          <cell r="J3097">
            <v>4844.5</v>
          </cell>
          <cell r="K3097">
            <v>3473.93</v>
          </cell>
          <cell r="L3097">
            <v>2827.83</v>
          </cell>
        </row>
        <row r="3098">
          <cell r="B3098">
            <v>44501</v>
          </cell>
          <cell r="C3098" t="str">
            <v>OPERADOR DE DEMARCADORA DE FAIXAS DE TRAFEGO (HORISTA)</v>
          </cell>
          <cell r="D3098" t="str">
            <v>H</v>
          </cell>
          <cell r="E3098" t="str">
            <v>CR</v>
          </cell>
          <cell r="F3098">
            <v>27.76</v>
          </cell>
          <cell r="G3098">
            <v>18.239999999999998</v>
          </cell>
          <cell r="H3098">
            <v>34.409999999999997</v>
          </cell>
          <cell r="I3098">
            <v>22.83</v>
          </cell>
          <cell r="J3098">
            <v>33.79</v>
          </cell>
          <cell r="K3098">
            <v>24.25</v>
          </cell>
          <cell r="L3098">
            <v>19.09</v>
          </cell>
        </row>
        <row r="3099">
          <cell r="B3099">
            <v>41043</v>
          </cell>
          <cell r="C3099" t="str">
            <v>OPERADOR DE DEMARCADORA DE FAIXAS DE TRAFEGO (MENSALISTA)</v>
          </cell>
          <cell r="D3099" t="str">
            <v>MES</v>
          </cell>
          <cell r="E3099" t="str">
            <v>CR</v>
          </cell>
          <cell r="F3099">
            <v>4859.29</v>
          </cell>
          <cell r="G3099">
            <v>3181.72</v>
          </cell>
          <cell r="H3099">
            <v>6040.11</v>
          </cell>
          <cell r="I3099">
            <v>3972.21</v>
          </cell>
          <cell r="J3099">
            <v>5903.98</v>
          </cell>
          <cell r="K3099">
            <v>4271.78</v>
          </cell>
          <cell r="L3099">
            <v>3401</v>
          </cell>
        </row>
        <row r="3100">
          <cell r="B3100">
            <v>4234</v>
          </cell>
          <cell r="C3100" t="str">
            <v>OPERADOR DE ESCAVADEIRA (HORISTA)</v>
          </cell>
          <cell r="D3100" t="str">
            <v>H</v>
          </cell>
          <cell r="E3100" t="str">
            <v>C</v>
          </cell>
          <cell r="F3100">
            <v>28.89</v>
          </cell>
          <cell r="G3100">
            <v>20.27</v>
          </cell>
          <cell r="H3100">
            <v>35.4</v>
          </cell>
          <cell r="I3100">
            <v>24.72</v>
          </cell>
          <cell r="J3100">
            <v>36.07</v>
          </cell>
          <cell r="K3100">
            <v>28.76</v>
          </cell>
          <cell r="L3100">
            <v>23.15</v>
          </cell>
        </row>
        <row r="3101">
          <cell r="B3101">
            <v>40987</v>
          </cell>
          <cell r="C3101" t="str">
            <v>OPERADOR DE ESCAVADEIRA (MENSALISTA)</v>
          </cell>
          <cell r="D3101" t="str">
            <v>MES</v>
          </cell>
          <cell r="E3101" t="str">
            <v>CR</v>
          </cell>
          <cell r="F3101">
            <v>5053.6499999999996</v>
          </cell>
          <cell r="G3101">
            <v>3533.91</v>
          </cell>
          <cell r="H3101">
            <v>6211.31</v>
          </cell>
          <cell r="I3101">
            <v>4298.7700000000004</v>
          </cell>
          <cell r="J3101">
            <v>6301.07</v>
          </cell>
          <cell r="K3101">
            <v>5061.3500000000004</v>
          </cell>
          <cell r="L3101">
            <v>4120.0200000000004</v>
          </cell>
        </row>
        <row r="3102">
          <cell r="B3102">
            <v>4253</v>
          </cell>
          <cell r="C3102" t="str">
            <v>OPERADOR DE GUINCHO OU GUINCHEIRO (HORISTA)</v>
          </cell>
          <cell r="D3102" t="str">
            <v>H</v>
          </cell>
          <cell r="E3102" t="str">
            <v>CR</v>
          </cell>
          <cell r="F3102">
            <v>21.72</v>
          </cell>
          <cell r="G3102">
            <v>15.34</v>
          </cell>
          <cell r="H3102">
            <v>34</v>
          </cell>
          <cell r="I3102">
            <v>18.59</v>
          </cell>
          <cell r="J3102">
            <v>29.45</v>
          </cell>
          <cell r="K3102">
            <v>22.18</v>
          </cell>
          <cell r="L3102">
            <v>19.09</v>
          </cell>
        </row>
        <row r="3103">
          <cell r="B3103">
            <v>40981</v>
          </cell>
          <cell r="C3103" t="str">
            <v>OPERADOR DE GUINCHO OU GUINCHEIRO (MENSALISTA)</v>
          </cell>
          <cell r="D3103" t="str">
            <v>MES</v>
          </cell>
          <cell r="E3103" t="str">
            <v>CR</v>
          </cell>
          <cell r="F3103">
            <v>3802.82</v>
          </cell>
          <cell r="G3103">
            <v>2677.78</v>
          </cell>
          <cell r="H3103">
            <v>5969.34</v>
          </cell>
          <cell r="I3103">
            <v>3234.77</v>
          </cell>
          <cell r="J3103">
            <v>5148.07</v>
          </cell>
          <cell r="K3103">
            <v>3906.52</v>
          </cell>
          <cell r="L3103">
            <v>3398.52</v>
          </cell>
        </row>
        <row r="3104">
          <cell r="B3104">
            <v>4254</v>
          </cell>
          <cell r="C3104" t="str">
            <v>OPERADOR DE GUINDASTE (HORISTA)</v>
          </cell>
          <cell r="D3104" t="str">
            <v>H</v>
          </cell>
          <cell r="E3104" t="str">
            <v>CR</v>
          </cell>
          <cell r="F3104">
            <v>28.48</v>
          </cell>
          <cell r="G3104">
            <v>17.760000000000002</v>
          </cell>
          <cell r="H3104">
            <v>34.9</v>
          </cell>
          <cell r="I3104">
            <v>24.37</v>
          </cell>
          <cell r="J3104">
            <v>43.02</v>
          </cell>
          <cell r="K3104">
            <v>40.44</v>
          </cell>
          <cell r="L3104">
            <v>19.09</v>
          </cell>
        </row>
        <row r="3105">
          <cell r="B3105">
            <v>41036</v>
          </cell>
          <cell r="C3105" t="str">
            <v>OPERADOR DE GUINDASTE (MENSALISTA)</v>
          </cell>
          <cell r="D3105" t="str">
            <v>MES</v>
          </cell>
          <cell r="E3105" t="str">
            <v>CR</v>
          </cell>
          <cell r="F3105">
            <v>4985.2299999999996</v>
          </cell>
          <cell r="G3105">
            <v>3099.28</v>
          </cell>
          <cell r="H3105">
            <v>6127.22</v>
          </cell>
          <cell r="I3105">
            <v>4240.58</v>
          </cell>
          <cell r="J3105">
            <v>7515.48</v>
          </cell>
          <cell r="K3105">
            <v>7121.32</v>
          </cell>
          <cell r="L3105">
            <v>3398.52</v>
          </cell>
        </row>
        <row r="3106">
          <cell r="B3106">
            <v>4251</v>
          </cell>
          <cell r="C3106" t="str">
            <v>OPERADOR DE JATO ABRASIVO OU JATISTA (HORISTA)</v>
          </cell>
          <cell r="D3106" t="str">
            <v>H</v>
          </cell>
          <cell r="E3106" t="str">
            <v>CR</v>
          </cell>
          <cell r="F3106">
            <v>21.06</v>
          </cell>
          <cell r="G3106">
            <v>17.07</v>
          </cell>
          <cell r="H3106">
            <v>25.8</v>
          </cell>
          <cell r="I3106">
            <v>18.03</v>
          </cell>
          <cell r="J3106">
            <v>28.28</v>
          </cell>
          <cell r="K3106">
            <v>24.23</v>
          </cell>
          <cell r="L3106">
            <v>16.86</v>
          </cell>
        </row>
        <row r="3107">
          <cell r="B3107">
            <v>40979</v>
          </cell>
          <cell r="C3107" t="str">
            <v>OPERADOR DE JATO ABRASIVO OU JATISTA (MENSALISTA)</v>
          </cell>
          <cell r="D3107" t="str">
            <v>MES</v>
          </cell>
          <cell r="E3107" t="str">
            <v>CR</v>
          </cell>
          <cell r="F3107">
            <v>3686.39</v>
          </cell>
          <cell r="G3107">
            <v>2979.49</v>
          </cell>
          <cell r="H3107">
            <v>4530.84</v>
          </cell>
          <cell r="I3107">
            <v>3135.73</v>
          </cell>
          <cell r="J3107">
            <v>4939.84</v>
          </cell>
          <cell r="K3107">
            <v>4267.3100000000004</v>
          </cell>
          <cell r="L3107">
            <v>3005.35</v>
          </cell>
        </row>
        <row r="3108">
          <cell r="B3108">
            <v>4230</v>
          </cell>
          <cell r="C3108" t="str">
            <v>OPERADOR DE MAQUINAS E TRATORES DIVERSOS - TERRAPLANAGEM (HORISTA)</v>
          </cell>
          <cell r="D3108" t="str">
            <v>H</v>
          </cell>
          <cell r="E3108" t="str">
            <v>CR</v>
          </cell>
          <cell r="F3108">
            <v>27.25</v>
          </cell>
          <cell r="G3108">
            <v>18.239999999999998</v>
          </cell>
          <cell r="H3108">
            <v>34.450000000000003</v>
          </cell>
          <cell r="I3108">
            <v>33.78</v>
          </cell>
          <cell r="J3108">
            <v>32.94</v>
          </cell>
          <cell r="K3108">
            <v>28.22</v>
          </cell>
          <cell r="L3108">
            <v>19.09</v>
          </cell>
        </row>
        <row r="3109">
          <cell r="B3109">
            <v>40998</v>
          </cell>
          <cell r="C3109" t="str">
            <v>OPERADOR DE MAQUINAS E TRATORES DIVERSOS - TERRAPLANAGEM (MENSALISTA)</v>
          </cell>
          <cell r="D3109" t="str">
            <v>MES</v>
          </cell>
          <cell r="E3109" t="str">
            <v>CR</v>
          </cell>
          <cell r="F3109">
            <v>4768.55</v>
          </cell>
          <cell r="G3109">
            <v>3183.17</v>
          </cell>
          <cell r="H3109">
            <v>6047.39</v>
          </cell>
          <cell r="I3109">
            <v>5877.05</v>
          </cell>
          <cell r="J3109">
            <v>5754.6</v>
          </cell>
          <cell r="K3109">
            <v>4967.7700000000004</v>
          </cell>
          <cell r="L3109">
            <v>3398.52</v>
          </cell>
        </row>
        <row r="3110">
          <cell r="B3110">
            <v>4257</v>
          </cell>
          <cell r="C3110" t="str">
            <v>OPERADOR DE MARTELETE OU MARTELETEIRO (HORISTA)</v>
          </cell>
          <cell r="D3110" t="str">
            <v>H</v>
          </cell>
          <cell r="E3110" t="str">
            <v>CR</v>
          </cell>
          <cell r="F3110">
            <v>22.28</v>
          </cell>
          <cell r="G3110">
            <v>15.15</v>
          </cell>
          <cell r="H3110">
            <v>25.18</v>
          </cell>
          <cell r="I3110">
            <v>17.579999999999998</v>
          </cell>
          <cell r="J3110">
            <v>29.5</v>
          </cell>
          <cell r="K3110">
            <v>21.84</v>
          </cell>
          <cell r="L3110">
            <v>19.09</v>
          </cell>
        </row>
        <row r="3111">
          <cell r="B3111">
            <v>40982</v>
          </cell>
          <cell r="C3111" t="str">
            <v>OPERADOR DE MARTELETE OU MARTELETEIRO (MENSALISTA)</v>
          </cell>
          <cell r="D3111" t="str">
            <v>MES</v>
          </cell>
          <cell r="E3111" t="str">
            <v>CR</v>
          </cell>
          <cell r="F3111">
            <v>3900.31</v>
          </cell>
          <cell r="G3111">
            <v>2643.27</v>
          </cell>
          <cell r="H3111">
            <v>4419.1400000000003</v>
          </cell>
          <cell r="I3111">
            <v>3058.44</v>
          </cell>
          <cell r="J3111">
            <v>5155.95</v>
          </cell>
          <cell r="K3111">
            <v>3846.61</v>
          </cell>
          <cell r="L3111">
            <v>3398.52</v>
          </cell>
        </row>
        <row r="3112">
          <cell r="B3112">
            <v>4240</v>
          </cell>
          <cell r="C3112" t="str">
            <v>OPERADOR DE MOTO SCRAPER (HORISTA)</v>
          </cell>
          <cell r="D3112" t="str">
            <v>H</v>
          </cell>
          <cell r="E3112" t="str">
            <v>CR</v>
          </cell>
          <cell r="F3112">
            <v>34.82</v>
          </cell>
          <cell r="G3112">
            <v>32.520000000000003</v>
          </cell>
          <cell r="H3112">
            <v>41.2</v>
          </cell>
          <cell r="I3112">
            <v>31.56</v>
          </cell>
          <cell r="J3112">
            <v>51.03</v>
          </cell>
          <cell r="K3112">
            <v>42.02</v>
          </cell>
          <cell r="L3112">
            <v>34.01</v>
          </cell>
        </row>
        <row r="3113">
          <cell r="B3113">
            <v>41026</v>
          </cell>
          <cell r="C3113" t="str">
            <v>OPERADOR DE MOTO SCRAPER (MENSALISTA)</v>
          </cell>
          <cell r="D3113" t="str">
            <v>MES</v>
          </cell>
          <cell r="E3113" t="str">
            <v>CR</v>
          </cell>
          <cell r="F3113">
            <v>6094.52</v>
          </cell>
          <cell r="G3113">
            <v>5673.25</v>
          </cell>
          <cell r="H3113">
            <v>7232.66</v>
          </cell>
          <cell r="I3113">
            <v>5490.52</v>
          </cell>
          <cell r="J3113">
            <v>8917.1200000000008</v>
          </cell>
          <cell r="K3113">
            <v>7396.75</v>
          </cell>
          <cell r="L3113">
            <v>6055.01</v>
          </cell>
        </row>
        <row r="3114">
          <cell r="B3114">
            <v>4239</v>
          </cell>
          <cell r="C3114" t="str">
            <v>OPERADOR DE MOTONIVELADORA (HORISTA)</v>
          </cell>
          <cell r="D3114" t="str">
            <v>H</v>
          </cell>
          <cell r="E3114" t="str">
            <v>CR</v>
          </cell>
          <cell r="F3114">
            <v>34.82</v>
          </cell>
          <cell r="G3114">
            <v>32.520000000000003</v>
          </cell>
          <cell r="H3114">
            <v>41.2</v>
          </cell>
          <cell r="I3114">
            <v>31.56</v>
          </cell>
          <cell r="J3114">
            <v>51.03</v>
          </cell>
          <cell r="K3114">
            <v>42.02</v>
          </cell>
          <cell r="L3114">
            <v>34.01</v>
          </cell>
        </row>
        <row r="3115">
          <cell r="B3115">
            <v>41024</v>
          </cell>
          <cell r="C3115" t="str">
            <v>OPERADOR DE MOTONIVELADORA (MENSALISTA)</v>
          </cell>
          <cell r="D3115" t="str">
            <v>MES</v>
          </cell>
          <cell r="E3115" t="str">
            <v>CR</v>
          </cell>
          <cell r="F3115">
            <v>6094.52</v>
          </cell>
          <cell r="G3115">
            <v>5673.25</v>
          </cell>
          <cell r="H3115">
            <v>7232.66</v>
          </cell>
          <cell r="I3115">
            <v>5490.52</v>
          </cell>
          <cell r="J3115">
            <v>8917.1200000000008</v>
          </cell>
          <cell r="K3115">
            <v>7396.75</v>
          </cell>
          <cell r="L3115">
            <v>6055.01</v>
          </cell>
        </row>
        <row r="3116">
          <cell r="B3116">
            <v>4248</v>
          </cell>
          <cell r="C3116" t="str">
            <v>OPERADOR DE PA CARREGADEIRA (HORISTA)</v>
          </cell>
          <cell r="D3116" t="str">
            <v>H</v>
          </cell>
          <cell r="E3116" t="str">
            <v>CR</v>
          </cell>
          <cell r="F3116">
            <v>27.76</v>
          </cell>
          <cell r="G3116">
            <v>18.239999999999998</v>
          </cell>
          <cell r="H3116">
            <v>34.409999999999997</v>
          </cell>
          <cell r="I3116">
            <v>22.83</v>
          </cell>
          <cell r="J3116">
            <v>33.79</v>
          </cell>
          <cell r="K3116">
            <v>26.04</v>
          </cell>
          <cell r="L3116">
            <v>19.09</v>
          </cell>
        </row>
        <row r="3117">
          <cell r="B3117">
            <v>41033</v>
          </cell>
          <cell r="C3117" t="str">
            <v>OPERADOR DE PA CARREGADEIRA (MENSALISTA)</v>
          </cell>
          <cell r="D3117" t="str">
            <v>MES</v>
          </cell>
          <cell r="E3117" t="str">
            <v>CR</v>
          </cell>
          <cell r="F3117">
            <v>4859.29</v>
          </cell>
          <cell r="G3117">
            <v>3181.72</v>
          </cell>
          <cell r="H3117">
            <v>6040.11</v>
          </cell>
          <cell r="I3117">
            <v>3972.21</v>
          </cell>
          <cell r="J3117">
            <v>5903.98</v>
          </cell>
          <cell r="K3117">
            <v>4583.34</v>
          </cell>
          <cell r="L3117">
            <v>3401</v>
          </cell>
        </row>
        <row r="3118">
          <cell r="B3118">
            <v>44500</v>
          </cell>
          <cell r="C3118" t="str">
            <v>OPERADOR DE PAVIMENTADORA / MESA VIBROACABADORA (HORISTA)</v>
          </cell>
          <cell r="D3118" t="str">
            <v>H</v>
          </cell>
          <cell r="E3118" t="str">
            <v>CR</v>
          </cell>
          <cell r="F3118">
            <v>27.76</v>
          </cell>
          <cell r="G3118">
            <v>18.239999999999998</v>
          </cell>
          <cell r="H3118">
            <v>34.409999999999997</v>
          </cell>
          <cell r="I3118">
            <v>22.83</v>
          </cell>
          <cell r="J3118">
            <v>33.79</v>
          </cell>
          <cell r="K3118">
            <v>24.25</v>
          </cell>
          <cell r="L3118">
            <v>19.09</v>
          </cell>
        </row>
        <row r="3119">
          <cell r="B3119">
            <v>41040</v>
          </cell>
          <cell r="C3119" t="str">
            <v>OPERADOR DE PAVIMENTADORA / MESA VIBROACABADORA (MENSALISTA)</v>
          </cell>
          <cell r="D3119" t="str">
            <v>MES</v>
          </cell>
          <cell r="E3119" t="str">
            <v>CR</v>
          </cell>
          <cell r="F3119">
            <v>4859.29</v>
          </cell>
          <cell r="G3119">
            <v>3181.72</v>
          </cell>
          <cell r="H3119">
            <v>6040.11</v>
          </cell>
          <cell r="I3119">
            <v>3972.21</v>
          </cell>
          <cell r="J3119">
            <v>5903.98</v>
          </cell>
          <cell r="K3119">
            <v>4271.78</v>
          </cell>
          <cell r="L3119">
            <v>3401</v>
          </cell>
        </row>
        <row r="3120">
          <cell r="B3120">
            <v>4238</v>
          </cell>
          <cell r="C3120" t="str">
            <v>OPERADOR DE ROLO COMPACTADOR (HORISTA)</v>
          </cell>
          <cell r="D3120" t="str">
            <v>H</v>
          </cell>
          <cell r="E3120" t="str">
            <v>CR</v>
          </cell>
          <cell r="F3120">
            <v>23.53</v>
          </cell>
          <cell r="G3120">
            <v>19.32</v>
          </cell>
          <cell r="H3120">
            <v>25.76</v>
          </cell>
          <cell r="I3120">
            <v>25.97</v>
          </cell>
          <cell r="J3120">
            <v>33.79</v>
          </cell>
          <cell r="K3120">
            <v>28.46</v>
          </cell>
          <cell r="L3120">
            <v>19.09</v>
          </cell>
        </row>
        <row r="3121">
          <cell r="B3121">
            <v>41012</v>
          </cell>
          <cell r="C3121" t="str">
            <v>OPERADOR DE ROLO COMPACTADOR (MENSALISTA)</v>
          </cell>
          <cell r="D3121" t="str">
            <v>MES</v>
          </cell>
          <cell r="E3121" t="str">
            <v>CR</v>
          </cell>
          <cell r="F3121">
            <v>4117.58</v>
          </cell>
          <cell r="G3121">
            <v>3371.14</v>
          </cell>
          <cell r="H3121">
            <v>4523.53</v>
          </cell>
          <cell r="I3121">
            <v>4517.59</v>
          </cell>
          <cell r="J3121">
            <v>5903.98</v>
          </cell>
          <cell r="K3121">
            <v>5010.7299999999996</v>
          </cell>
          <cell r="L3121">
            <v>3398.52</v>
          </cell>
        </row>
        <row r="3122">
          <cell r="B3122">
            <v>4233</v>
          </cell>
          <cell r="C3122" t="str">
            <v>OPERADOR DE USINA DE ASFALTO, DE SOLOS OU DE CONCRETO (HORISTA)</v>
          </cell>
          <cell r="D3122" t="str">
            <v>H</v>
          </cell>
          <cell r="E3122" t="str">
            <v>CR</v>
          </cell>
          <cell r="F3122">
            <v>34.82</v>
          </cell>
          <cell r="G3122">
            <v>32.520000000000003</v>
          </cell>
          <cell r="H3122">
            <v>41.2</v>
          </cell>
          <cell r="I3122">
            <v>31.56</v>
          </cell>
          <cell r="J3122">
            <v>51.03</v>
          </cell>
          <cell r="K3122">
            <v>42.02</v>
          </cell>
          <cell r="L3122">
            <v>34.01</v>
          </cell>
        </row>
        <row r="3123">
          <cell r="B3123">
            <v>41001</v>
          </cell>
          <cell r="C3123" t="str">
            <v>OPERADOR DE USINA DE ASFALTO, DE SOLOS OU DE CONCRETO (MENSALISTA)</v>
          </cell>
          <cell r="D3123" t="str">
            <v>MES</v>
          </cell>
          <cell r="E3123" t="str">
            <v>CR</v>
          </cell>
          <cell r="F3123">
            <v>6094.52</v>
          </cell>
          <cell r="G3123">
            <v>5673.25</v>
          </cell>
          <cell r="H3123">
            <v>7232.66</v>
          </cell>
          <cell r="I3123">
            <v>5490.52</v>
          </cell>
          <cell r="J3123">
            <v>8917.1200000000008</v>
          </cell>
          <cell r="K3123">
            <v>7396.75</v>
          </cell>
          <cell r="L3123">
            <v>6055.01</v>
          </cell>
        </row>
        <row r="3124">
          <cell r="B3124">
            <v>2</v>
          </cell>
          <cell r="C3124" t="str">
            <v>OXIGENIO - RECARGA DE GAS PARA CILINDRO (NAO INCLUI TROCA/MANUTENCAO DO CILINDRO)</v>
          </cell>
          <cell r="D3124" t="str">
            <v>M3</v>
          </cell>
          <cell r="E3124" t="str">
            <v>CR</v>
          </cell>
          <cell r="F3124"/>
          <cell r="G3124">
            <v>29.22</v>
          </cell>
          <cell r="H3124"/>
          <cell r="I3124"/>
          <cell r="J3124">
            <v>34.58</v>
          </cell>
          <cell r="K3124">
            <v>22.16</v>
          </cell>
          <cell r="L3124"/>
        </row>
        <row r="3125">
          <cell r="B3125">
            <v>4262</v>
          </cell>
          <cell r="C3125" t="str">
            <v>PA CARREGADEIRA SOBRE RODAS, POTENCIA LIQUIDA 128 HP, CAPACIDADE DA CACAMBA DE 1,7 A 2,8 M3, PESO OPERACIONAL MAXIMO DE 11632 KG</v>
          </cell>
          <cell r="D3125" t="str">
            <v>UN</v>
          </cell>
          <cell r="E3125" t="str">
            <v>C</v>
          </cell>
          <cell r="F3125">
            <v>800000</v>
          </cell>
          <cell r="G3125"/>
          <cell r="H3125">
            <v>705000</v>
          </cell>
          <cell r="I3125"/>
          <cell r="J3125">
            <v>730000</v>
          </cell>
          <cell r="K3125">
            <v>727500</v>
          </cell>
          <cell r="L3125"/>
        </row>
        <row r="3126">
          <cell r="B3126">
            <v>4263</v>
          </cell>
          <cell r="C3126" t="str">
            <v>PA CARREGADEIRA SOBRE RODAS, POTENCIA LIQUIDA 197 HP, CAPACIDADE DA CACAMBA DE 2,5 A 3,5 M3, PESO OPERACIONAL MAXIMO DE 18338 KG</v>
          </cell>
          <cell r="D3126" t="str">
            <v>UN</v>
          </cell>
          <cell r="E3126" t="str">
            <v>CR</v>
          </cell>
          <cell r="F3126">
            <v>1109333.28</v>
          </cell>
          <cell r="G3126"/>
          <cell r="H3126">
            <v>977599.95</v>
          </cell>
          <cell r="I3126"/>
          <cell r="J3126">
            <v>1012266.61</v>
          </cell>
          <cell r="K3126">
            <v>1008799.95</v>
          </cell>
          <cell r="L3126"/>
        </row>
        <row r="3127">
          <cell r="B3127">
            <v>38402</v>
          </cell>
          <cell r="C3127" t="str">
            <v>PA DE LIXO PLASTICA, CABO LONGO</v>
          </cell>
          <cell r="D3127" t="str">
            <v>UN</v>
          </cell>
          <cell r="E3127" t="str">
            <v>CR</v>
          </cell>
          <cell r="F3127">
            <v>29.08</v>
          </cell>
          <cell r="G3127">
            <v>31.94</v>
          </cell>
          <cell r="H3127"/>
          <cell r="I3127">
            <v>33.82</v>
          </cell>
          <cell r="J3127">
            <v>37.5</v>
          </cell>
          <cell r="K3127"/>
          <cell r="L3127">
            <v>48.1</v>
          </cell>
        </row>
        <row r="3128">
          <cell r="B3128">
            <v>45234</v>
          </cell>
          <cell r="C3128" t="str">
            <v>PA QUADRADA COM CABO DE MADEIRA EM Y DE 71 CM</v>
          </cell>
          <cell r="D3128" t="str">
            <v>UN</v>
          </cell>
          <cell r="E3128" t="str">
            <v>CR</v>
          </cell>
          <cell r="F3128">
            <v>44.68</v>
          </cell>
          <cell r="G3128">
            <v>35.18</v>
          </cell>
          <cell r="H3128"/>
          <cell r="I3128">
            <v>42.36</v>
          </cell>
          <cell r="J3128">
            <v>34.08</v>
          </cell>
          <cell r="K3128"/>
          <cell r="L3128">
            <v>38.69</v>
          </cell>
        </row>
        <row r="3129">
          <cell r="B3129">
            <v>3412</v>
          </cell>
          <cell r="C3129" t="str">
            <v>PAINEL DE LA DE VIDRO SEM REVESTIMENTO PSI 20, E = 25 MM, DE 1200 X 600 MM</v>
          </cell>
          <cell r="D3129" t="str">
            <v>M2</v>
          </cell>
          <cell r="E3129" t="str">
            <v>CR</v>
          </cell>
          <cell r="F3129"/>
          <cell r="G3129"/>
          <cell r="H3129"/>
          <cell r="I3129"/>
          <cell r="J3129"/>
          <cell r="K3129"/>
          <cell r="L3129"/>
        </row>
        <row r="3130">
          <cell r="B3130">
            <v>3413</v>
          </cell>
          <cell r="C3130" t="str">
            <v>PAINEL DE LA DE VIDRO SEM REVESTIMENTO PSI 20, E = 50 MM, DE 1200 X 600 MM</v>
          </cell>
          <cell r="D3130" t="str">
            <v>M2</v>
          </cell>
          <cell r="E3130" t="str">
            <v>CR</v>
          </cell>
          <cell r="F3130"/>
          <cell r="G3130"/>
          <cell r="H3130"/>
          <cell r="I3130"/>
          <cell r="J3130"/>
          <cell r="K3130"/>
          <cell r="L3130"/>
        </row>
        <row r="3131">
          <cell r="B3131">
            <v>39744</v>
          </cell>
          <cell r="C3131" t="str">
            <v>PAINEL DE LA DE VIDRO SEM REVESTIMENTO PSI 40, E = 25 MM, DE 1200 X 600 MM</v>
          </cell>
          <cell r="D3131" t="str">
            <v>M2</v>
          </cell>
          <cell r="E3131" t="str">
            <v>CR</v>
          </cell>
          <cell r="F3131"/>
          <cell r="G3131"/>
          <cell r="H3131"/>
          <cell r="I3131"/>
          <cell r="J3131"/>
          <cell r="K3131"/>
          <cell r="L3131"/>
        </row>
        <row r="3132">
          <cell r="B3132">
            <v>39745</v>
          </cell>
          <cell r="C3132" t="str">
            <v>PAINEL DE LA DE VIDRO SEM REVESTIMENTO PSI 40, E = 50 MM, DE 1200 X 600 MM</v>
          </cell>
          <cell r="D3132" t="str">
            <v>M2</v>
          </cell>
          <cell r="E3132" t="str">
            <v>CR</v>
          </cell>
          <cell r="F3132"/>
          <cell r="G3132"/>
          <cell r="H3132"/>
          <cell r="I3132"/>
          <cell r="J3132"/>
          <cell r="K3132"/>
          <cell r="L3132"/>
        </row>
        <row r="3133">
          <cell r="B3133">
            <v>39639</v>
          </cell>
          <cell r="C3133" t="str">
            <v>PAINEL ESTRUTURAL PARA LAJE SECA REVESTIDO EM PLACA CIMENTICIA, DE *1,20 X 2,50* M, E = 55 MM</v>
          </cell>
          <cell r="D3133" t="str">
            <v>M2</v>
          </cell>
          <cell r="E3133" t="str">
            <v>CR</v>
          </cell>
          <cell r="F3133"/>
          <cell r="G3133"/>
          <cell r="H3133"/>
          <cell r="I3133"/>
          <cell r="J3133">
            <v>148.08000000000001</v>
          </cell>
          <cell r="K3133">
            <v>149.08000000000001</v>
          </cell>
          <cell r="L3133">
            <v>134.62</v>
          </cell>
        </row>
        <row r="3134">
          <cell r="B3134">
            <v>39637</v>
          </cell>
          <cell r="C3134" t="str">
            <v>PAINEL ESTRUTURAL PARA LAJE SECA REVESTIDO EM PLACA CIMENTICIA, DE 1,20 X 2,50 M, E = 23 MM</v>
          </cell>
          <cell r="D3134" t="str">
            <v>M2</v>
          </cell>
          <cell r="E3134" t="str">
            <v>CR</v>
          </cell>
          <cell r="F3134"/>
          <cell r="G3134"/>
          <cell r="H3134"/>
          <cell r="I3134"/>
          <cell r="J3134">
            <v>94.92</v>
          </cell>
          <cell r="K3134">
            <v>95.56</v>
          </cell>
          <cell r="L3134">
            <v>86.29</v>
          </cell>
        </row>
        <row r="3135">
          <cell r="B3135">
            <v>39638</v>
          </cell>
          <cell r="C3135" t="str">
            <v>PAINEL ESTRUTURAL PARA LAJE SECA REVESTIDO EM PLACA CIMENTICIA, DE 1,20 X 2,50 M, E = 40 MM</v>
          </cell>
          <cell r="D3135" t="str">
            <v>M2</v>
          </cell>
          <cell r="E3135" t="str">
            <v>CR</v>
          </cell>
          <cell r="F3135"/>
          <cell r="G3135"/>
          <cell r="H3135"/>
          <cell r="I3135"/>
          <cell r="J3135">
            <v>114.34</v>
          </cell>
          <cell r="K3135">
            <v>115.11</v>
          </cell>
          <cell r="L3135">
            <v>103.94</v>
          </cell>
        </row>
        <row r="3136">
          <cell r="B3136">
            <v>39517</v>
          </cell>
          <cell r="C3136" t="str">
            <v>PAINEL TERMOISOLANTE PARA FECHAMENTOS VERTICAIS (INCLUI PARAFUSOS DE FIXACAO) REVESTIDO EM ACO GALVALUME, LARGURA UTIL DE 1100 MM, REVESTIMENTO COM ESPESSURA DE 0,50 MM, COM PRE-PINTURA NAS DUAS FACES, NUCLEO EM POLIURETANO (PUR) COM ESPESSURA 40/50 MM</v>
          </cell>
          <cell r="D3136" t="str">
            <v>M2</v>
          </cell>
          <cell r="E3136" t="str">
            <v>CR</v>
          </cell>
          <cell r="F3136">
            <v>202.7</v>
          </cell>
          <cell r="G3136"/>
          <cell r="H3136"/>
          <cell r="I3136">
            <v>196.53</v>
          </cell>
          <cell r="J3136">
            <v>187.72</v>
          </cell>
          <cell r="K3136">
            <v>218.85</v>
          </cell>
          <cell r="L3136"/>
        </row>
        <row r="3137">
          <cell r="B3137">
            <v>39518</v>
          </cell>
          <cell r="C3137" t="str">
            <v>PAINEL TERMOISOLANTE PARA FECHAMENTOS VERTICAIS (INCLUI PARAFUSOS DE FIXACAO) REVESTIDO EM ACO GALVALUME, LARGURA UTIL DE 1100 MM, REVESTIMENTO COM ESPESSURA DE 0,50 MM, COM PRE-PINTURA NAS DUAS FACES, NUCLEO EM POLIURETANO (PUR) COM ESPESSURA 70/80 MM</v>
          </cell>
          <cell r="D3137" t="str">
            <v>M2</v>
          </cell>
          <cell r="E3137" t="str">
            <v>CR</v>
          </cell>
          <cell r="F3137">
            <v>240.31</v>
          </cell>
          <cell r="G3137"/>
          <cell r="H3137"/>
          <cell r="I3137">
            <v>232.99</v>
          </cell>
          <cell r="J3137">
            <v>222.55</v>
          </cell>
          <cell r="K3137">
            <v>259.45</v>
          </cell>
          <cell r="L3137"/>
        </row>
        <row r="3138">
          <cell r="B3138">
            <v>38366</v>
          </cell>
          <cell r="C3138" t="str">
            <v>PAPEL KRAFT BETUMADO</v>
          </cell>
          <cell r="D3138" t="str">
            <v>M2</v>
          </cell>
          <cell r="E3138" t="str">
            <v>CR</v>
          </cell>
          <cell r="F3138"/>
          <cell r="G3138">
            <v>6.53</v>
          </cell>
          <cell r="H3138"/>
          <cell r="I3138">
            <v>7.27</v>
          </cell>
          <cell r="J3138">
            <v>6.03</v>
          </cell>
          <cell r="K3138"/>
          <cell r="L3138">
            <v>5.01</v>
          </cell>
        </row>
        <row r="3139">
          <cell r="B3139">
            <v>11703</v>
          </cell>
          <cell r="C3139" t="str">
            <v>PAPELEIRA DE PAREDE EM METAL CROMADO SEM TAMPA</v>
          </cell>
          <cell r="D3139" t="str">
            <v>UN</v>
          </cell>
          <cell r="E3139" t="str">
            <v>CR</v>
          </cell>
          <cell r="F3139">
            <v>72.44</v>
          </cell>
          <cell r="G3139">
            <v>26.67</v>
          </cell>
          <cell r="H3139"/>
          <cell r="I3139">
            <v>55.45</v>
          </cell>
          <cell r="J3139">
            <v>20.16</v>
          </cell>
          <cell r="K3139">
            <v>15.54</v>
          </cell>
          <cell r="L3139">
            <v>36.93</v>
          </cell>
        </row>
        <row r="3140">
          <cell r="B3140">
            <v>37400</v>
          </cell>
          <cell r="C3140" t="str">
            <v>PAPELEIRA PLASTICA TIPO DISPENSER PARA PAPEL HIGIENICO ROLAO</v>
          </cell>
          <cell r="D3140" t="str">
            <v>UN</v>
          </cell>
          <cell r="E3140" t="str">
            <v>CR</v>
          </cell>
          <cell r="F3140">
            <v>75.17</v>
          </cell>
          <cell r="G3140">
            <v>61.21</v>
          </cell>
          <cell r="H3140">
            <v>37.590000000000003</v>
          </cell>
          <cell r="I3140">
            <v>62.62</v>
          </cell>
          <cell r="J3140">
            <v>56.27</v>
          </cell>
          <cell r="K3140">
            <v>46.84</v>
          </cell>
          <cell r="L3140">
            <v>36.619999999999997</v>
          </cell>
        </row>
        <row r="3141">
          <cell r="B3141">
            <v>25400</v>
          </cell>
          <cell r="C3141" t="str">
            <v>PAR DE TABELAS DE BASQUETE EM COMPENSADO NAVAL, OFICIAL, 1800 X 1200 MM, INCLUINDO ARO DE METAL E REDE EM POLIPROPILENO 100% (SEM SUPORTE DE FIXACAO)</v>
          </cell>
          <cell r="D3141" t="str">
            <v>UN</v>
          </cell>
          <cell r="E3141" t="str">
            <v>CR</v>
          </cell>
          <cell r="F3141">
            <v>4358.0200000000004</v>
          </cell>
          <cell r="G3141">
            <v>3870.76</v>
          </cell>
          <cell r="H3141">
            <v>3456.73</v>
          </cell>
          <cell r="I3141">
            <v>3832.68</v>
          </cell>
          <cell r="J3141">
            <v>2723.4</v>
          </cell>
          <cell r="K3141">
            <v>3429.39</v>
          </cell>
          <cell r="L3141">
            <v>2420.69</v>
          </cell>
        </row>
        <row r="3142">
          <cell r="B3142">
            <v>4276</v>
          </cell>
          <cell r="C3142" t="str">
            <v>PARA-RAIOS DE DISTRIBUICAO, TENSAO NOMINAL 15 KV, CORRENTE NOMINAL DE DESCARGA 5 KA</v>
          </cell>
          <cell r="D3142" t="str">
            <v>UN</v>
          </cell>
          <cell r="E3142" t="str">
            <v>CR</v>
          </cell>
          <cell r="F3142">
            <v>198.8</v>
          </cell>
          <cell r="G3142"/>
          <cell r="H3142">
            <v>266.48</v>
          </cell>
          <cell r="I3142">
            <v>197.21</v>
          </cell>
          <cell r="J3142">
            <v>216.72</v>
          </cell>
          <cell r="K3142"/>
          <cell r="L3142">
            <v>159.12</v>
          </cell>
        </row>
        <row r="3143">
          <cell r="B3143">
            <v>4273</v>
          </cell>
          <cell r="C3143" t="str">
            <v>PARA-RAIOS DE DISTRIBUICAO, TENSAO NOMINAL 30 KV, CORRENTE NOMINAL DE DESCARGA 10 KA</v>
          </cell>
          <cell r="D3143" t="str">
            <v>UN</v>
          </cell>
          <cell r="E3143" t="str">
            <v>CR</v>
          </cell>
          <cell r="F3143">
            <v>360.95</v>
          </cell>
          <cell r="G3143"/>
          <cell r="H3143">
            <v>483.82</v>
          </cell>
          <cell r="I3143">
            <v>358.05</v>
          </cell>
          <cell r="J3143">
            <v>393.48</v>
          </cell>
          <cell r="K3143"/>
          <cell r="L3143">
            <v>288.89</v>
          </cell>
        </row>
        <row r="3144">
          <cell r="B3144">
            <v>4274</v>
          </cell>
          <cell r="C3144" t="str">
            <v>PARA-RAIOS TIPO FRANKLIN 350 MM, EM LATAO CROMADO, DUAS DESCIDAS, PARA PROTECAO DE EDIFICACOES CONTRA DESCARGAS ATMOSFERICAS</v>
          </cell>
          <cell r="D3144" t="str">
            <v>UN</v>
          </cell>
          <cell r="E3144" t="str">
            <v>C</v>
          </cell>
          <cell r="F3144">
            <v>132.05000000000001</v>
          </cell>
          <cell r="G3144"/>
          <cell r="H3144">
            <v>177</v>
          </cell>
          <cell r="I3144">
            <v>130.99</v>
          </cell>
          <cell r="J3144">
            <v>143.94999999999999</v>
          </cell>
          <cell r="K3144"/>
          <cell r="L3144">
            <v>105.69</v>
          </cell>
        </row>
        <row r="3145">
          <cell r="B3145">
            <v>39438</v>
          </cell>
          <cell r="C3145" t="str">
            <v>PARAFUSO CABECA TROMBETA E PONTA AGULHA (GN55), COMPRIMENTO 55 MM, EM ACO FOSFATIZADO, PARA FIXAR CHAPA DE GESSO EM PERFIL DRYWALL METALICO MAXIMO 0,7 MM</v>
          </cell>
          <cell r="D3145" t="str">
            <v>UN</v>
          </cell>
          <cell r="E3145" t="str">
            <v>CR</v>
          </cell>
          <cell r="F3145">
            <v>0.25</v>
          </cell>
          <cell r="G3145">
            <v>0.27</v>
          </cell>
          <cell r="H3145">
            <v>0.24</v>
          </cell>
          <cell r="I3145">
            <v>0.35</v>
          </cell>
          <cell r="J3145">
            <v>0.28000000000000003</v>
          </cell>
          <cell r="K3145">
            <v>0.36</v>
          </cell>
          <cell r="L3145"/>
        </row>
        <row r="3146">
          <cell r="B3146">
            <v>4379</v>
          </cell>
          <cell r="C3146" t="str">
            <v>PARAFUSO DE ACO ZINCADO COM ROSCA SOBERBA, CABECA CHATA E FENDA SIMPLES, DIAMETRO 2,5 MM, COMPRIMENTO * 9,5 * MM</v>
          </cell>
          <cell r="D3146" t="str">
            <v>UN</v>
          </cell>
          <cell r="E3146" t="str">
            <v>CR</v>
          </cell>
          <cell r="F3146">
            <v>0.05</v>
          </cell>
          <cell r="G3146">
            <v>0.05</v>
          </cell>
          <cell r="H3146">
            <v>0.04</v>
          </cell>
          <cell r="I3146">
            <v>7.0000000000000007E-2</v>
          </cell>
          <cell r="J3146">
            <v>0.05</v>
          </cell>
          <cell r="K3146">
            <v>7.0000000000000007E-2</v>
          </cell>
          <cell r="L3146"/>
        </row>
        <row r="3147">
          <cell r="B3147">
            <v>4377</v>
          </cell>
          <cell r="C3147" t="str">
            <v>PARAFUSO DE ACO ZINCADO COM ROSCA SOBERBA, CABECA CHATA E FENDA SIMPLES, DIAMETRO 4,2 MM, COMPRIMENTO * 32 * MM</v>
          </cell>
          <cell r="D3147" t="str">
            <v>UN</v>
          </cell>
          <cell r="E3147" t="str">
            <v>CR</v>
          </cell>
          <cell r="F3147">
            <v>0.18</v>
          </cell>
          <cell r="G3147">
            <v>0.19</v>
          </cell>
          <cell r="H3147">
            <v>0.17</v>
          </cell>
          <cell r="I3147">
            <v>0.25</v>
          </cell>
          <cell r="J3147">
            <v>0.2</v>
          </cell>
          <cell r="K3147">
            <v>0.26</v>
          </cell>
          <cell r="L3147"/>
        </row>
        <row r="3148">
          <cell r="B3148">
            <v>4356</v>
          </cell>
          <cell r="C3148" t="str">
            <v>PARAFUSO DE ACO ZINCADO COM ROSCA SOBERBA, CABECA CHATA E FENDA SIMPLES, DIAMETRO 4,8 MM, COMPRIMENTO 45 MM</v>
          </cell>
          <cell r="D3148" t="str">
            <v>UN</v>
          </cell>
          <cell r="E3148" t="str">
            <v>CR</v>
          </cell>
          <cell r="F3148">
            <v>0.25</v>
          </cell>
          <cell r="G3148">
            <v>0.27</v>
          </cell>
          <cell r="H3148">
            <v>0.24</v>
          </cell>
          <cell r="I3148">
            <v>0.35</v>
          </cell>
          <cell r="J3148">
            <v>0.28000000000000003</v>
          </cell>
          <cell r="K3148">
            <v>0.36</v>
          </cell>
          <cell r="L3148"/>
        </row>
        <row r="3149">
          <cell r="B3149">
            <v>13246</v>
          </cell>
          <cell r="C3149" t="str">
            <v>PARAFUSO DE ACO ZINCADO, SEXTAVADO, COM ROSCA INTEIRA, DIAMETRO 5/16", COMPRIMENTO 3/4", COM PORCA E ARRUELA LISA LEVE</v>
          </cell>
          <cell r="D3149" t="str">
            <v>UN</v>
          </cell>
          <cell r="E3149" t="str">
            <v>CR</v>
          </cell>
          <cell r="F3149">
            <v>0.43</v>
          </cell>
          <cell r="G3149">
            <v>0.47</v>
          </cell>
          <cell r="H3149">
            <v>0.41</v>
          </cell>
          <cell r="I3149">
            <v>0.6</v>
          </cell>
          <cell r="J3149">
            <v>0.49</v>
          </cell>
          <cell r="K3149">
            <v>0.62</v>
          </cell>
          <cell r="L3149"/>
        </row>
        <row r="3150">
          <cell r="B3150">
            <v>13294</v>
          </cell>
          <cell r="C3150" t="str">
            <v>PARAFUSO DE ACO ZINCADO, SEXTAVADO, COM ROSCA SOBERBA, DIAMETRO 3/8", COMPRIMENTO 80 MM</v>
          </cell>
          <cell r="D3150" t="str">
            <v>UN</v>
          </cell>
          <cell r="E3150" t="str">
            <v>CR</v>
          </cell>
          <cell r="F3150">
            <v>1.46</v>
          </cell>
          <cell r="G3150">
            <v>1.58</v>
          </cell>
          <cell r="H3150">
            <v>1.39</v>
          </cell>
          <cell r="I3150">
            <v>2.0099999999999998</v>
          </cell>
          <cell r="J3150">
            <v>1.63</v>
          </cell>
          <cell r="K3150">
            <v>2.08</v>
          </cell>
          <cell r="L3150"/>
        </row>
        <row r="3151">
          <cell r="B3151">
            <v>11963</v>
          </cell>
          <cell r="C3151" t="str">
            <v>PARAFUSO DE ACO ZINCADO, TIPO CHUMBADOR PARABOLT, DIAMETRO 1/2", COMPRIMENTO 75 MM</v>
          </cell>
          <cell r="D3151" t="str">
            <v>UN</v>
          </cell>
          <cell r="E3151" t="str">
            <v>CR</v>
          </cell>
          <cell r="F3151">
            <v>9.18</v>
          </cell>
          <cell r="G3151">
            <v>9.9700000000000006</v>
          </cell>
          <cell r="H3151">
            <v>8.74</v>
          </cell>
          <cell r="I3151">
            <v>12.68</v>
          </cell>
          <cell r="J3151">
            <v>10.27</v>
          </cell>
          <cell r="K3151">
            <v>13.12</v>
          </cell>
          <cell r="L3151"/>
        </row>
        <row r="3152">
          <cell r="B3152">
            <v>11964</v>
          </cell>
          <cell r="C3152" t="str">
            <v>PARAFUSO DE ACO ZINCADO, TIPO CHUMBADOR PARABOLT, DIAMETRO 3/8", COMPRIMENTO 75 MM</v>
          </cell>
          <cell r="D3152" t="str">
            <v>UN</v>
          </cell>
          <cell r="E3152" t="str">
            <v>CR</v>
          </cell>
          <cell r="F3152">
            <v>2.31</v>
          </cell>
          <cell r="G3152">
            <v>2.5099999999999998</v>
          </cell>
          <cell r="H3152">
            <v>2.2000000000000002</v>
          </cell>
          <cell r="I3152">
            <v>3.2</v>
          </cell>
          <cell r="J3152">
            <v>2.59</v>
          </cell>
          <cell r="K3152">
            <v>3.31</v>
          </cell>
          <cell r="L3152"/>
        </row>
        <row r="3153">
          <cell r="B3153">
            <v>4346</v>
          </cell>
          <cell r="C3153" t="str">
            <v>PARAFUSO DE FERRO POLIDO, SEXTAVADO, COM ROSCA PARCIAL, DIAMETRO 5/8", COMPRIMENTO 6", COM PORCA E ARRUELA DE PRESSAO MEDIA</v>
          </cell>
          <cell r="D3153" t="str">
            <v>UN</v>
          </cell>
          <cell r="E3153" t="str">
            <v>CR</v>
          </cell>
          <cell r="F3153">
            <v>9.84</v>
          </cell>
          <cell r="G3153">
            <v>10.68</v>
          </cell>
          <cell r="H3153">
            <v>9.3699999999999992</v>
          </cell>
          <cell r="I3153">
            <v>13.59</v>
          </cell>
          <cell r="J3153">
            <v>11.01</v>
          </cell>
          <cell r="K3153">
            <v>14.06</v>
          </cell>
          <cell r="L3153"/>
        </row>
        <row r="3154">
          <cell r="B3154">
            <v>11955</v>
          </cell>
          <cell r="C3154" t="str">
            <v>PARAFUSO DE LATAO COM ACABAMENTO CROMADO PARA FIXAR PECA SANITARIA, INCLUI PORCA CEGA, ARRUELA E BUCHA DE NYLON TAMANHO S-10</v>
          </cell>
          <cell r="D3154" t="str">
            <v>UN</v>
          </cell>
          <cell r="E3154" t="str">
            <v>CR</v>
          </cell>
          <cell r="F3154">
            <v>4.3</v>
          </cell>
          <cell r="G3154">
            <v>4.67</v>
          </cell>
          <cell r="H3154">
            <v>4.0999999999999996</v>
          </cell>
          <cell r="I3154">
            <v>5.95</v>
          </cell>
          <cell r="J3154">
            <v>4.82</v>
          </cell>
          <cell r="K3154">
            <v>6.15</v>
          </cell>
          <cell r="L3154"/>
        </row>
        <row r="3155">
          <cell r="B3155">
            <v>11960</v>
          </cell>
          <cell r="C3155" t="str">
            <v>PARAFUSO DE LATAO COM ROSCA SOBERBA, CABECA CHATA E FENDA SIMPLES, DIAMETRO 2,5 MM, COMPRIMENTO 12 MM</v>
          </cell>
          <cell r="D3155" t="str">
            <v>UN</v>
          </cell>
          <cell r="E3155" t="str">
            <v>CR</v>
          </cell>
          <cell r="F3155">
            <v>0.14000000000000001</v>
          </cell>
          <cell r="G3155">
            <v>0.15</v>
          </cell>
          <cell r="H3155">
            <v>0.13</v>
          </cell>
          <cell r="I3155">
            <v>0.2</v>
          </cell>
          <cell r="J3155">
            <v>0.16</v>
          </cell>
          <cell r="K3155">
            <v>0.2</v>
          </cell>
          <cell r="L3155"/>
        </row>
        <row r="3156">
          <cell r="B3156">
            <v>4333</v>
          </cell>
          <cell r="C3156" t="str">
            <v>PARAFUSO DE LATAO COM ROSCA SOBERBA, CABECA CHATA E FENDA SIMPLES, DIAMETRO 3,2 MM, COMPRIMENTO 16 MM</v>
          </cell>
          <cell r="D3156" t="str">
            <v>UN</v>
          </cell>
          <cell r="E3156" t="str">
            <v>CR</v>
          </cell>
          <cell r="F3156">
            <v>0.25</v>
          </cell>
          <cell r="G3156">
            <v>0.27</v>
          </cell>
          <cell r="H3156">
            <v>0.24</v>
          </cell>
          <cell r="I3156">
            <v>0.35</v>
          </cell>
          <cell r="J3156">
            <v>0.28000000000000003</v>
          </cell>
          <cell r="K3156">
            <v>0.36</v>
          </cell>
          <cell r="L3156"/>
        </row>
        <row r="3157">
          <cell r="B3157">
            <v>4358</v>
          </cell>
          <cell r="C3157" t="str">
            <v>PARAFUSO DE LATAO COM ROSCA SOBERBA, CABECA CHATA E FENDA SIMPLES, DIAMETRO 4,8 MM, COMPRIMENTO 65 MM</v>
          </cell>
          <cell r="D3157" t="str">
            <v>UN</v>
          </cell>
          <cell r="E3157" t="str">
            <v>CR</v>
          </cell>
          <cell r="F3157">
            <v>1.97</v>
          </cell>
          <cell r="G3157">
            <v>2.14</v>
          </cell>
          <cell r="H3157">
            <v>1.87</v>
          </cell>
          <cell r="I3157">
            <v>2.72</v>
          </cell>
          <cell r="J3157">
            <v>2.2000000000000002</v>
          </cell>
          <cell r="K3157">
            <v>2.81</v>
          </cell>
          <cell r="L3157"/>
        </row>
        <row r="3158">
          <cell r="B3158">
            <v>39435</v>
          </cell>
          <cell r="C3158" t="str">
            <v>PARAFUSO DRY WALL, EM ACO FOSFATIZADO, CABECA TROMBETA E PONTA AGULHA (TA), COMPRIMENTO 25 MM</v>
          </cell>
          <cell r="D3158" t="str">
            <v>UN</v>
          </cell>
          <cell r="E3158" t="str">
            <v>CR</v>
          </cell>
          <cell r="F3158">
            <v>0.1</v>
          </cell>
          <cell r="G3158">
            <v>0.11</v>
          </cell>
          <cell r="H3158">
            <v>0.09</v>
          </cell>
          <cell r="I3158">
            <v>0.14000000000000001</v>
          </cell>
          <cell r="J3158">
            <v>0.11</v>
          </cell>
          <cell r="K3158">
            <v>0.14000000000000001</v>
          </cell>
          <cell r="L3158"/>
        </row>
        <row r="3159">
          <cell r="B3159">
            <v>39436</v>
          </cell>
          <cell r="C3159" t="str">
            <v>PARAFUSO DRY WALL, EM ACO FOSFATIZADO, CABECA TROMBETA E PONTA AGULHA (TA), COMPRIMENTO 35 MM</v>
          </cell>
          <cell r="D3159" t="str">
            <v>UN</v>
          </cell>
          <cell r="E3159" t="str">
            <v>CR</v>
          </cell>
          <cell r="F3159">
            <v>0.17</v>
          </cell>
          <cell r="G3159">
            <v>0.18</v>
          </cell>
          <cell r="H3159">
            <v>0.16</v>
          </cell>
          <cell r="I3159">
            <v>0.23</v>
          </cell>
          <cell r="J3159">
            <v>0.19</v>
          </cell>
          <cell r="K3159">
            <v>0.24</v>
          </cell>
          <cell r="L3159"/>
        </row>
        <row r="3160">
          <cell r="B3160">
            <v>39437</v>
          </cell>
          <cell r="C3160" t="str">
            <v>PARAFUSO DRY WALL, EM ACO FOSFATIZADO, CABECA TROMBETA E PONTA AGULHA (TA), COMPRIMENTO 45 MM</v>
          </cell>
          <cell r="D3160" t="str">
            <v>UN</v>
          </cell>
          <cell r="E3160" t="str">
            <v>CR</v>
          </cell>
          <cell r="F3160">
            <v>0.22</v>
          </cell>
          <cell r="G3160">
            <v>0.24</v>
          </cell>
          <cell r="H3160">
            <v>0.21</v>
          </cell>
          <cell r="I3160">
            <v>0.3</v>
          </cell>
          <cell r="J3160">
            <v>0.25</v>
          </cell>
          <cell r="K3160">
            <v>0.32</v>
          </cell>
          <cell r="L3160"/>
        </row>
        <row r="3161">
          <cell r="B3161">
            <v>39439</v>
          </cell>
          <cell r="C3161" t="str">
            <v>PARAFUSO DRY WALL, EM ACO FOSFATIZADO, CABECA TROMBETA E PONTA BROCA (TB), COMPRIMENTO 25 MM</v>
          </cell>
          <cell r="D3161" t="str">
            <v>UN</v>
          </cell>
          <cell r="E3161" t="str">
            <v>CR</v>
          </cell>
          <cell r="F3161">
            <v>0.15</v>
          </cell>
          <cell r="G3161">
            <v>0.16</v>
          </cell>
          <cell r="H3161">
            <v>0.14000000000000001</v>
          </cell>
          <cell r="I3161">
            <v>0.21</v>
          </cell>
          <cell r="J3161">
            <v>0.17</v>
          </cell>
          <cell r="K3161">
            <v>0.21</v>
          </cell>
          <cell r="L3161"/>
        </row>
        <row r="3162">
          <cell r="B3162">
            <v>39440</v>
          </cell>
          <cell r="C3162" t="str">
            <v>PARAFUSO DRY WALL, EM ACO FOSFATIZADO, CABECA TROMBETA E PONTA BROCA (TB), COMPRIMENTO 35 MM</v>
          </cell>
          <cell r="D3162" t="str">
            <v>UN</v>
          </cell>
          <cell r="E3162" t="str">
            <v>CR</v>
          </cell>
          <cell r="F3162">
            <v>0.19</v>
          </cell>
          <cell r="G3162">
            <v>0.21</v>
          </cell>
          <cell r="H3162">
            <v>0.18</v>
          </cell>
          <cell r="I3162">
            <v>0.27</v>
          </cell>
          <cell r="J3162">
            <v>0.22</v>
          </cell>
          <cell r="K3162">
            <v>0.28000000000000003</v>
          </cell>
          <cell r="L3162"/>
        </row>
        <row r="3163">
          <cell r="B3163">
            <v>39441</v>
          </cell>
          <cell r="C3163" t="str">
            <v>PARAFUSO DRY WALL, EM ACO FOSFATIZADO, CABECA TROMBETA E PONTA BROCA (TB), COMPRIMENTO 45 MM</v>
          </cell>
          <cell r="D3163" t="str">
            <v>UN</v>
          </cell>
          <cell r="E3163" t="str">
            <v>CR</v>
          </cell>
          <cell r="F3163">
            <v>0.25</v>
          </cell>
          <cell r="G3163">
            <v>0.27</v>
          </cell>
          <cell r="H3163">
            <v>0.23</v>
          </cell>
          <cell r="I3163">
            <v>0.34</v>
          </cell>
          <cell r="J3163">
            <v>0.27</v>
          </cell>
          <cell r="K3163">
            <v>0.35</v>
          </cell>
          <cell r="L3163"/>
        </row>
        <row r="3164">
          <cell r="B3164">
            <v>39442</v>
          </cell>
          <cell r="C3164" t="str">
            <v>PARAFUSO DRY WALL, EM ACO ZINCADO, CABECA LENTILHA E PONTA AGULHA (LA), LARGURA 4,2 MM, COMPRIMENTO 13 MM</v>
          </cell>
          <cell r="D3164" t="str">
            <v>UN</v>
          </cell>
          <cell r="E3164" t="str">
            <v>CR</v>
          </cell>
          <cell r="F3164">
            <v>0.18</v>
          </cell>
          <cell r="G3164">
            <v>0.19</v>
          </cell>
          <cell r="H3164">
            <v>0.17</v>
          </cell>
          <cell r="I3164">
            <v>0.24</v>
          </cell>
          <cell r="J3164">
            <v>0.2</v>
          </cell>
          <cell r="K3164">
            <v>0.25</v>
          </cell>
          <cell r="L3164"/>
        </row>
        <row r="3165">
          <cell r="B3165">
            <v>39443</v>
          </cell>
          <cell r="C3165" t="str">
            <v>PARAFUSO DRY WALL, EM ACO ZINCADO, CABECA LENTILHA E PONTA BROCA (LB), LARGURA 4,2 MM, COMPRIMENTO 13 MM</v>
          </cell>
          <cell r="D3165" t="str">
            <v>UN</v>
          </cell>
          <cell r="E3165" t="str">
            <v>CR</v>
          </cell>
          <cell r="F3165">
            <v>0.23</v>
          </cell>
          <cell r="G3165">
            <v>0.25</v>
          </cell>
          <cell r="H3165">
            <v>0.22</v>
          </cell>
          <cell r="I3165">
            <v>0.32</v>
          </cell>
          <cell r="J3165">
            <v>0.26</v>
          </cell>
          <cell r="K3165">
            <v>0.33</v>
          </cell>
          <cell r="L3165"/>
        </row>
        <row r="3166">
          <cell r="B3166">
            <v>4329</v>
          </cell>
          <cell r="C3166" t="str">
            <v>PARAFUSO EM ACO GALVANIZADO, TIPO MAQUINA, SEXTAVADO, SEM PORCA, DIAMETRO 1/2", COMPRIMENTO 2"</v>
          </cell>
          <cell r="D3166" t="str">
            <v>UN</v>
          </cell>
          <cell r="E3166" t="str">
            <v>C</v>
          </cell>
          <cell r="F3166">
            <v>2.1</v>
          </cell>
          <cell r="G3166">
            <v>2.2799999999999998</v>
          </cell>
          <cell r="H3166">
            <v>2</v>
          </cell>
          <cell r="I3166">
            <v>2.9</v>
          </cell>
          <cell r="J3166">
            <v>2.35</v>
          </cell>
          <cell r="K3166">
            <v>3</v>
          </cell>
          <cell r="L3166"/>
        </row>
        <row r="3167">
          <cell r="B3167">
            <v>436</v>
          </cell>
          <cell r="C3167" t="str">
            <v>PARAFUSO FRANCES M16 EM ACO GALVANIZADO, COMPRIMENTO = 150 MM, DIAMETRO = 16 MM, CABECA ABAULADA</v>
          </cell>
          <cell r="D3167" t="str">
            <v>UN</v>
          </cell>
          <cell r="E3167" t="str">
            <v>CR</v>
          </cell>
          <cell r="F3167"/>
          <cell r="G3167"/>
          <cell r="H3167">
            <v>12.13</v>
          </cell>
          <cell r="I3167"/>
          <cell r="J3167">
            <v>11.73</v>
          </cell>
          <cell r="K3167"/>
          <cell r="L3167"/>
        </row>
        <row r="3168">
          <cell r="B3168">
            <v>442</v>
          </cell>
          <cell r="C3168" t="str">
            <v>PARAFUSO FRANCES M16 EM ACO GALVANIZADO, COMPRIMENTO = 45 MM, DIAMETRO = 16 MM, CABECA ABAULADA</v>
          </cell>
          <cell r="D3168" t="str">
            <v>UN</v>
          </cell>
          <cell r="E3168" t="str">
            <v>CR</v>
          </cell>
          <cell r="F3168"/>
          <cell r="G3168"/>
          <cell r="H3168">
            <v>7.17</v>
          </cell>
          <cell r="I3168"/>
          <cell r="J3168">
            <v>6.94</v>
          </cell>
          <cell r="K3168"/>
          <cell r="L3168"/>
        </row>
        <row r="3169">
          <cell r="B3169">
            <v>4383</v>
          </cell>
          <cell r="C3169" t="str">
            <v>PARAFUSO FRANCES METRICO ZINCADO, DIAMETRO 12 MM, COMPRIMENTO 140MM, COM PORCA SEXTAVADA E ARRUELA DE PRESSAO MEDIA</v>
          </cell>
          <cell r="D3169" t="str">
            <v>UN</v>
          </cell>
          <cell r="E3169" t="str">
            <v>CR</v>
          </cell>
          <cell r="F3169">
            <v>18.989999999999998</v>
          </cell>
          <cell r="G3169">
            <v>20.61</v>
          </cell>
          <cell r="H3169">
            <v>18.079999999999998</v>
          </cell>
          <cell r="I3169">
            <v>26.22</v>
          </cell>
          <cell r="J3169">
            <v>21.25</v>
          </cell>
          <cell r="K3169">
            <v>27.13</v>
          </cell>
          <cell r="L3169"/>
        </row>
        <row r="3170">
          <cell r="B3170">
            <v>4344</v>
          </cell>
          <cell r="C3170" t="str">
            <v>PARAFUSO FRANCES METRICO ZINCADO, DIAMETRO 12 MM, COMPRIMENTO 150 MM, COM PORCA SEXTAVADA E ARRUELA DE PRESSAO MEDIA</v>
          </cell>
          <cell r="D3170" t="str">
            <v>UN</v>
          </cell>
          <cell r="E3170" t="str">
            <v>CR</v>
          </cell>
          <cell r="F3170">
            <v>19.899999999999999</v>
          </cell>
          <cell r="G3170">
            <v>21.61</v>
          </cell>
          <cell r="H3170">
            <v>18.95</v>
          </cell>
          <cell r="I3170">
            <v>27.48</v>
          </cell>
          <cell r="J3170">
            <v>22.27</v>
          </cell>
          <cell r="K3170">
            <v>28.43</v>
          </cell>
          <cell r="L3170"/>
        </row>
        <row r="3171">
          <cell r="B3171">
            <v>4335</v>
          </cell>
          <cell r="C3171" t="str">
            <v>PARAFUSO FRANCES ZINCADO, DIAMETRO 1/2", COMPRIMENTO 12", COM PORCA E ARRUELA LISA MEDIA</v>
          </cell>
          <cell r="D3171" t="str">
            <v>UN</v>
          </cell>
          <cell r="E3171" t="str">
            <v>CR</v>
          </cell>
          <cell r="F3171">
            <v>13.36</v>
          </cell>
          <cell r="G3171">
            <v>14.51</v>
          </cell>
          <cell r="H3171">
            <v>12.73</v>
          </cell>
          <cell r="I3171">
            <v>18.45</v>
          </cell>
          <cell r="J3171">
            <v>14.95</v>
          </cell>
          <cell r="K3171">
            <v>19.09</v>
          </cell>
          <cell r="L3171"/>
        </row>
        <row r="3172">
          <cell r="B3172">
            <v>4334</v>
          </cell>
          <cell r="C3172" t="str">
            <v>PARAFUSO FRANCES ZINCADO, DIAMETRO 1/2", COMPRIMENTO 15", COM PORCA E ARRUELA LISA MEDIA</v>
          </cell>
          <cell r="D3172" t="str">
            <v>UN</v>
          </cell>
          <cell r="E3172" t="str">
            <v>CR</v>
          </cell>
          <cell r="F3172">
            <v>18.329999999999998</v>
          </cell>
          <cell r="G3172">
            <v>19.899999999999999</v>
          </cell>
          <cell r="H3172">
            <v>17.46</v>
          </cell>
          <cell r="I3172">
            <v>25.31</v>
          </cell>
          <cell r="J3172">
            <v>20.51</v>
          </cell>
          <cell r="K3172">
            <v>26.19</v>
          </cell>
          <cell r="L3172"/>
        </row>
        <row r="3173">
          <cell r="B3173">
            <v>11953</v>
          </cell>
          <cell r="C3173" t="str">
            <v>PARAFUSO FRANCES ZINCADO, DIAMETRO 1/2", COMPRIMENTO 2", COM PORCA E ARRUELA</v>
          </cell>
          <cell r="D3173" t="str">
            <v>UN</v>
          </cell>
          <cell r="E3173" t="str">
            <v>CR</v>
          </cell>
          <cell r="F3173">
            <v>3.15</v>
          </cell>
          <cell r="G3173">
            <v>3.42</v>
          </cell>
          <cell r="H3173">
            <v>3</v>
          </cell>
          <cell r="I3173">
            <v>4.3600000000000003</v>
          </cell>
          <cell r="J3173">
            <v>3.53</v>
          </cell>
          <cell r="K3173">
            <v>4.51</v>
          </cell>
          <cell r="L3173"/>
        </row>
        <row r="3174">
          <cell r="B3174">
            <v>4343</v>
          </cell>
          <cell r="C3174" t="str">
            <v>PARAFUSO FRANCES ZINCADO, DIAMETRO 1/2", COMPRIMENTO 4", COM PORCA E ARRUELA</v>
          </cell>
          <cell r="D3174" t="str">
            <v>UN</v>
          </cell>
          <cell r="E3174" t="str">
            <v>CR</v>
          </cell>
          <cell r="F3174">
            <v>4.51</v>
          </cell>
          <cell r="G3174">
            <v>4.8899999999999997</v>
          </cell>
          <cell r="H3174">
            <v>4.29</v>
          </cell>
          <cell r="I3174">
            <v>6.22</v>
          </cell>
          <cell r="J3174">
            <v>5.04</v>
          </cell>
          <cell r="K3174">
            <v>6.44</v>
          </cell>
          <cell r="L3174"/>
        </row>
        <row r="3175">
          <cell r="B3175">
            <v>430</v>
          </cell>
          <cell r="C3175" t="str">
            <v>PARAFUSO M16 EM ACO GALVANIZADO, COMPRIMENTO = 125 MM, DIAMETRO = 16 MM, ROSCA MAQUINA, CABECA QUADRADA</v>
          </cell>
          <cell r="D3175" t="str">
            <v>UN</v>
          </cell>
          <cell r="E3175" t="str">
            <v>CR</v>
          </cell>
          <cell r="F3175"/>
          <cell r="G3175"/>
          <cell r="H3175">
            <v>10.85</v>
          </cell>
          <cell r="I3175"/>
          <cell r="J3175">
            <v>10.5</v>
          </cell>
          <cell r="K3175"/>
          <cell r="L3175"/>
        </row>
        <row r="3176">
          <cell r="B3176">
            <v>441</v>
          </cell>
          <cell r="C3176" t="str">
            <v>PARAFUSO M16 EM ACO GALVANIZADO, COMPRIMENTO = 150 MM, DIAMETRO = 16 MM, ROSCA MAQUINA, CABECA QUADRADA</v>
          </cell>
          <cell r="D3176" t="str">
            <v>UN</v>
          </cell>
          <cell r="E3176" t="str">
            <v>CR</v>
          </cell>
          <cell r="F3176"/>
          <cell r="G3176"/>
          <cell r="H3176">
            <v>11.94</v>
          </cell>
          <cell r="I3176"/>
          <cell r="J3176">
            <v>11.55</v>
          </cell>
          <cell r="K3176"/>
          <cell r="L3176"/>
        </row>
        <row r="3177">
          <cell r="B3177">
            <v>431</v>
          </cell>
          <cell r="C3177" t="str">
            <v>PARAFUSO M16 EM ACO GALVANIZADO, COMPRIMENTO = 200 MM, DIAMETRO = 16 MM, ROSCA MAQUINA, CABECA QUADRADA</v>
          </cell>
          <cell r="D3177" t="str">
            <v>UN</v>
          </cell>
          <cell r="E3177" t="str">
            <v>CR</v>
          </cell>
          <cell r="F3177"/>
          <cell r="G3177"/>
          <cell r="H3177">
            <v>14.42</v>
          </cell>
          <cell r="I3177"/>
          <cell r="J3177">
            <v>13.95</v>
          </cell>
          <cell r="K3177"/>
          <cell r="L3177"/>
        </row>
        <row r="3178">
          <cell r="B3178">
            <v>432</v>
          </cell>
          <cell r="C3178" t="str">
            <v>PARAFUSO M16 EM ACO GALVANIZADO, COMPRIMENTO = 250 MM, DIAMETRO = 16 MM, ROSCA MAQUINA, CABECA QUADRADA</v>
          </cell>
          <cell r="D3178" t="str">
            <v>UN</v>
          </cell>
          <cell r="E3178" t="str">
            <v>CR</v>
          </cell>
          <cell r="F3178"/>
          <cell r="G3178"/>
          <cell r="H3178">
            <v>15.91</v>
          </cell>
          <cell r="I3178"/>
          <cell r="J3178">
            <v>15.39</v>
          </cell>
          <cell r="K3178"/>
          <cell r="L3178"/>
        </row>
        <row r="3179">
          <cell r="B3179">
            <v>429</v>
          </cell>
          <cell r="C3179" t="str">
            <v>PARAFUSO M16 EM ACO GALVANIZADO, COMPRIMENTO = 300 MM, DIAMETRO = 16 MM, ROSCA DUPLA</v>
          </cell>
          <cell r="D3179" t="str">
            <v>UN</v>
          </cell>
          <cell r="E3179" t="str">
            <v>CR</v>
          </cell>
          <cell r="F3179"/>
          <cell r="G3179"/>
          <cell r="H3179">
            <v>21.45</v>
          </cell>
          <cell r="I3179"/>
          <cell r="J3179">
            <v>20.75</v>
          </cell>
          <cell r="K3179"/>
          <cell r="L3179"/>
        </row>
        <row r="3180">
          <cell r="B3180">
            <v>439</v>
          </cell>
          <cell r="C3180" t="str">
            <v>PARAFUSO M16 EM ACO GALVANIZADO, COMPRIMENTO = 300 MM, DIAMETRO = 16 MM, ROSCA MAQUINA, CABECA QUADRADA</v>
          </cell>
          <cell r="D3180" t="str">
            <v>UN</v>
          </cell>
          <cell r="E3180" t="str">
            <v>CR</v>
          </cell>
          <cell r="F3180"/>
          <cell r="G3180"/>
          <cell r="H3180">
            <v>18.28</v>
          </cell>
          <cell r="I3180"/>
          <cell r="J3180">
            <v>17.690000000000001</v>
          </cell>
          <cell r="K3180"/>
          <cell r="L3180"/>
        </row>
        <row r="3181">
          <cell r="B3181">
            <v>433</v>
          </cell>
          <cell r="C3181" t="str">
            <v>PARAFUSO M16 EM ACO GALVANIZADO, COMPRIMENTO = 350 MM, DIAMETRO = 16 MM, ROSCA MAQUINA, CABECA QUADRADA</v>
          </cell>
          <cell r="D3181" t="str">
            <v>UN</v>
          </cell>
          <cell r="E3181" t="str">
            <v>CR</v>
          </cell>
          <cell r="F3181"/>
          <cell r="G3181"/>
          <cell r="H3181">
            <v>21.34</v>
          </cell>
          <cell r="I3181"/>
          <cell r="J3181">
            <v>20.65</v>
          </cell>
          <cell r="K3181"/>
          <cell r="L3181"/>
        </row>
        <row r="3182">
          <cell r="B3182">
            <v>437</v>
          </cell>
          <cell r="C3182" t="str">
            <v>PARAFUSO M16 EM ACO GALVANIZADO, COMPRIMENTO = 400 MM, DIAMETRO = 16 MM, ROSCA DUPLA</v>
          </cell>
          <cell r="D3182" t="str">
            <v>UN</v>
          </cell>
          <cell r="E3182" t="str">
            <v>CR</v>
          </cell>
          <cell r="F3182"/>
          <cell r="G3182"/>
          <cell r="H3182">
            <v>28.35</v>
          </cell>
          <cell r="I3182"/>
          <cell r="J3182">
            <v>27.43</v>
          </cell>
          <cell r="K3182"/>
          <cell r="L3182"/>
        </row>
        <row r="3183">
          <cell r="B3183">
            <v>11790</v>
          </cell>
          <cell r="C3183" t="str">
            <v>PARAFUSO M16 EM ACO GALVANIZADO, COMPRIMENTO = 450 MM, DIAMETRO = 16 MM, ROSCA MAQUINA, CABECA QUADRADA</v>
          </cell>
          <cell r="D3183" t="str">
            <v>UN</v>
          </cell>
          <cell r="E3183" t="str">
            <v>CR</v>
          </cell>
          <cell r="F3183"/>
          <cell r="G3183"/>
          <cell r="H3183">
            <v>32.159999999999997</v>
          </cell>
          <cell r="I3183"/>
          <cell r="J3183">
            <v>31.11</v>
          </cell>
          <cell r="K3183"/>
          <cell r="L3183"/>
        </row>
        <row r="3184">
          <cell r="B3184">
            <v>428</v>
          </cell>
          <cell r="C3184" t="str">
            <v>PARAFUSO M16 EM ACO GALVANIZADO, COMPRIMENTO = 500 MM, DIAMETRO = 16 MM, ROSCA MAQUINA, COM CABECA SEXTAVADA E PORCA</v>
          </cell>
          <cell r="D3184" t="str">
            <v>UN</v>
          </cell>
          <cell r="E3184" t="str">
            <v>C</v>
          </cell>
          <cell r="F3184"/>
          <cell r="G3184"/>
          <cell r="H3184">
            <v>34.97</v>
          </cell>
          <cell r="I3184"/>
          <cell r="J3184">
            <v>33.83</v>
          </cell>
          <cell r="K3184"/>
          <cell r="L3184"/>
        </row>
        <row r="3185">
          <cell r="B3185">
            <v>4351</v>
          </cell>
          <cell r="C3185" t="str">
            <v>PARAFUSO NIQUELADO 3 1/2" COM ACABAMENTO CROMADO PARA FIXAR PECA SANITARIA, INCLUI PORCA CEGA, ARRUELA E BUCHA DE NYLON TAMANHO S-8</v>
          </cell>
          <cell r="D3185" t="str">
            <v>UN</v>
          </cell>
          <cell r="E3185" t="str">
            <v>CR</v>
          </cell>
          <cell r="F3185">
            <v>16.170000000000002</v>
          </cell>
          <cell r="G3185">
            <v>17.559999999999999</v>
          </cell>
          <cell r="H3185">
            <v>15.4</v>
          </cell>
          <cell r="I3185">
            <v>22.34</v>
          </cell>
          <cell r="J3185">
            <v>18.100000000000001</v>
          </cell>
          <cell r="K3185">
            <v>23.11</v>
          </cell>
          <cell r="L3185"/>
        </row>
        <row r="3186">
          <cell r="B3186">
            <v>4384</v>
          </cell>
          <cell r="C3186" t="str">
            <v>PARAFUSO NIQUELADO COM ACABAMENTO CROMADO PARA FIXAR PECA SANITARIA, INCLUI PORCA CEGA, ARRUELA E BUCHA DE NYLON TAMANHO S-10</v>
          </cell>
          <cell r="D3186" t="str">
            <v>UN</v>
          </cell>
          <cell r="E3186" t="str">
            <v>CR</v>
          </cell>
          <cell r="F3186">
            <v>21.82</v>
          </cell>
          <cell r="G3186">
            <v>23.69</v>
          </cell>
          <cell r="H3186">
            <v>20.78</v>
          </cell>
          <cell r="I3186">
            <v>30.13</v>
          </cell>
          <cell r="J3186">
            <v>24.41</v>
          </cell>
          <cell r="K3186">
            <v>31.17</v>
          </cell>
          <cell r="L3186"/>
        </row>
        <row r="3187">
          <cell r="B3187">
            <v>11054</v>
          </cell>
          <cell r="C3187" t="str">
            <v>PARAFUSO ROSCA SOBERBA ZINCADO CABECA CHATA FENDA SIMPLES 3,2 X 20 MM (3/4")</v>
          </cell>
          <cell r="D3187" t="str">
            <v>UN</v>
          </cell>
          <cell r="E3187" t="str">
            <v>CR</v>
          </cell>
          <cell r="F3187">
            <v>0.04</v>
          </cell>
          <cell r="G3187">
            <v>0.04</v>
          </cell>
          <cell r="H3187"/>
          <cell r="I3187">
            <v>0.08</v>
          </cell>
          <cell r="J3187">
            <v>0.04</v>
          </cell>
          <cell r="K3187">
            <v>0.04</v>
          </cell>
          <cell r="L3187"/>
        </row>
        <row r="3188">
          <cell r="B3188">
            <v>11055</v>
          </cell>
          <cell r="C3188" t="str">
            <v>PARAFUSO ROSCA SOBERBA ZINCADO CABECA CHATA FENDA SIMPLES 3,5 X 25 MM (1")</v>
          </cell>
          <cell r="D3188" t="str">
            <v>UN</v>
          </cell>
          <cell r="E3188" t="str">
            <v>CR</v>
          </cell>
          <cell r="F3188">
            <v>0.06</v>
          </cell>
          <cell r="G3188">
            <v>0.08</v>
          </cell>
          <cell r="H3188"/>
          <cell r="I3188">
            <v>0.13</v>
          </cell>
          <cell r="J3188">
            <v>7.0000000000000007E-2</v>
          </cell>
          <cell r="K3188">
            <v>0.06</v>
          </cell>
          <cell r="L3188"/>
        </row>
        <row r="3189">
          <cell r="B3189">
            <v>11056</v>
          </cell>
          <cell r="C3189" t="str">
            <v>PARAFUSO ROSCA SOBERBA ZINCADO CABECA CHATA FENDA SIMPLES 3,8 X 30 MM (1.1/4")</v>
          </cell>
          <cell r="D3189" t="str">
            <v>UN</v>
          </cell>
          <cell r="E3189" t="str">
            <v>CR</v>
          </cell>
          <cell r="F3189">
            <v>7.0000000000000007E-2</v>
          </cell>
          <cell r="G3189">
            <v>0.08</v>
          </cell>
          <cell r="H3189"/>
          <cell r="I3189">
            <v>0.14000000000000001</v>
          </cell>
          <cell r="J3189">
            <v>0.08</v>
          </cell>
          <cell r="K3189">
            <v>7.0000000000000007E-2</v>
          </cell>
          <cell r="L3189"/>
        </row>
        <row r="3190">
          <cell r="B3190">
            <v>11057</v>
          </cell>
          <cell r="C3190" t="str">
            <v>PARAFUSO ROSCA SOBERBA ZINCADO CABECA CHATA FENDA SIMPLES 4,8 X 40 MM (1.1/2")</v>
          </cell>
          <cell r="D3190" t="str">
            <v>UN</v>
          </cell>
          <cell r="E3190" t="str">
            <v>CR</v>
          </cell>
          <cell r="F3190">
            <v>0.14000000000000001</v>
          </cell>
          <cell r="G3190">
            <v>0.17</v>
          </cell>
          <cell r="H3190"/>
          <cell r="I3190">
            <v>0.28999999999999998</v>
          </cell>
          <cell r="J3190">
            <v>0.16</v>
          </cell>
          <cell r="K3190">
            <v>0.14000000000000001</v>
          </cell>
          <cell r="L3190"/>
        </row>
        <row r="3191">
          <cell r="B3191">
            <v>11059</v>
          </cell>
          <cell r="C3191" t="str">
            <v>PARAFUSO ROSCA SOBERBA ZINCADO CABECA CHATA FENDA SIMPLES 5,5 X 50 MM (2")</v>
          </cell>
          <cell r="D3191" t="str">
            <v>UN</v>
          </cell>
          <cell r="E3191" t="str">
            <v>CR</v>
          </cell>
          <cell r="F3191">
            <v>0.27</v>
          </cell>
          <cell r="G3191">
            <v>0.33</v>
          </cell>
          <cell r="H3191"/>
          <cell r="I3191">
            <v>0.56000000000000005</v>
          </cell>
          <cell r="J3191">
            <v>0.31</v>
          </cell>
          <cell r="K3191">
            <v>0.28000000000000003</v>
          </cell>
          <cell r="L3191"/>
        </row>
        <row r="3192">
          <cell r="B3192">
            <v>11058</v>
          </cell>
          <cell r="C3192" t="str">
            <v>PARAFUSO ROSCA SOBERBA ZINCADO CABECA CHATA FENDA SIMPLES 5,5 X 65 MM (2.1/2")</v>
          </cell>
          <cell r="D3192" t="str">
            <v>UN</v>
          </cell>
          <cell r="E3192" t="str">
            <v>CR</v>
          </cell>
          <cell r="F3192">
            <v>0.35</v>
          </cell>
          <cell r="G3192">
            <v>0.43</v>
          </cell>
          <cell r="H3192"/>
          <cell r="I3192">
            <v>0.73</v>
          </cell>
          <cell r="J3192">
            <v>0.41</v>
          </cell>
          <cell r="K3192">
            <v>0.37</v>
          </cell>
          <cell r="L3192"/>
        </row>
        <row r="3193">
          <cell r="B3193">
            <v>4320</v>
          </cell>
          <cell r="C3193" t="str">
            <v>PARAFUSO ZINCADO 5/16" X 250 MM PARA FIXACAO DE TELHA DE FIBROCIMENTO CANALETE 49, INCLUI BUCHA NYLON S-10</v>
          </cell>
          <cell r="D3193" t="str">
            <v>UN</v>
          </cell>
          <cell r="E3193" t="str">
            <v>CR</v>
          </cell>
          <cell r="F3193">
            <v>2.85</v>
          </cell>
          <cell r="G3193">
            <v>3.48</v>
          </cell>
          <cell r="H3193"/>
          <cell r="I3193">
            <v>5.82</v>
          </cell>
          <cell r="J3193">
            <v>3.28</v>
          </cell>
          <cell r="K3193">
            <v>2.95</v>
          </cell>
          <cell r="L3193"/>
        </row>
        <row r="3194">
          <cell r="B3194">
            <v>4318</v>
          </cell>
          <cell r="C3194" t="str">
            <v>PARAFUSO ZINCADO 5/16" X 85 MM PARA FIXACAO DE TELHA DE FIBROCIMENTO CANALETE 90, INCLUI BUCHA NYLON S-10</v>
          </cell>
          <cell r="D3194" t="str">
            <v>UN</v>
          </cell>
          <cell r="E3194" t="str">
            <v>CR</v>
          </cell>
          <cell r="F3194">
            <v>1.39</v>
          </cell>
          <cell r="G3194">
            <v>1.69</v>
          </cell>
          <cell r="H3194"/>
          <cell r="I3194">
            <v>2.84</v>
          </cell>
          <cell r="J3194">
            <v>1.59</v>
          </cell>
          <cell r="K3194">
            <v>1.43</v>
          </cell>
          <cell r="L3194"/>
        </row>
        <row r="3195">
          <cell r="B3195">
            <v>4380</v>
          </cell>
          <cell r="C3195" t="str">
            <v>PARAFUSO ZINCADO ROSCA SOBERBA 5/16" X 120 MM PARA TELHA FIBROCIMENTO</v>
          </cell>
          <cell r="D3195" t="str">
            <v>UN</v>
          </cell>
          <cell r="E3195" t="str">
            <v>CR</v>
          </cell>
          <cell r="F3195">
            <v>1.2</v>
          </cell>
          <cell r="G3195">
            <v>1.46</v>
          </cell>
          <cell r="H3195"/>
          <cell r="I3195">
            <v>2.4500000000000002</v>
          </cell>
          <cell r="J3195">
            <v>1.38</v>
          </cell>
          <cell r="K3195">
            <v>1.24</v>
          </cell>
          <cell r="L3195"/>
        </row>
        <row r="3196">
          <cell r="B3196">
            <v>4299</v>
          </cell>
          <cell r="C3196" t="str">
            <v>PARAFUSO ZINCADO ROSCA SOBERBA, CABECA SEXTAVADA, 5/16" X 110 MM, PARA FIXACAO DE TELHA EM MADEIRA</v>
          </cell>
          <cell r="D3196" t="str">
            <v>UN</v>
          </cell>
          <cell r="E3196" t="str">
            <v>C</v>
          </cell>
          <cell r="F3196">
            <v>1.1299999999999999</v>
          </cell>
          <cell r="G3196">
            <v>1.38</v>
          </cell>
          <cell r="H3196"/>
          <cell r="I3196">
            <v>2.31</v>
          </cell>
          <cell r="J3196">
            <v>1.3</v>
          </cell>
          <cell r="K3196">
            <v>1.17</v>
          </cell>
          <cell r="L3196"/>
        </row>
        <row r="3197">
          <cell r="B3197">
            <v>4304</v>
          </cell>
          <cell r="C3197" t="str">
            <v>PARAFUSO ZINCADO ROSCA SOBERBA, CABECA SEXTAVADA, 5/16" X 150 MM, PARA FIXACAO DE TELHA EM MADEIRA</v>
          </cell>
          <cell r="D3197" t="str">
            <v>UN</v>
          </cell>
          <cell r="E3197" t="str">
            <v>CR</v>
          </cell>
          <cell r="F3197">
            <v>1.54</v>
          </cell>
          <cell r="G3197">
            <v>1.88</v>
          </cell>
          <cell r="H3197"/>
          <cell r="I3197">
            <v>3.15</v>
          </cell>
          <cell r="J3197">
            <v>1.77</v>
          </cell>
          <cell r="K3197">
            <v>1.59</v>
          </cell>
          <cell r="L3197"/>
        </row>
        <row r="3198">
          <cell r="B3198">
            <v>4305</v>
          </cell>
          <cell r="C3198" t="str">
            <v>PARAFUSO ZINCADO ROSCA SOBERBA, CABECA SEXTAVADA, 5/16" X 180 MM, PARA FIXACAO DE TELHA EM MADEIRA</v>
          </cell>
          <cell r="D3198" t="str">
            <v>UN</v>
          </cell>
          <cell r="E3198" t="str">
            <v>CR</v>
          </cell>
          <cell r="F3198">
            <v>1.79</v>
          </cell>
          <cell r="G3198">
            <v>2.19</v>
          </cell>
          <cell r="H3198"/>
          <cell r="I3198">
            <v>3.66</v>
          </cell>
          <cell r="J3198">
            <v>2.06</v>
          </cell>
          <cell r="K3198">
            <v>1.85</v>
          </cell>
          <cell r="L3198"/>
        </row>
        <row r="3199">
          <cell r="B3199">
            <v>4306</v>
          </cell>
          <cell r="C3199" t="str">
            <v>PARAFUSO ZINCADO ROSCA SOBERBA, CABECA SEXTAVADA, 5/16" X 200 MM, PARA FIXACAO DE TELHA EM MADEIRA</v>
          </cell>
          <cell r="D3199" t="str">
            <v>UN</v>
          </cell>
          <cell r="E3199" t="str">
            <v>CR</v>
          </cell>
          <cell r="F3199">
            <v>2.08</v>
          </cell>
          <cell r="G3199">
            <v>2.54</v>
          </cell>
          <cell r="H3199"/>
          <cell r="I3199">
            <v>4.25</v>
          </cell>
          <cell r="J3199">
            <v>2.39</v>
          </cell>
          <cell r="K3199">
            <v>2.15</v>
          </cell>
          <cell r="L3199"/>
        </row>
        <row r="3200">
          <cell r="B3200">
            <v>4308</v>
          </cell>
          <cell r="C3200" t="str">
            <v>PARAFUSO ZINCADO ROSCA SOBERBA, CABECA SEXTAVADA, 5/16" X 230 MM, PARA FIXACAO DE TELHA EM MADEIRA</v>
          </cell>
          <cell r="D3200" t="str">
            <v>UN</v>
          </cell>
          <cell r="E3200" t="str">
            <v>CR</v>
          </cell>
          <cell r="F3200">
            <v>4.3</v>
          </cell>
          <cell r="G3200">
            <v>5.25</v>
          </cell>
          <cell r="H3200"/>
          <cell r="I3200">
            <v>8.7899999999999991</v>
          </cell>
          <cell r="J3200">
            <v>4.95</v>
          </cell>
          <cell r="K3200">
            <v>4.45</v>
          </cell>
          <cell r="L3200"/>
        </row>
        <row r="3201">
          <cell r="B3201">
            <v>4302</v>
          </cell>
          <cell r="C3201" t="str">
            <v>PARAFUSO ZINCADO ROSCA SOBERBA, CABECA SEXTAVADA, 5/16" X 250 MM, PARA FIXACAO DE TELHA EM MADEIRA</v>
          </cell>
          <cell r="D3201" t="str">
            <v>UN</v>
          </cell>
          <cell r="E3201" t="str">
            <v>CR</v>
          </cell>
          <cell r="F3201">
            <v>3.22</v>
          </cell>
          <cell r="G3201">
            <v>3.94</v>
          </cell>
          <cell r="H3201"/>
          <cell r="I3201">
            <v>6.6</v>
          </cell>
          <cell r="J3201">
            <v>3.71</v>
          </cell>
          <cell r="K3201">
            <v>3.34</v>
          </cell>
          <cell r="L3201"/>
        </row>
        <row r="3202">
          <cell r="B3202">
            <v>4300</v>
          </cell>
          <cell r="C3202" t="str">
            <v>PARAFUSO ZINCADO ROSCA SOBERBA, CABECA SEXTAVADA, 5/16" X 50 MM, PARA FIXACAO DE TELHA EM MADEIRA</v>
          </cell>
          <cell r="D3202" t="str">
            <v>UN</v>
          </cell>
          <cell r="E3202" t="str">
            <v>CR</v>
          </cell>
          <cell r="F3202">
            <v>0.77</v>
          </cell>
          <cell r="G3202">
            <v>0.94</v>
          </cell>
          <cell r="H3202"/>
          <cell r="I3202">
            <v>1.57</v>
          </cell>
          <cell r="J3202">
            <v>0.88</v>
          </cell>
          <cell r="K3202">
            <v>0.79</v>
          </cell>
          <cell r="L3202"/>
        </row>
        <row r="3203">
          <cell r="B3203">
            <v>4301</v>
          </cell>
          <cell r="C3203" t="str">
            <v>PARAFUSO ZINCADO ROSCA SOBERBA, CABECA SEXTAVADA, 5/16" X 85 MM, PARA FIXACAO DE TELHA EM MADEIRA</v>
          </cell>
          <cell r="D3203" t="str">
            <v>UN</v>
          </cell>
          <cell r="E3203" t="str">
            <v>CR</v>
          </cell>
          <cell r="F3203">
            <v>0.94</v>
          </cell>
          <cell r="G3203">
            <v>1.1399999999999999</v>
          </cell>
          <cell r="H3203"/>
          <cell r="I3203">
            <v>1.92</v>
          </cell>
          <cell r="J3203">
            <v>1.08</v>
          </cell>
          <cell r="K3203">
            <v>0.97</v>
          </cell>
          <cell r="L3203"/>
        </row>
        <row r="3204">
          <cell r="B3204">
            <v>40547</v>
          </cell>
          <cell r="C3204" t="str">
            <v>PARAFUSO ZINCADO, AUTOBROCANTE, FLANGEADO, 4,2 MM X 19 MM</v>
          </cell>
          <cell r="D3204" t="str">
            <v>CENTO</v>
          </cell>
          <cell r="E3204" t="str">
            <v>CR</v>
          </cell>
          <cell r="F3204">
            <v>26.51</v>
          </cell>
          <cell r="G3204">
            <v>28.78</v>
          </cell>
          <cell r="H3204">
            <v>25.25</v>
          </cell>
          <cell r="I3204">
            <v>36.61</v>
          </cell>
          <cell r="J3204">
            <v>29.67</v>
          </cell>
          <cell r="K3204">
            <v>37.869999999999997</v>
          </cell>
          <cell r="L3204"/>
        </row>
        <row r="3205">
          <cell r="B3205">
            <v>11962</v>
          </cell>
          <cell r="C3205" t="str">
            <v>PARAFUSO ZINCADO, SEXTAVADO, COM ROSCA INTEIRA, DIAMETRO 1/4", COMPRIMENTO 1/2"</v>
          </cell>
          <cell r="D3205" t="str">
            <v>UN</v>
          </cell>
          <cell r="E3205" t="str">
            <v>CR</v>
          </cell>
          <cell r="F3205">
            <v>0.21</v>
          </cell>
          <cell r="G3205">
            <v>0.23</v>
          </cell>
          <cell r="H3205">
            <v>0.2</v>
          </cell>
          <cell r="I3205">
            <v>0.3</v>
          </cell>
          <cell r="J3205">
            <v>0.24</v>
          </cell>
          <cell r="K3205">
            <v>0.31</v>
          </cell>
          <cell r="L3205"/>
        </row>
        <row r="3206">
          <cell r="B3206">
            <v>4332</v>
          </cell>
          <cell r="C3206" t="str">
            <v>PARAFUSO ZINCADO, SEXTAVADO, COM ROSCA INTEIRA, DIAMETRO 3/8", COMPRIMENTO 2"</v>
          </cell>
          <cell r="D3206" t="str">
            <v>UN</v>
          </cell>
          <cell r="E3206" t="str">
            <v>CR</v>
          </cell>
          <cell r="F3206">
            <v>1.05</v>
          </cell>
          <cell r="G3206">
            <v>1.1399999999999999</v>
          </cell>
          <cell r="H3206">
            <v>1</v>
          </cell>
          <cell r="I3206">
            <v>1.46</v>
          </cell>
          <cell r="J3206">
            <v>1.18</v>
          </cell>
          <cell r="K3206">
            <v>1.51</v>
          </cell>
          <cell r="L3206"/>
        </row>
        <row r="3207">
          <cell r="B3207">
            <v>4331</v>
          </cell>
          <cell r="C3207" t="str">
            <v>PARAFUSO ZINCADO, SEXTAVADO, COM ROSCA INTEIRA, DIAMETRO 5/8", COMPRIMENTO 2 1/4"</v>
          </cell>
          <cell r="D3207" t="str">
            <v>UN</v>
          </cell>
          <cell r="E3207" t="str">
            <v>CR</v>
          </cell>
          <cell r="F3207">
            <v>3.98</v>
          </cell>
          <cell r="G3207">
            <v>4.32</v>
          </cell>
          <cell r="H3207">
            <v>3.79</v>
          </cell>
          <cell r="I3207">
            <v>5.49</v>
          </cell>
          <cell r="J3207">
            <v>4.45</v>
          </cell>
          <cell r="K3207">
            <v>5.68</v>
          </cell>
          <cell r="L3207"/>
        </row>
        <row r="3208">
          <cell r="B3208">
            <v>4336</v>
          </cell>
          <cell r="C3208" t="str">
            <v>PARAFUSO ZINCADO, SEXTAVADO, COM ROSCA INTEIRA, DIAMETRO 5/8", COMPRIMENTO 3", COM PORCA E ARRUELA DE PRESSAO MEDIA</v>
          </cell>
          <cell r="D3208" t="str">
            <v>UN</v>
          </cell>
          <cell r="E3208" t="str">
            <v>CR</v>
          </cell>
          <cell r="F3208">
            <v>5.09</v>
          </cell>
          <cell r="G3208">
            <v>5.53</v>
          </cell>
          <cell r="H3208">
            <v>4.8499999999999996</v>
          </cell>
          <cell r="I3208">
            <v>7.03</v>
          </cell>
          <cell r="J3208">
            <v>5.7</v>
          </cell>
          <cell r="K3208">
            <v>7.27</v>
          </cell>
          <cell r="L3208"/>
        </row>
        <row r="3209">
          <cell r="B3209">
            <v>11948</v>
          </cell>
          <cell r="C3209" t="str">
            <v>PARAFUSO ZINCADO, SEXTAVADO, COM ROSCA SOBERBA, DIAMETRO 5/16", COMPRIMENTO 40 MM</v>
          </cell>
          <cell r="D3209" t="str">
            <v>UN</v>
          </cell>
          <cell r="E3209" t="str">
            <v>CR</v>
          </cell>
          <cell r="F3209">
            <v>0.65</v>
          </cell>
          <cell r="G3209">
            <v>0.71</v>
          </cell>
          <cell r="H3209">
            <v>0.62</v>
          </cell>
          <cell r="I3209">
            <v>0.9</v>
          </cell>
          <cell r="J3209">
            <v>0.73</v>
          </cell>
          <cell r="K3209">
            <v>0.93</v>
          </cell>
          <cell r="L3209"/>
        </row>
        <row r="3210">
          <cell r="B3210">
            <v>4382</v>
          </cell>
          <cell r="C3210" t="str">
            <v>PARAFUSO ZINCADO, SEXTAVADO, COM ROSCA SOBERBA, DIAMETRO 5/16", COMPRIMENTO 80 MM</v>
          </cell>
          <cell r="D3210" t="str">
            <v>UN</v>
          </cell>
          <cell r="E3210" t="str">
            <v>CR</v>
          </cell>
          <cell r="F3210">
            <v>1.0900000000000001</v>
          </cell>
          <cell r="G3210">
            <v>1.18</v>
          </cell>
          <cell r="H3210">
            <v>1.04</v>
          </cell>
          <cell r="I3210">
            <v>1.51</v>
          </cell>
          <cell r="J3210">
            <v>1.22</v>
          </cell>
          <cell r="K3210">
            <v>1.56</v>
          </cell>
          <cell r="L3210"/>
        </row>
        <row r="3211">
          <cell r="B3211">
            <v>4354</v>
          </cell>
          <cell r="C3211" t="str">
            <v>PARAFUSO ZINCADO, SEXTAVADO, GRAU 5, ROSCA INTEIRA, DIAMETRO 1 1/2", COMPRIMENTO 4"</v>
          </cell>
          <cell r="D3211" t="str">
            <v>UN</v>
          </cell>
          <cell r="E3211" t="str">
            <v>CR</v>
          </cell>
          <cell r="F3211">
            <v>45.65</v>
          </cell>
          <cell r="G3211">
            <v>49.56</v>
          </cell>
          <cell r="H3211">
            <v>43.47</v>
          </cell>
          <cell r="I3211">
            <v>63.04</v>
          </cell>
          <cell r="J3211">
            <v>51.08</v>
          </cell>
          <cell r="K3211">
            <v>65.209999999999994</v>
          </cell>
          <cell r="L3211"/>
        </row>
        <row r="3212">
          <cell r="B3212">
            <v>40839</v>
          </cell>
          <cell r="C3212" t="str">
            <v>PARAFUSO, ASTM A307 - GRAU A, SEXTAVADO, ZINCADO, DIAMETRO 3/8" (9,52 MM), COMPRIMENTO 1" (25,4 MM)</v>
          </cell>
          <cell r="D3212" t="str">
            <v>CENTO</v>
          </cell>
          <cell r="E3212" t="str">
            <v>CR</v>
          </cell>
          <cell r="F3212">
            <v>109.84</v>
          </cell>
          <cell r="G3212">
            <v>119.26</v>
          </cell>
          <cell r="H3212">
            <v>104.61</v>
          </cell>
          <cell r="I3212">
            <v>151.69</v>
          </cell>
          <cell r="J3212">
            <v>122.92</v>
          </cell>
          <cell r="K3212">
            <v>156.91999999999999</v>
          </cell>
          <cell r="L3212"/>
        </row>
        <row r="3213">
          <cell r="B3213">
            <v>40552</v>
          </cell>
          <cell r="C3213" t="str">
            <v>PARAFUSO, AUTOATARRAXANTE, CABECA CHATA, FENDA SIMPLES, EM ACO ZINCADO, 1/4" (6,35 MM) X 25 MM</v>
          </cell>
          <cell r="D3213" t="str">
            <v>CENTO</v>
          </cell>
          <cell r="E3213" t="str">
            <v>CR</v>
          </cell>
          <cell r="F3213">
            <v>45.45</v>
          </cell>
          <cell r="G3213">
            <v>49.35</v>
          </cell>
          <cell r="H3213">
            <v>43.29</v>
          </cell>
          <cell r="I3213">
            <v>62.77</v>
          </cell>
          <cell r="J3213">
            <v>50.86</v>
          </cell>
          <cell r="K3213">
            <v>64.930000000000007</v>
          </cell>
          <cell r="L3213"/>
        </row>
        <row r="3214">
          <cell r="B3214">
            <v>40549</v>
          </cell>
          <cell r="C3214" t="str">
            <v>PARAFUSO, COMUM, ASTM A307, SEXTAVADO, DIAMETRO 1/2" (12,7 MM), COMPRIMENTO 1" (25,4 MM)</v>
          </cell>
          <cell r="D3214" t="str">
            <v>CENTO</v>
          </cell>
          <cell r="E3214" t="str">
            <v>CR</v>
          </cell>
          <cell r="F3214">
            <v>179.92</v>
          </cell>
          <cell r="G3214">
            <v>195.34</v>
          </cell>
          <cell r="H3214">
            <v>171.35</v>
          </cell>
          <cell r="I3214">
            <v>248.46</v>
          </cell>
          <cell r="J3214">
            <v>201.34</v>
          </cell>
          <cell r="K3214">
            <v>257.02999999999997</v>
          </cell>
          <cell r="L3214"/>
        </row>
        <row r="3215">
          <cell r="B3215">
            <v>43965</v>
          </cell>
          <cell r="C3215" t="str">
            <v>PARAFUSO, EM ACO ZINCADO, CABECA LENTILHA AUTOTRAVANTE DIAMETRO 5/16" X 1"</v>
          </cell>
          <cell r="D3215" t="str">
            <v>UN</v>
          </cell>
          <cell r="E3215" t="str">
            <v>CR</v>
          </cell>
          <cell r="F3215">
            <v>0.45</v>
          </cell>
          <cell r="G3215">
            <v>0.49</v>
          </cell>
          <cell r="H3215">
            <v>0.43</v>
          </cell>
          <cell r="I3215">
            <v>0.62</v>
          </cell>
          <cell r="J3215">
            <v>0.5</v>
          </cell>
          <cell r="K3215">
            <v>0.64</v>
          </cell>
          <cell r="L3215"/>
        </row>
        <row r="3216">
          <cell r="B3216">
            <v>4385</v>
          </cell>
          <cell r="C3216" t="str">
            <v>PARALELEPIPEDO GRANITICO OU BASALTICO, PARA PAVIMENTACAO, SEM FRETE (VARIACAO REGIONAL DE PECAS POR M2)</v>
          </cell>
          <cell r="D3216" t="str">
            <v>MIL</v>
          </cell>
          <cell r="E3216" t="str">
            <v>CR</v>
          </cell>
          <cell r="F3216">
            <v>10690.83</v>
          </cell>
          <cell r="G3216">
            <v>863.1</v>
          </cell>
          <cell r="H3216">
            <v>8858.1200000000008</v>
          </cell>
          <cell r="I3216">
            <v>9163.57</v>
          </cell>
          <cell r="J3216">
            <v>1083.06</v>
          </cell>
          <cell r="K3216">
            <v>1035.73</v>
          </cell>
          <cell r="L3216">
            <v>9102.6</v>
          </cell>
        </row>
        <row r="3217">
          <cell r="B3217">
            <v>45236</v>
          </cell>
          <cell r="C3217" t="str">
            <v>PASTA ABRASIVA PARA LIMPEZA DE MAOS</v>
          </cell>
          <cell r="D3217" t="str">
            <v>KG</v>
          </cell>
          <cell r="E3217" t="str">
            <v>CR</v>
          </cell>
          <cell r="F3217">
            <v>20.82</v>
          </cell>
          <cell r="G3217">
            <v>17.690000000000001</v>
          </cell>
          <cell r="H3217">
            <v>13.35</v>
          </cell>
          <cell r="I3217">
            <v>17.95</v>
          </cell>
          <cell r="J3217">
            <v>17.59</v>
          </cell>
          <cell r="K3217">
            <v>14.83</v>
          </cell>
          <cell r="L3217">
            <v>20.82</v>
          </cell>
        </row>
        <row r="3218">
          <cell r="B3218">
            <v>20078</v>
          </cell>
          <cell r="C3218" t="str">
            <v>PASTA LUBRIFICANTE PARA TUBOS E CONEXOES COM JUNTA ELASTICA, EMBALAGEM DE *400* GR (USO EM PVC, ACO, POLIETILENO E OUTROS)</v>
          </cell>
          <cell r="D3218" t="str">
            <v>UN</v>
          </cell>
          <cell r="E3218" t="str">
            <v>CR</v>
          </cell>
          <cell r="F3218">
            <v>36.14</v>
          </cell>
          <cell r="G3218">
            <v>22.23</v>
          </cell>
          <cell r="H3218">
            <v>24.1</v>
          </cell>
          <cell r="I3218">
            <v>29.18</v>
          </cell>
          <cell r="J3218">
            <v>25.88</v>
          </cell>
          <cell r="K3218">
            <v>25.08</v>
          </cell>
          <cell r="L3218">
            <v>32.07</v>
          </cell>
        </row>
        <row r="3219">
          <cell r="B3219">
            <v>39897</v>
          </cell>
          <cell r="C3219" t="str">
            <v>PASTA PARA SOLDA DE TUBOS E CONEXOES DE COBRE (EMBALAGEM COM 250 G)</v>
          </cell>
          <cell r="D3219" t="str">
            <v>UN</v>
          </cell>
          <cell r="E3219" t="str">
            <v>CR</v>
          </cell>
          <cell r="F3219"/>
          <cell r="G3219"/>
          <cell r="H3219"/>
          <cell r="I3219"/>
          <cell r="J3219"/>
          <cell r="K3219"/>
          <cell r="L3219">
            <v>95.61</v>
          </cell>
        </row>
        <row r="3220">
          <cell r="B3220">
            <v>118</v>
          </cell>
          <cell r="C3220" t="str">
            <v>PASTA VEDA JUNTAS/ROSCA, EMBALAGEM DE *500* G, PARA INSTALACOES DE AGUA, GAS E OUTROS</v>
          </cell>
          <cell r="D3220" t="str">
            <v>UN</v>
          </cell>
          <cell r="E3220" t="str">
            <v>CR</v>
          </cell>
          <cell r="F3220">
            <v>76.400000000000006</v>
          </cell>
          <cell r="G3220">
            <v>46.99</v>
          </cell>
          <cell r="H3220">
            <v>50.95</v>
          </cell>
          <cell r="I3220">
            <v>61.7</v>
          </cell>
          <cell r="J3220">
            <v>54.71</v>
          </cell>
          <cell r="K3220">
            <v>53.04</v>
          </cell>
          <cell r="L3220">
            <v>67.81</v>
          </cell>
        </row>
        <row r="3221">
          <cell r="B3221">
            <v>4396</v>
          </cell>
          <cell r="C3221" t="str">
            <v>PASTILHA CERAMICA/PORCELANA, REVEST INT/EXT E PISCINA, CORES BRANCA OU FRIAS, SOLIDAS, SEM MESCLAGEM/MISTURA, ACABAMENTO LISO *2,5 X 2,5* CM</v>
          </cell>
          <cell r="D3221" t="str">
            <v>M2</v>
          </cell>
          <cell r="E3221" t="str">
            <v>CR</v>
          </cell>
          <cell r="F3221">
            <v>318.89999999999998</v>
          </cell>
          <cell r="G3221">
            <v>285.24</v>
          </cell>
          <cell r="H3221">
            <v>291.73</v>
          </cell>
          <cell r="I3221">
            <v>340.44</v>
          </cell>
          <cell r="J3221">
            <v>214.44</v>
          </cell>
          <cell r="K3221">
            <v>286.88</v>
          </cell>
          <cell r="L3221">
            <v>308.55</v>
          </cell>
        </row>
        <row r="3222">
          <cell r="B3222">
            <v>36881</v>
          </cell>
          <cell r="C3222" t="str">
            <v>PASTILHA CERAMICA/PORCELANA, REVEST INT/EXT E PISCINA, CORES BRANCA OU FRIAS, SOLIDAS, SEM MESCLAGEM/MISTURA, ACABAMENTO LISO *5 X 5* CM</v>
          </cell>
          <cell r="D3222" t="str">
            <v>M2</v>
          </cell>
          <cell r="E3222" t="str">
            <v>CR</v>
          </cell>
          <cell r="F3222">
            <v>232.81</v>
          </cell>
          <cell r="G3222">
            <v>208.24</v>
          </cell>
          <cell r="H3222">
            <v>212.97</v>
          </cell>
          <cell r="I3222">
            <v>248.54</v>
          </cell>
          <cell r="J3222">
            <v>156.55000000000001</v>
          </cell>
          <cell r="K3222">
            <v>209.44</v>
          </cell>
          <cell r="L3222">
            <v>225.26</v>
          </cell>
        </row>
        <row r="3223">
          <cell r="B3223">
            <v>4397</v>
          </cell>
          <cell r="C3223" t="str">
            <v>PASTILHA CERAMICA/PORCELANA, REVEST INT/EXT E PISCINA, CORES LISAS/SOLIDAS, QUENTES, SEM MESCLAGEM/MISTURA, *2,5 X 2,5* CM</v>
          </cell>
          <cell r="D3223" t="str">
            <v>M2</v>
          </cell>
          <cell r="E3223" t="str">
            <v>CR</v>
          </cell>
          <cell r="F3223">
            <v>324.20999999999998</v>
          </cell>
          <cell r="G3223">
            <v>290</v>
          </cell>
          <cell r="H3223">
            <v>296.58999999999997</v>
          </cell>
          <cell r="I3223">
            <v>346.12</v>
          </cell>
          <cell r="J3223">
            <v>218.02</v>
          </cell>
          <cell r="K3223">
            <v>291.66000000000003</v>
          </cell>
          <cell r="L3223">
            <v>313.7</v>
          </cell>
        </row>
        <row r="3224">
          <cell r="B3224">
            <v>36882</v>
          </cell>
          <cell r="C3224" t="str">
            <v>PASTILHA CERAMICA/PORCELANA, REVEST INT/EXT E PISCINA, CORES LISAS/SOLIDAS, QUENTES, SEM MESCLAGEM/MISTURA, *5 X 5* CM</v>
          </cell>
          <cell r="D3224" t="str">
            <v>M2</v>
          </cell>
          <cell r="E3224" t="str">
            <v>CR</v>
          </cell>
          <cell r="F3224">
            <v>237.39</v>
          </cell>
          <cell r="G3224">
            <v>212.34</v>
          </cell>
          <cell r="H3224">
            <v>217.17</v>
          </cell>
          <cell r="I3224">
            <v>253.43</v>
          </cell>
          <cell r="J3224">
            <v>159.63</v>
          </cell>
          <cell r="K3224">
            <v>213.56</v>
          </cell>
          <cell r="L3224">
            <v>229.69</v>
          </cell>
        </row>
        <row r="3225">
          <cell r="B3225">
            <v>4751</v>
          </cell>
          <cell r="C3225" t="str">
            <v>PASTILHEIRO (HORISTA)</v>
          </cell>
          <cell r="D3225" t="str">
            <v>H</v>
          </cell>
          <cell r="E3225" t="str">
            <v>CR</v>
          </cell>
          <cell r="F3225">
            <v>25.34</v>
          </cell>
          <cell r="G3225">
            <v>20.27</v>
          </cell>
          <cell r="H3225">
            <v>21.67</v>
          </cell>
          <cell r="I3225">
            <v>23.11</v>
          </cell>
          <cell r="J3225">
            <v>26.34</v>
          </cell>
          <cell r="K3225">
            <v>21.86</v>
          </cell>
          <cell r="L3225">
            <v>23.15</v>
          </cell>
        </row>
        <row r="3226">
          <cell r="B3226">
            <v>41066</v>
          </cell>
          <cell r="C3226" t="str">
            <v>PASTILHEIRO (MENSALISTA)</v>
          </cell>
          <cell r="D3226" t="str">
            <v>MES</v>
          </cell>
          <cell r="E3226" t="str">
            <v>CR</v>
          </cell>
          <cell r="F3226">
            <v>4435.58</v>
          </cell>
          <cell r="G3226">
            <v>3533.91</v>
          </cell>
          <cell r="H3226">
            <v>3802.69</v>
          </cell>
          <cell r="I3226">
            <v>4020.4</v>
          </cell>
          <cell r="J3226">
            <v>4601.8</v>
          </cell>
          <cell r="K3226">
            <v>3847.23</v>
          </cell>
          <cell r="L3226">
            <v>4120.0200000000004</v>
          </cell>
        </row>
        <row r="3227">
          <cell r="B3227">
            <v>39604</v>
          </cell>
          <cell r="C3227" t="str">
            <v>PATCH CORD (CABO DE REDE), CATEGORIA 5 E (CAT 5E) UTP, 24 AWG, 4 PARES, EXTENSAO DE 1,50 M</v>
          </cell>
          <cell r="D3227" t="str">
            <v>UN</v>
          </cell>
          <cell r="E3227" t="str">
            <v>CR</v>
          </cell>
          <cell r="F3227">
            <v>12.45</v>
          </cell>
          <cell r="G3227">
            <v>11.83</v>
          </cell>
          <cell r="H3227">
            <v>12.23</v>
          </cell>
          <cell r="I3227">
            <v>9.26</v>
          </cell>
          <cell r="J3227">
            <v>11.56</v>
          </cell>
          <cell r="K3227">
            <v>12.01</v>
          </cell>
          <cell r="L3227">
            <v>15.33</v>
          </cell>
        </row>
        <row r="3228">
          <cell r="B3228">
            <v>39605</v>
          </cell>
          <cell r="C3228" t="str">
            <v>PATCH CORD (CABO DE REDE), CATEGORIA 5 E (CAT 5E) UTP, 24 AWG, 4 PARES, EXTENSAO DE 2,50 M</v>
          </cell>
          <cell r="D3228" t="str">
            <v>UN</v>
          </cell>
          <cell r="E3228" t="str">
            <v>CR</v>
          </cell>
          <cell r="F3228">
            <v>13.53</v>
          </cell>
          <cell r="G3228">
            <v>12.85</v>
          </cell>
          <cell r="H3228">
            <v>13.29</v>
          </cell>
          <cell r="I3228">
            <v>10.06</v>
          </cell>
          <cell r="J3228">
            <v>12.56</v>
          </cell>
          <cell r="K3228">
            <v>13.04</v>
          </cell>
          <cell r="L3228">
            <v>16.66</v>
          </cell>
        </row>
        <row r="3229">
          <cell r="B3229">
            <v>39606</v>
          </cell>
          <cell r="C3229" t="str">
            <v>PATCH CORD (CABO DE REDE), CATEGORIA 6 (CAT 6) UTP, 23 AWG, 4 PARES, EXTENSAO DE 1,50 M</v>
          </cell>
          <cell r="D3229" t="str">
            <v>UN</v>
          </cell>
          <cell r="E3229" t="str">
            <v>CR</v>
          </cell>
          <cell r="F3229">
            <v>23.69</v>
          </cell>
          <cell r="G3229">
            <v>22.51</v>
          </cell>
          <cell r="H3229">
            <v>23.26</v>
          </cell>
          <cell r="I3229">
            <v>17.62</v>
          </cell>
          <cell r="J3229">
            <v>22</v>
          </cell>
          <cell r="K3229">
            <v>22.84</v>
          </cell>
          <cell r="L3229">
            <v>29.17</v>
          </cell>
        </row>
        <row r="3230">
          <cell r="B3230">
            <v>39607</v>
          </cell>
          <cell r="C3230" t="str">
            <v>PATCH CORD (CABO DE REDE), CATEGORIA 6 (CAT 6) UTP, 23 AWG, 4 PARES, EXTENSAO DE 2,50 M</v>
          </cell>
          <cell r="D3230" t="str">
            <v>UN</v>
          </cell>
          <cell r="E3230" t="str">
            <v>CR</v>
          </cell>
          <cell r="F3230">
            <v>32.049999999999997</v>
          </cell>
          <cell r="G3230">
            <v>30.45</v>
          </cell>
          <cell r="H3230">
            <v>31.47</v>
          </cell>
          <cell r="I3230">
            <v>23.83</v>
          </cell>
          <cell r="J3230">
            <v>29.76</v>
          </cell>
          <cell r="K3230">
            <v>30.9</v>
          </cell>
          <cell r="L3230">
            <v>39.46</v>
          </cell>
        </row>
        <row r="3231">
          <cell r="B3231">
            <v>39594</v>
          </cell>
          <cell r="C3231" t="str">
            <v>PATCH PANEL, 24 PORTAS, CATEGORIA 5E, COM RACKS DE 19" DE LARGURA E 1 U DE ALTURA</v>
          </cell>
          <cell r="D3231" t="str">
            <v>UN</v>
          </cell>
          <cell r="E3231" t="str">
            <v>C</v>
          </cell>
          <cell r="F3231">
            <v>479.17</v>
          </cell>
          <cell r="G3231">
            <v>336</v>
          </cell>
          <cell r="H3231">
            <v>480.8</v>
          </cell>
          <cell r="I3231"/>
          <cell r="J3231">
            <v>340.87</v>
          </cell>
          <cell r="K3231">
            <v>330</v>
          </cell>
          <cell r="L3231"/>
        </row>
        <row r="3232">
          <cell r="B3232">
            <v>39596</v>
          </cell>
          <cell r="C3232" t="str">
            <v>PATCH PANEL, 24 PORTAS, CATEGORIA 6, COM RACKS DE 19" DE LARGURA E 1 U DE ALTURA</v>
          </cell>
          <cell r="D3232" t="str">
            <v>UN</v>
          </cell>
          <cell r="E3232" t="str">
            <v>CR</v>
          </cell>
          <cell r="F3232">
            <v>1283.26</v>
          </cell>
          <cell r="G3232">
            <v>899.83</v>
          </cell>
          <cell r="H3232">
            <v>1287.6199999999999</v>
          </cell>
          <cell r="I3232"/>
          <cell r="J3232">
            <v>912.88</v>
          </cell>
          <cell r="K3232">
            <v>883.77</v>
          </cell>
          <cell r="L3232"/>
        </row>
        <row r="3233">
          <cell r="B3233">
            <v>39595</v>
          </cell>
          <cell r="C3233" t="str">
            <v>PATCH PANEL, 48 PORTAS, CATEGORIA 5E, COM RACKS DE 19" DE LARGURA E 2 U DE ALTURA</v>
          </cell>
          <cell r="D3233" t="str">
            <v>UN</v>
          </cell>
          <cell r="E3233" t="str">
            <v>CR</v>
          </cell>
          <cell r="F3233">
            <v>2883.3</v>
          </cell>
          <cell r="G3233">
            <v>2021.8</v>
          </cell>
          <cell r="H3233">
            <v>2893.1</v>
          </cell>
          <cell r="I3233"/>
          <cell r="J3233">
            <v>2051.11</v>
          </cell>
          <cell r="K3233">
            <v>1985.7</v>
          </cell>
          <cell r="L3233"/>
        </row>
        <row r="3234">
          <cell r="B3234">
            <v>39597</v>
          </cell>
          <cell r="C3234" t="str">
            <v>PATCH PANEL, 48 PORTAS, CATEGORIA 6, COM RACKS DE 19" DE LARGURA E 2 U DE ALTURA</v>
          </cell>
          <cell r="D3234" t="str">
            <v>UN</v>
          </cell>
          <cell r="E3234" t="str">
            <v>CR</v>
          </cell>
          <cell r="F3234">
            <v>4522.84</v>
          </cell>
          <cell r="G3234">
            <v>3171.47</v>
          </cell>
          <cell r="H3234">
            <v>4538.2299999999996</v>
          </cell>
          <cell r="I3234"/>
          <cell r="J3234">
            <v>3217.44</v>
          </cell>
          <cell r="K3234">
            <v>3114.84</v>
          </cell>
          <cell r="L3234"/>
        </row>
        <row r="3235">
          <cell r="B3235">
            <v>10731</v>
          </cell>
          <cell r="C3235" t="str">
            <v>PEDRA ARDOSIA, CINZA, *40 X 40* CM, E= *1 CM</v>
          </cell>
          <cell r="D3235" t="str">
            <v>M2</v>
          </cell>
          <cell r="E3235" t="str">
            <v>C</v>
          </cell>
          <cell r="F3235"/>
          <cell r="G3235"/>
          <cell r="H3235"/>
          <cell r="I3235"/>
          <cell r="J3235"/>
          <cell r="K3235"/>
          <cell r="L3235"/>
        </row>
        <row r="3236">
          <cell r="B3236">
            <v>4704</v>
          </cell>
          <cell r="C3236" t="str">
            <v>PEDRA ARDOSIA, CINZA, 20 X 40 CM, E= *1 CM</v>
          </cell>
          <cell r="D3236" t="str">
            <v>M2</v>
          </cell>
          <cell r="E3236" t="str">
            <v>CR</v>
          </cell>
          <cell r="F3236"/>
          <cell r="G3236"/>
          <cell r="H3236"/>
          <cell r="I3236"/>
          <cell r="J3236"/>
          <cell r="K3236"/>
          <cell r="L3236"/>
        </row>
        <row r="3237">
          <cell r="B3237">
            <v>10730</v>
          </cell>
          <cell r="C3237" t="str">
            <v>PEDRA ARDOSIA, CINZA, 30 X 30, E= *1 CM</v>
          </cell>
          <cell r="D3237" t="str">
            <v>M2</v>
          </cell>
          <cell r="E3237" t="str">
            <v>CR</v>
          </cell>
          <cell r="F3237"/>
          <cell r="G3237"/>
          <cell r="H3237"/>
          <cell r="I3237"/>
          <cell r="J3237"/>
          <cell r="K3237"/>
          <cell r="L3237"/>
        </row>
        <row r="3238">
          <cell r="B3238">
            <v>4720</v>
          </cell>
          <cell r="C3238" t="str">
            <v>PEDRA BRITADA N. 0, OU PEDRISCO (4,8 A 9,5 MM) POSTO PEDREIRA/FORNECEDOR, SEM FRETE</v>
          </cell>
          <cell r="D3238" t="str">
            <v>M3</v>
          </cell>
          <cell r="E3238" t="str">
            <v>CR</v>
          </cell>
          <cell r="F3238">
            <v>401.97</v>
          </cell>
          <cell r="G3238">
            <v>106.8</v>
          </cell>
          <cell r="H3238">
            <v>333.06</v>
          </cell>
          <cell r="I3238">
            <v>344.54</v>
          </cell>
          <cell r="J3238">
            <v>134.02000000000001</v>
          </cell>
          <cell r="K3238">
            <v>128.16999999999999</v>
          </cell>
          <cell r="L3238">
            <v>214.44</v>
          </cell>
        </row>
        <row r="3239">
          <cell r="B3239">
            <v>4721</v>
          </cell>
          <cell r="C3239" t="str">
            <v>PEDRA BRITADA N. 1 (9,5 A 19 MM) POSTO PEDREIRA/FORNECEDOR, SEM FRETE</v>
          </cell>
          <cell r="D3239" t="str">
            <v>M3</v>
          </cell>
          <cell r="E3239" t="str">
            <v>CR</v>
          </cell>
          <cell r="F3239">
            <v>348.17</v>
          </cell>
          <cell r="G3239">
            <v>92.51</v>
          </cell>
          <cell r="H3239">
            <v>288.48</v>
          </cell>
          <cell r="I3239">
            <v>298.43</v>
          </cell>
          <cell r="J3239">
            <v>116.09</v>
          </cell>
          <cell r="K3239">
            <v>111.01</v>
          </cell>
          <cell r="L3239">
            <v>185.74</v>
          </cell>
        </row>
        <row r="3240">
          <cell r="B3240">
            <v>4718</v>
          </cell>
          <cell r="C3240" t="str">
            <v>PEDRA BRITADA N. 2 (19 A 38 MM) POSTO PEDREIRA/FORNECEDOR, SEM FRETE</v>
          </cell>
          <cell r="D3240" t="str">
            <v>M3</v>
          </cell>
          <cell r="E3240" t="str">
            <v>C</v>
          </cell>
          <cell r="F3240">
            <v>350</v>
          </cell>
          <cell r="G3240">
            <v>93</v>
          </cell>
          <cell r="H3240">
            <v>290</v>
          </cell>
          <cell r="I3240">
            <v>300</v>
          </cell>
          <cell r="J3240">
            <v>116.7</v>
          </cell>
          <cell r="K3240">
            <v>111.6</v>
          </cell>
          <cell r="L3240">
            <v>186.72</v>
          </cell>
        </row>
        <row r="3241">
          <cell r="B3241">
            <v>4722</v>
          </cell>
          <cell r="C3241" t="str">
            <v>PEDRA BRITADA N. 3 (38 A 50 MM) POSTO PEDREIRA/FORNECEDOR, SEM FRETE</v>
          </cell>
          <cell r="D3241" t="str">
            <v>M3</v>
          </cell>
          <cell r="E3241" t="str">
            <v>CR</v>
          </cell>
          <cell r="F3241">
            <v>328.88</v>
          </cell>
          <cell r="G3241">
            <v>87.38</v>
          </cell>
          <cell r="H3241">
            <v>272.5</v>
          </cell>
          <cell r="I3241">
            <v>281.89999999999998</v>
          </cell>
          <cell r="J3241">
            <v>109.66</v>
          </cell>
          <cell r="K3241">
            <v>104.86</v>
          </cell>
          <cell r="L3241">
            <v>175.45</v>
          </cell>
        </row>
        <row r="3242">
          <cell r="B3242">
            <v>4730</v>
          </cell>
          <cell r="C3242" t="str">
            <v>PEDRA DE MAO OU PEDRA RACHAO PARA ARRIMO/FUNDACAO (POSTO PEDREIRA/FORNECEDOR, SEM FRETE)</v>
          </cell>
          <cell r="D3242" t="str">
            <v>M3</v>
          </cell>
          <cell r="E3242" t="str">
            <v>CR</v>
          </cell>
          <cell r="F3242">
            <v>327.26</v>
          </cell>
          <cell r="G3242">
            <v>86.95</v>
          </cell>
          <cell r="H3242">
            <v>271.16000000000003</v>
          </cell>
          <cell r="I3242">
            <v>280.51</v>
          </cell>
          <cell r="J3242">
            <v>109.11</v>
          </cell>
          <cell r="K3242">
            <v>104.34</v>
          </cell>
          <cell r="L3242">
            <v>174.58</v>
          </cell>
        </row>
        <row r="3243">
          <cell r="B3243">
            <v>13186</v>
          </cell>
          <cell r="C3243" t="str">
            <v>PEDRA GRANITICA OU BASALTICA IRREGULAR, FAIXA GRANULOMETRICA 100 A 150 MM PARA PAVIMENTACAO OU CALCAMENTO POLIEDRICO, POSTO PEDREIRA / FORNECEDOR (SEM FRETE)</v>
          </cell>
          <cell r="D3243" t="str">
            <v>M3</v>
          </cell>
          <cell r="E3243" t="str">
            <v>CR</v>
          </cell>
          <cell r="F3243">
            <v>377.61</v>
          </cell>
          <cell r="G3243">
            <v>100.33</v>
          </cell>
          <cell r="H3243">
            <v>312.87</v>
          </cell>
          <cell r="I3243">
            <v>323.66000000000003</v>
          </cell>
          <cell r="J3243">
            <v>125.9</v>
          </cell>
          <cell r="K3243">
            <v>120.4</v>
          </cell>
          <cell r="L3243">
            <v>201.44</v>
          </cell>
        </row>
        <row r="3244">
          <cell r="B3244">
            <v>10737</v>
          </cell>
          <cell r="C3244" t="str">
            <v>PEDRA GRANITICA OU BASALTO, CACO, RETALHO, CAVACO, TIPO MIRACEMA, MADEIRA, PADUANA, RACHINHA, SANTA ISABEL OU OUTRAS SIMILARES, E= *1,0 A *2,0 CM</v>
          </cell>
          <cell r="D3244" t="str">
            <v>M2</v>
          </cell>
          <cell r="E3244" t="str">
            <v>CR</v>
          </cell>
          <cell r="F3244"/>
          <cell r="G3244"/>
          <cell r="H3244"/>
          <cell r="I3244"/>
          <cell r="J3244"/>
          <cell r="K3244"/>
          <cell r="L3244"/>
        </row>
        <row r="3245">
          <cell r="B3245">
            <v>10734</v>
          </cell>
          <cell r="C3245" t="str">
            <v>PEDRA GRANITICA, SERRADA, TIPO MIRACEMA, MADEIRA, PADUANA, RACHINHA, SANTA ISABEL OU OUTRAS SIMILARES, *11,5 X *23 CM, E= *1,0 A *2,0 CM</v>
          </cell>
          <cell r="D3245" t="str">
            <v>M2</v>
          </cell>
          <cell r="E3245" t="str">
            <v>CR</v>
          </cell>
          <cell r="F3245"/>
          <cell r="G3245"/>
          <cell r="H3245"/>
          <cell r="I3245"/>
          <cell r="J3245"/>
          <cell r="K3245"/>
          <cell r="L3245"/>
        </row>
        <row r="3246">
          <cell r="B3246">
            <v>4708</v>
          </cell>
          <cell r="C3246" t="str">
            <v>PEDRA PORTUGUESA OU PETIT PAVE, BRANCA OU PRETA</v>
          </cell>
          <cell r="D3246" t="str">
            <v>M2</v>
          </cell>
          <cell r="E3246" t="str">
            <v>CR</v>
          </cell>
          <cell r="F3246"/>
          <cell r="G3246"/>
          <cell r="H3246"/>
          <cell r="I3246"/>
          <cell r="J3246"/>
          <cell r="K3246"/>
          <cell r="L3246"/>
        </row>
        <row r="3247">
          <cell r="B3247">
            <v>4712</v>
          </cell>
          <cell r="C3247" t="str">
            <v>PEDRA QUARTZITO OU CALCARIO LAMINADO, CACO, TIPO CARIRI, ITACOLOMI, LAGOA SANTA, LUMINARIA, PIRENOPOLIS, SAO TOME OU OUTRAS SIMILARES DA REGIAO, E= *1,5 A *2,5 CM</v>
          </cell>
          <cell r="D3247" t="str">
            <v>M2</v>
          </cell>
          <cell r="E3247" t="str">
            <v>CR</v>
          </cell>
          <cell r="F3247"/>
          <cell r="G3247"/>
          <cell r="H3247"/>
          <cell r="I3247"/>
          <cell r="J3247"/>
          <cell r="K3247"/>
          <cell r="L3247"/>
        </row>
        <row r="3248">
          <cell r="B3248">
            <v>4710</v>
          </cell>
          <cell r="C3248" t="str">
            <v>PEDRA QUARTZITO OU CALCARIO LAMINADO, SERRADA, TIPO CARIRI, ITACOLOMI, LAGOA SANTA, LUMINARIA, PIRENOPOLIS, SAO TOME OU OUTRAS SIMILARES DA REGIAO, *20 X *40 CM, E= *1,5 A *2,5 CM</v>
          </cell>
          <cell r="D3248" t="str">
            <v>M2</v>
          </cell>
          <cell r="E3248" t="str">
            <v>CR</v>
          </cell>
          <cell r="F3248"/>
          <cell r="G3248"/>
          <cell r="H3248"/>
          <cell r="I3248"/>
          <cell r="J3248"/>
          <cell r="K3248"/>
          <cell r="L3248"/>
        </row>
        <row r="3249">
          <cell r="B3249">
            <v>4750</v>
          </cell>
          <cell r="C3249" t="str">
            <v>PEDREIRO (HORISTA)</v>
          </cell>
          <cell r="D3249" t="str">
            <v>H</v>
          </cell>
          <cell r="E3249" t="str">
            <v>C</v>
          </cell>
          <cell r="F3249">
            <v>23.38</v>
          </cell>
          <cell r="G3249">
            <v>20.27</v>
          </cell>
          <cell r="H3249">
            <v>21.67</v>
          </cell>
          <cell r="I3249">
            <v>21.32</v>
          </cell>
          <cell r="J3249">
            <v>24.29</v>
          </cell>
          <cell r="K3249">
            <v>21.86</v>
          </cell>
          <cell r="L3249">
            <v>23.15</v>
          </cell>
        </row>
        <row r="3250">
          <cell r="B3250">
            <v>41065</v>
          </cell>
          <cell r="C3250" t="str">
            <v>PEDREIRO (MENSALISTA)</v>
          </cell>
          <cell r="D3250" t="str">
            <v>MES</v>
          </cell>
          <cell r="E3250" t="str">
            <v>CR</v>
          </cell>
          <cell r="F3250">
            <v>4090.52</v>
          </cell>
          <cell r="G3250">
            <v>3533.91</v>
          </cell>
          <cell r="H3250">
            <v>3802.69</v>
          </cell>
          <cell r="I3250">
            <v>3707.64</v>
          </cell>
          <cell r="J3250">
            <v>4243.8100000000004</v>
          </cell>
          <cell r="K3250">
            <v>3847.23</v>
          </cell>
          <cell r="L3250">
            <v>4120.0200000000004</v>
          </cell>
        </row>
        <row r="3251">
          <cell r="B3251">
            <v>34747</v>
          </cell>
          <cell r="C3251" t="str">
            <v>PEITORIL EM MARMORE, POLIDO, BRANCO COMUM, L= *15* CM, E= *2,0* CM, COM PINGADEIRA</v>
          </cell>
          <cell r="D3251" t="str">
            <v>M</v>
          </cell>
          <cell r="E3251" t="str">
            <v>CR</v>
          </cell>
          <cell r="F3251">
            <v>200.73</v>
          </cell>
          <cell r="G3251">
            <v>121.15</v>
          </cell>
          <cell r="H3251">
            <v>139.33000000000001</v>
          </cell>
          <cell r="I3251">
            <v>125.63</v>
          </cell>
          <cell r="J3251">
            <v>75.569999999999993</v>
          </cell>
          <cell r="K3251"/>
          <cell r="L3251">
            <v>94.46</v>
          </cell>
        </row>
        <row r="3252">
          <cell r="B3252">
            <v>4826</v>
          </cell>
          <cell r="C3252" t="str">
            <v>PEITORIL EM MARMORE, POLIDO, BRANCO COMUM, L= *15* CM, E= *3* CM, CORTE RETO</v>
          </cell>
          <cell r="D3252" t="str">
            <v>M</v>
          </cell>
          <cell r="E3252" t="str">
            <v>CR</v>
          </cell>
          <cell r="F3252">
            <v>215.84</v>
          </cell>
          <cell r="G3252">
            <v>130.26</v>
          </cell>
          <cell r="H3252">
            <v>149.81</v>
          </cell>
          <cell r="I3252">
            <v>135.09</v>
          </cell>
          <cell r="J3252">
            <v>81.25</v>
          </cell>
          <cell r="K3252"/>
          <cell r="L3252">
            <v>101.57</v>
          </cell>
        </row>
        <row r="3253">
          <cell r="B3253">
            <v>41975</v>
          </cell>
          <cell r="C3253" t="str">
            <v>PEITORIL PRE-MOLDADO EM GRANILITE, MARMORITE OU GRANITINA, L = *15* CM</v>
          </cell>
          <cell r="D3253" t="str">
            <v>M2</v>
          </cell>
          <cell r="E3253" t="str">
            <v>CR</v>
          </cell>
          <cell r="F3253"/>
          <cell r="G3253"/>
          <cell r="H3253"/>
          <cell r="I3253"/>
          <cell r="J3253"/>
          <cell r="K3253"/>
          <cell r="L3253"/>
        </row>
        <row r="3254">
          <cell r="B3254">
            <v>4825</v>
          </cell>
          <cell r="C3254" t="str">
            <v>PEITORIL/ SOLEIRA EM MARMORE, POLIDO, BRANCO COMUM, L= *25* CM, E= *3* CM, CORTE RETO</v>
          </cell>
          <cell r="D3254" t="str">
            <v>M</v>
          </cell>
          <cell r="E3254" t="str">
            <v>CR</v>
          </cell>
          <cell r="F3254">
            <v>298.76</v>
          </cell>
          <cell r="G3254">
            <v>180.31</v>
          </cell>
          <cell r="H3254">
            <v>207.37</v>
          </cell>
          <cell r="I3254">
            <v>186.99</v>
          </cell>
          <cell r="J3254">
            <v>112.47</v>
          </cell>
          <cell r="K3254"/>
          <cell r="L3254">
            <v>140.59</v>
          </cell>
        </row>
        <row r="3255">
          <cell r="B3255">
            <v>34744</v>
          </cell>
          <cell r="C3255" t="str">
            <v>PELICULA REFLETIVA, GT 7 ANOS PARA SINALIZACAO VERTICAL</v>
          </cell>
          <cell r="D3255" t="str">
            <v>M2</v>
          </cell>
          <cell r="E3255" t="str">
            <v>CR</v>
          </cell>
          <cell r="F3255"/>
          <cell r="G3255"/>
          <cell r="H3255"/>
          <cell r="I3255"/>
          <cell r="J3255">
            <v>35.1</v>
          </cell>
          <cell r="K3255"/>
          <cell r="L3255"/>
        </row>
        <row r="3256">
          <cell r="B3256">
            <v>39430</v>
          </cell>
          <cell r="C3256" t="str">
            <v>PENDURAL OU PRESILHA REGULADORA, EM ACO GALVANIZADO, COM CORPO, MOLA E REBITE, PARA PERFIL TIPO CANALETA DE ESTRUTURA EM FORROS DRYWALL</v>
          </cell>
          <cell r="D3256" t="str">
            <v>UN</v>
          </cell>
          <cell r="E3256" t="str">
            <v>CR</v>
          </cell>
          <cell r="F3256">
            <v>2.19</v>
          </cell>
          <cell r="G3256">
            <v>2.62</v>
          </cell>
          <cell r="H3256">
            <v>1.86</v>
          </cell>
          <cell r="I3256">
            <v>2.44</v>
          </cell>
          <cell r="J3256">
            <v>2.74</v>
          </cell>
          <cell r="K3256">
            <v>2.0299999999999998</v>
          </cell>
          <cell r="L3256">
            <v>1.76</v>
          </cell>
        </row>
        <row r="3257">
          <cell r="B3257">
            <v>39573</v>
          </cell>
          <cell r="C3257" t="str">
            <v>PENDURAL OU REGULADOR, COM MOLA, EM ACO GALVANIZADO, PARA PERFIL TIPO T CLICADO DE FORROS REMOVIVEL</v>
          </cell>
          <cell r="D3257" t="str">
            <v>UN</v>
          </cell>
          <cell r="E3257" t="str">
            <v>CR</v>
          </cell>
          <cell r="F3257">
            <v>2.16</v>
          </cell>
          <cell r="G3257">
            <v>2.58</v>
          </cell>
          <cell r="H3257">
            <v>1.84</v>
          </cell>
          <cell r="I3257">
            <v>2.4</v>
          </cell>
          <cell r="J3257">
            <v>2.7</v>
          </cell>
          <cell r="K3257">
            <v>2</v>
          </cell>
          <cell r="L3257">
            <v>1.73</v>
          </cell>
        </row>
        <row r="3258">
          <cell r="B3258">
            <v>38410</v>
          </cell>
          <cell r="C3258" t="str">
            <v>PENEIRA ROTATIVA COM MOTOR ELETRICO TRIFASICO DE 2 CV, CILINDRO DE 1 M X 0,60 M, COM FUROS DE 3,17 MM</v>
          </cell>
          <cell r="D3258" t="str">
            <v>UN</v>
          </cell>
          <cell r="E3258" t="str">
            <v>CR</v>
          </cell>
          <cell r="F3258"/>
          <cell r="G3258">
            <v>14669.34</v>
          </cell>
          <cell r="H3258"/>
          <cell r="I3258">
            <v>15977.87</v>
          </cell>
          <cell r="J3258">
            <v>16094.67</v>
          </cell>
          <cell r="K3258">
            <v>15344.44</v>
          </cell>
          <cell r="L3258">
            <v>15259.17</v>
          </cell>
        </row>
        <row r="3259">
          <cell r="B3259">
            <v>43082</v>
          </cell>
          <cell r="C3259" t="str">
            <v>PERFIL "I" OU "W" EM ACO LAMINADO, QUAISQUER DIMENSOES</v>
          </cell>
          <cell r="D3259" t="str">
            <v>KG</v>
          </cell>
          <cell r="E3259" t="str">
            <v>C</v>
          </cell>
          <cell r="F3259"/>
          <cell r="G3259"/>
          <cell r="H3259"/>
          <cell r="I3259"/>
          <cell r="J3259">
            <v>11.8</v>
          </cell>
          <cell r="K3259"/>
          <cell r="L3259"/>
        </row>
        <row r="3260">
          <cell r="B3260">
            <v>43083</v>
          </cell>
          <cell r="C3260" t="str">
            <v>PERFIL "U" ENRIJECIDO, EM CHAPA DOBRADA DE ACO LAMINADO, E = 3,75 MM, H = 200 MM, L = 75 MM (9,94 KG/M)</v>
          </cell>
          <cell r="D3260" t="str">
            <v>KG</v>
          </cell>
          <cell r="E3260" t="str">
            <v>CR</v>
          </cell>
          <cell r="F3260"/>
          <cell r="G3260"/>
          <cell r="H3260"/>
          <cell r="I3260"/>
          <cell r="J3260">
            <v>10.220000000000001</v>
          </cell>
          <cell r="K3260"/>
          <cell r="L3260"/>
        </row>
        <row r="3261">
          <cell r="B3261">
            <v>40535</v>
          </cell>
          <cell r="C3261" t="str">
            <v>PERFIL "U" SIMPLES, EM CHAPA DOBRADA DE ACO LAMINADO, E = 2,65 MM, H = 75 MM, L = 40 MM (3,04 KG/M)</v>
          </cell>
          <cell r="D3261" t="str">
            <v>KG</v>
          </cell>
          <cell r="E3261" t="str">
            <v>CR</v>
          </cell>
          <cell r="F3261"/>
          <cell r="G3261"/>
          <cell r="H3261"/>
          <cell r="I3261"/>
          <cell r="J3261">
            <v>10.220000000000001</v>
          </cell>
          <cell r="K3261"/>
          <cell r="L3261"/>
        </row>
        <row r="3262">
          <cell r="B3262">
            <v>40598</v>
          </cell>
          <cell r="C3262" t="str">
            <v>PERFIL "U" SIMPLES, EM CHAPA DOBRADA DE ACO LAMINADO, E = 3 MM, H = 125 MM, L = 50 MM (5,07 KG/M)</v>
          </cell>
          <cell r="D3262" t="str">
            <v>KG</v>
          </cell>
          <cell r="E3262" t="str">
            <v>CR</v>
          </cell>
          <cell r="F3262"/>
          <cell r="G3262"/>
          <cell r="H3262"/>
          <cell r="I3262"/>
          <cell r="J3262">
            <v>9.9700000000000006</v>
          </cell>
          <cell r="K3262"/>
          <cell r="L3262"/>
        </row>
        <row r="3263">
          <cell r="B3263">
            <v>43692</v>
          </cell>
          <cell r="C3263" t="str">
            <v>PERFIL "U" SIMPLES, EM CHAPA DOBRADA DE ACO LAMINADO, E = 3 MM, H = 200 MM, L = 50 MM (6,83 KG/M)</v>
          </cell>
          <cell r="D3263" t="str">
            <v>KG</v>
          </cell>
          <cell r="E3263" t="str">
            <v>CR</v>
          </cell>
          <cell r="F3263"/>
          <cell r="G3263"/>
          <cell r="H3263"/>
          <cell r="I3263"/>
          <cell r="J3263">
            <v>10.77</v>
          </cell>
          <cell r="K3263"/>
          <cell r="L3263"/>
        </row>
        <row r="3264">
          <cell r="B3264">
            <v>43665</v>
          </cell>
          <cell r="C3264" t="str">
            <v>PERFIL "U" SIMPLES, EM CHAPA DOBRADA DE ACO LAMINADO, E = 4,75 MM, H = 100 MM, L = 75 MM (8,74 KG/M)</v>
          </cell>
          <cell r="D3264" t="str">
            <v>KG</v>
          </cell>
          <cell r="E3264" t="str">
            <v>CR</v>
          </cell>
          <cell r="F3264"/>
          <cell r="G3264"/>
          <cell r="H3264"/>
          <cell r="I3264"/>
          <cell r="J3264">
            <v>10.14</v>
          </cell>
          <cell r="K3264"/>
          <cell r="L3264"/>
        </row>
        <row r="3265">
          <cell r="B3265">
            <v>10966</v>
          </cell>
          <cell r="C3265" t="str">
            <v>PERFIL "U" SIMPLES, EM CHAPA DOBRADA DE ACO LAMINADO, E = 8 MM, H = 150 MM, L = 75 MM (16,97 KG/M)</v>
          </cell>
          <cell r="D3265" t="str">
            <v>KG</v>
          </cell>
          <cell r="E3265" t="str">
            <v>CR</v>
          </cell>
          <cell r="F3265"/>
          <cell r="G3265"/>
          <cell r="H3265"/>
          <cell r="I3265"/>
          <cell r="J3265">
            <v>10.77</v>
          </cell>
          <cell r="K3265"/>
          <cell r="L3265"/>
        </row>
        <row r="3266">
          <cell r="B3266">
            <v>39427</v>
          </cell>
          <cell r="C3266" t="str">
            <v>PERFIL CANALETA, FORMATO C, EM ACO ZINCADO, PARA ESTRUTURA FORRO DRYWALL, E = 0,5 MM, *46 X 18* (L X H), COMPRIMENTO 3 M</v>
          </cell>
          <cell r="D3266" t="str">
            <v>M</v>
          </cell>
          <cell r="E3266" t="str">
            <v>CR</v>
          </cell>
          <cell r="F3266">
            <v>5.83</v>
          </cell>
          <cell r="G3266">
            <v>6.95</v>
          </cell>
          <cell r="H3266">
            <v>4.95</v>
          </cell>
          <cell r="I3266">
            <v>6.48</v>
          </cell>
          <cell r="J3266">
            <v>7.28</v>
          </cell>
          <cell r="K3266">
            <v>5.4</v>
          </cell>
          <cell r="L3266">
            <v>4.67</v>
          </cell>
        </row>
        <row r="3267">
          <cell r="B3267">
            <v>39424</v>
          </cell>
          <cell r="C3267" t="str">
            <v>PERFIL CANTONEIRA L, LISA, EM ACO, 25 X 30 MM, E = 0,5 MM, PARA ESTRUTURA DRYWALL</v>
          </cell>
          <cell r="D3267" t="str">
            <v>M</v>
          </cell>
          <cell r="E3267" t="str">
            <v>CR</v>
          </cell>
          <cell r="F3267">
            <v>3.47</v>
          </cell>
          <cell r="G3267">
            <v>4.13</v>
          </cell>
          <cell r="H3267">
            <v>2.94</v>
          </cell>
          <cell r="I3267">
            <v>3.85</v>
          </cell>
          <cell r="J3267">
            <v>4.33</v>
          </cell>
          <cell r="K3267">
            <v>3.21</v>
          </cell>
          <cell r="L3267">
            <v>2.77</v>
          </cell>
        </row>
        <row r="3268">
          <cell r="B3268">
            <v>39425</v>
          </cell>
          <cell r="C3268" t="str">
            <v>PERFIL CANTONEIRA L, PERFURADA, EM ACO, 23 X 23 MM, E = 0,5 MM, PARA ESTRUTURA DRYWALL</v>
          </cell>
          <cell r="D3268" t="str">
            <v>M</v>
          </cell>
          <cell r="E3268" t="str">
            <v>CR</v>
          </cell>
          <cell r="F3268">
            <v>3.42</v>
          </cell>
          <cell r="G3268">
            <v>4.08</v>
          </cell>
          <cell r="H3268">
            <v>2.91</v>
          </cell>
          <cell r="I3268">
            <v>3.8</v>
          </cell>
          <cell r="J3268">
            <v>4.2699999999999996</v>
          </cell>
          <cell r="K3268">
            <v>3.17</v>
          </cell>
          <cell r="L3268">
            <v>2.74</v>
          </cell>
        </row>
        <row r="3269">
          <cell r="B3269">
            <v>40664</v>
          </cell>
          <cell r="C3269" t="str">
            <v>PERFIL CARTOLA DE ACO GALVANIZADO, *20 X 30 X 10* MM, E = 0,8 MM</v>
          </cell>
          <cell r="D3269" t="str">
            <v>KG</v>
          </cell>
          <cell r="E3269" t="str">
            <v>CR</v>
          </cell>
          <cell r="F3269"/>
          <cell r="G3269"/>
          <cell r="H3269"/>
          <cell r="I3269"/>
          <cell r="J3269">
            <v>20.97</v>
          </cell>
          <cell r="K3269"/>
          <cell r="L3269"/>
        </row>
        <row r="3270">
          <cell r="B3270">
            <v>34360</v>
          </cell>
          <cell r="C3270" t="str">
            <v>PERFIL DE ALUMINIO ANODIZADO</v>
          </cell>
          <cell r="D3270" t="str">
            <v>KG</v>
          </cell>
          <cell r="E3270" t="str">
            <v>CR</v>
          </cell>
          <cell r="F3270"/>
          <cell r="G3270"/>
          <cell r="H3270"/>
          <cell r="I3270"/>
          <cell r="J3270">
            <v>79.989999999999995</v>
          </cell>
          <cell r="K3270"/>
          <cell r="L3270"/>
        </row>
        <row r="3271">
          <cell r="B3271">
            <v>20259</v>
          </cell>
          <cell r="C3271" t="str">
            <v>PERFIL DE BORRACHA EPDM MACICO *12 X 15* MM PARA ESQUADRIAS</v>
          </cell>
          <cell r="D3271" t="str">
            <v>M</v>
          </cell>
          <cell r="E3271" t="str">
            <v>CR</v>
          </cell>
          <cell r="F3271">
            <v>22.5</v>
          </cell>
          <cell r="G3271"/>
          <cell r="H3271"/>
          <cell r="I3271"/>
          <cell r="J3271">
            <v>20.5</v>
          </cell>
          <cell r="K3271"/>
          <cell r="L3271"/>
        </row>
        <row r="3272">
          <cell r="B3272">
            <v>14077</v>
          </cell>
          <cell r="C3272" t="str">
            <v>PERFIL ELASTOMERICO PRE-FORMADO EM EPMD, PARA JUNTA DE DILATACAO DE PISOS COM POUCA SOLICITACAO, 15 MM DE LARGURA, MOVIMENTACAO DE *11 A 19* MM</v>
          </cell>
          <cell r="D3272" t="str">
            <v>M</v>
          </cell>
          <cell r="E3272" t="str">
            <v>CR</v>
          </cell>
          <cell r="F3272">
            <v>344.38</v>
          </cell>
          <cell r="G3272"/>
          <cell r="H3272"/>
          <cell r="I3272"/>
          <cell r="J3272">
            <v>313.77</v>
          </cell>
          <cell r="K3272"/>
          <cell r="L3272"/>
        </row>
        <row r="3273">
          <cell r="B3273">
            <v>3678</v>
          </cell>
          <cell r="C3273" t="str">
            <v>PERFIL ELASTOMERICO PRE-FORMADO EM EPMD, PARA JUNTA DE DILATACAO DE USO GERAL EM MEDIAS SOLICITACOES, 8 MM DE LARGURA, MOVIMENTACAO DE *5 A 11* MM</v>
          </cell>
          <cell r="D3273" t="str">
            <v>M</v>
          </cell>
          <cell r="E3273" t="str">
            <v>CR</v>
          </cell>
          <cell r="F3273">
            <v>155.66</v>
          </cell>
          <cell r="G3273"/>
          <cell r="H3273"/>
          <cell r="I3273"/>
          <cell r="J3273">
            <v>141.82</v>
          </cell>
          <cell r="K3273"/>
          <cell r="L3273"/>
        </row>
        <row r="3274">
          <cell r="B3274">
            <v>11552</v>
          </cell>
          <cell r="C3274" t="str">
            <v>PERFIL EM ALUMINIO, FORMATO U, ABAS IGUAIS, LARGURA DE 12,70 MM (1/2 POL), ESPESSURA 1,58 MM (1/16 POL) E PESO LINEAR DE APROXIMADAMENTE 0,149 KG/M</v>
          </cell>
          <cell r="D3274" t="str">
            <v>M</v>
          </cell>
          <cell r="E3274" t="str">
            <v>CR</v>
          </cell>
          <cell r="F3274">
            <v>7.88</v>
          </cell>
          <cell r="G3274">
            <v>7.16</v>
          </cell>
          <cell r="H3274">
            <v>8.02</v>
          </cell>
          <cell r="I3274">
            <v>6.98</v>
          </cell>
          <cell r="J3274">
            <v>7.41</v>
          </cell>
          <cell r="K3274">
            <v>7.84</v>
          </cell>
          <cell r="L3274">
            <v>7.16</v>
          </cell>
        </row>
        <row r="3275">
          <cell r="B3275">
            <v>585</v>
          </cell>
          <cell r="C3275" t="str">
            <v>PERFIL EM ALUMINIO, FORMATO U, ABAS IGUAIS, LARGURA DE 25,4 MM (1"), ESPESSURA DE 2,38 MM (3/32") E PESO LINEAR DE APROXIMADAMENTE 0,460 KG/M</v>
          </cell>
          <cell r="D3275" t="str">
            <v>KG</v>
          </cell>
          <cell r="E3275" t="str">
            <v>CR</v>
          </cell>
          <cell r="F3275"/>
          <cell r="G3275"/>
          <cell r="H3275"/>
          <cell r="I3275"/>
          <cell r="J3275">
            <v>63.99</v>
          </cell>
          <cell r="K3275"/>
          <cell r="L3275"/>
        </row>
        <row r="3276">
          <cell r="B3276">
            <v>39418</v>
          </cell>
          <cell r="C3276" t="str">
            <v>PERFIL GUIA, FORMATO U, EM ACO ZINCADO, PARA ESTRUTURA PAREDE DRYWALL, E = 0,5 MM, 48 X 3000 MM (L X C)</v>
          </cell>
          <cell r="D3276" t="str">
            <v>M</v>
          </cell>
          <cell r="E3276" t="str">
            <v>CR</v>
          </cell>
          <cell r="F3276">
            <v>6.5</v>
          </cell>
          <cell r="G3276">
            <v>7.75</v>
          </cell>
          <cell r="H3276">
            <v>5.52</v>
          </cell>
          <cell r="I3276">
            <v>7.23</v>
          </cell>
          <cell r="J3276">
            <v>8.1199999999999992</v>
          </cell>
          <cell r="K3276">
            <v>6.02</v>
          </cell>
          <cell r="L3276">
            <v>5.21</v>
          </cell>
        </row>
        <row r="3277">
          <cell r="B3277">
            <v>39419</v>
          </cell>
          <cell r="C3277" t="str">
            <v>PERFIL GUIA, FORMATO U, EM ACO ZINCADO, PARA ESTRUTURA PAREDE DRYWALL, E = 0,5 MM, 70 X 3000 MM (L X C)</v>
          </cell>
          <cell r="D3277" t="str">
            <v>M</v>
          </cell>
          <cell r="E3277" t="str">
            <v>CR</v>
          </cell>
          <cell r="F3277">
            <v>7.92</v>
          </cell>
          <cell r="G3277">
            <v>9.4499999999999993</v>
          </cell>
          <cell r="H3277">
            <v>6.73</v>
          </cell>
          <cell r="I3277">
            <v>8.8000000000000007</v>
          </cell>
          <cell r="J3277">
            <v>9.9</v>
          </cell>
          <cell r="K3277">
            <v>7.34</v>
          </cell>
          <cell r="L3277">
            <v>6.34</v>
          </cell>
        </row>
        <row r="3278">
          <cell r="B3278">
            <v>39420</v>
          </cell>
          <cell r="C3278" t="str">
            <v>PERFIL GUIA, FORMATO U, EM ACO ZINCADO, PARA ESTRUTURA PAREDE DRYWALL, E = 0,5 MM, 90 X 3000 MM (L X C)</v>
          </cell>
          <cell r="D3278" t="str">
            <v>M</v>
          </cell>
          <cell r="E3278" t="str">
            <v>CR</v>
          </cell>
          <cell r="F3278">
            <v>8.75</v>
          </cell>
          <cell r="G3278">
            <v>10.43</v>
          </cell>
          <cell r="H3278">
            <v>7.43</v>
          </cell>
          <cell r="I3278">
            <v>9.7200000000000006</v>
          </cell>
          <cell r="J3278">
            <v>10.93</v>
          </cell>
          <cell r="K3278">
            <v>8.1</v>
          </cell>
          <cell r="L3278">
            <v>7</v>
          </cell>
        </row>
        <row r="3279">
          <cell r="B3279">
            <v>39571</v>
          </cell>
          <cell r="C3279" t="str">
            <v>PERFIL LONGARINA (PRINCIPAL), T CLICADO, EM ACO, BRANCO NAS FACES APARENTES, PARA FORRO REMOVIVEL, 24 X 32 X 3750 MM (L X H X C</v>
          </cell>
          <cell r="D3279" t="str">
            <v>M</v>
          </cell>
          <cell r="E3279" t="str">
            <v>CR</v>
          </cell>
          <cell r="F3279">
            <v>5.28</v>
          </cell>
          <cell r="G3279">
            <v>6.3</v>
          </cell>
          <cell r="H3279">
            <v>4.49</v>
          </cell>
          <cell r="I3279">
            <v>5.87</v>
          </cell>
          <cell r="J3279">
            <v>6.6</v>
          </cell>
          <cell r="K3279">
            <v>4.9000000000000004</v>
          </cell>
          <cell r="L3279">
            <v>4.2300000000000004</v>
          </cell>
        </row>
        <row r="3280">
          <cell r="B3280">
            <v>39421</v>
          </cell>
          <cell r="C3280" t="str">
            <v>PERFIL MONTANTE, FORMATO C, EM ACO ZINCADO, PARA ESTRUTURA PAREDE DRYWALL, E = 0,5 MM, 48 X 3000 MM (L X C)</v>
          </cell>
          <cell r="D3280" t="str">
            <v>M</v>
          </cell>
          <cell r="E3280" t="str">
            <v>CR</v>
          </cell>
          <cell r="F3280">
            <v>7.7</v>
          </cell>
          <cell r="G3280">
            <v>9.18</v>
          </cell>
          <cell r="H3280">
            <v>6.54</v>
          </cell>
          <cell r="I3280">
            <v>8.56</v>
          </cell>
          <cell r="J3280">
            <v>9.6199999999999992</v>
          </cell>
          <cell r="K3280">
            <v>7.13</v>
          </cell>
          <cell r="L3280">
            <v>6.16</v>
          </cell>
        </row>
        <row r="3281">
          <cell r="B3281">
            <v>39422</v>
          </cell>
          <cell r="C3281" t="str">
            <v>PERFIL MONTANTE, FORMATO C, EM ACO ZINCADO, PARA ESTRUTURA PAREDE DRYWALL, E = 0,5 MM, 70 X 3000 MM (L X C)</v>
          </cell>
          <cell r="D3281" t="str">
            <v>M</v>
          </cell>
          <cell r="E3281" t="str">
            <v>C</v>
          </cell>
          <cell r="F3281">
            <v>8.99</v>
          </cell>
          <cell r="G3281">
            <v>10.72</v>
          </cell>
          <cell r="H3281">
            <v>7.64</v>
          </cell>
          <cell r="I3281">
            <v>9.99</v>
          </cell>
          <cell r="J3281">
            <v>11.23</v>
          </cell>
          <cell r="K3281">
            <v>8.33</v>
          </cell>
          <cell r="L3281">
            <v>7.2</v>
          </cell>
        </row>
        <row r="3282">
          <cell r="B3282">
            <v>39423</v>
          </cell>
          <cell r="C3282" t="str">
            <v>PERFIL MONTANTE, FORMATO C, EM ACO ZINCADO, PARA ESTRUTURA PAREDE DRYWALL, E = 0,5 MM, 90 X 3000 MM (L X C)</v>
          </cell>
          <cell r="D3282" t="str">
            <v>M</v>
          </cell>
          <cell r="E3282" t="str">
            <v>CR</v>
          </cell>
          <cell r="F3282">
            <v>10.44</v>
          </cell>
          <cell r="G3282">
            <v>12.45</v>
          </cell>
          <cell r="H3282">
            <v>8.8699999999999992</v>
          </cell>
          <cell r="I3282">
            <v>11.6</v>
          </cell>
          <cell r="J3282">
            <v>13.04</v>
          </cell>
          <cell r="K3282">
            <v>9.67</v>
          </cell>
          <cell r="L3282">
            <v>8.36</v>
          </cell>
        </row>
        <row r="3283">
          <cell r="B3283">
            <v>39426</v>
          </cell>
          <cell r="C3283" t="str">
            <v>PERFIL RODAPE DE IMPERMEABILIZACAO, FORMATO L, EM ACO ZINCADO, PARA ESTRUTURA DRYWALL, E = 0,5 MM, 220 X 3000 MM (H X C)</v>
          </cell>
          <cell r="D3283" t="str">
            <v>M</v>
          </cell>
          <cell r="E3283" t="str">
            <v>CR</v>
          </cell>
          <cell r="F3283">
            <v>23.46</v>
          </cell>
          <cell r="G3283">
            <v>27.98</v>
          </cell>
          <cell r="H3283">
            <v>19.940000000000001</v>
          </cell>
          <cell r="I3283">
            <v>26.08</v>
          </cell>
          <cell r="J3283">
            <v>29.31</v>
          </cell>
          <cell r="K3283">
            <v>21.74</v>
          </cell>
          <cell r="L3283">
            <v>18.79</v>
          </cell>
        </row>
        <row r="3284">
          <cell r="B3284">
            <v>39429</v>
          </cell>
          <cell r="C3284" t="str">
            <v>PERFIL TABICA ABERTA, PERFURADA, FORMATO Z, EM ACO GALVANIZADO NATURAL, LARGURA APROXIMADA 40 MM, PARA ESTRUTURA FORRO DRYWALL</v>
          </cell>
          <cell r="D3284" t="str">
            <v>M</v>
          </cell>
          <cell r="E3284" t="str">
            <v>CR</v>
          </cell>
          <cell r="F3284">
            <v>7.4</v>
          </cell>
          <cell r="G3284">
            <v>8.82</v>
          </cell>
          <cell r="H3284">
            <v>6.29</v>
          </cell>
          <cell r="I3284">
            <v>8.2200000000000006</v>
          </cell>
          <cell r="J3284">
            <v>9.24</v>
          </cell>
          <cell r="K3284">
            <v>6.86</v>
          </cell>
          <cell r="L3284">
            <v>5.93</v>
          </cell>
        </row>
        <row r="3285">
          <cell r="B3285">
            <v>39428</v>
          </cell>
          <cell r="C3285" t="str">
            <v>PERFIL TABICA FECHADA, LISA, FORMATO Z, EM ACO GALVANIZADO NATURAL, LARGURA TOTAL NA HORIZONTAL *40* MM, PARA ESTRUTURA FORRO DRYWALL</v>
          </cell>
          <cell r="D3285" t="str">
            <v>M</v>
          </cell>
          <cell r="E3285" t="str">
            <v>CR</v>
          </cell>
          <cell r="F3285">
            <v>5.65</v>
          </cell>
          <cell r="G3285">
            <v>6.74</v>
          </cell>
          <cell r="H3285">
            <v>4.8</v>
          </cell>
          <cell r="I3285">
            <v>6.28</v>
          </cell>
          <cell r="J3285">
            <v>7.06</v>
          </cell>
          <cell r="K3285">
            <v>5.24</v>
          </cell>
          <cell r="L3285">
            <v>4.53</v>
          </cell>
        </row>
        <row r="3286">
          <cell r="B3286">
            <v>39572</v>
          </cell>
          <cell r="C3286" t="str">
            <v>PERFIL TIPO CANTONEIRA EM L, EM ACO GALVANIZADO, BRANCO, PARA FORRO REMOVIVEL, *23* X 3000 MM (L X C)</v>
          </cell>
          <cell r="D3286" t="str">
            <v>M</v>
          </cell>
          <cell r="E3286" t="str">
            <v>CR</v>
          </cell>
          <cell r="F3286">
            <v>4.8899999999999997</v>
          </cell>
          <cell r="G3286">
            <v>5.84</v>
          </cell>
          <cell r="H3286">
            <v>4.16</v>
          </cell>
          <cell r="I3286">
            <v>5.44</v>
          </cell>
          <cell r="J3286">
            <v>6.11</v>
          </cell>
          <cell r="K3286">
            <v>4.53</v>
          </cell>
          <cell r="L3286">
            <v>3.92</v>
          </cell>
        </row>
        <row r="3287">
          <cell r="B3287">
            <v>39570</v>
          </cell>
          <cell r="C3287" t="str">
            <v>PERFIL TRAVESSA (SECUNDARIO), T CLICADO, EM ACO GALVANIZADO, BRANCO, PARA FORRO REMOVIVEL, 24 X 1250 MM (L X C)</v>
          </cell>
          <cell r="D3287" t="str">
            <v>M</v>
          </cell>
          <cell r="E3287" t="str">
            <v>CR</v>
          </cell>
          <cell r="F3287">
            <v>5.19</v>
          </cell>
          <cell r="G3287">
            <v>6.19</v>
          </cell>
          <cell r="H3287">
            <v>4.41</v>
          </cell>
          <cell r="I3287">
            <v>5.77</v>
          </cell>
          <cell r="J3287">
            <v>6.49</v>
          </cell>
          <cell r="K3287">
            <v>4.8099999999999996</v>
          </cell>
          <cell r="L3287">
            <v>4.16</v>
          </cell>
        </row>
        <row r="3288">
          <cell r="B3288">
            <v>39569</v>
          </cell>
          <cell r="C3288" t="str">
            <v>PERFIL TRAVESSA (SECUNDARIO), T CLICADO, EM ACO GALVANIZADO, BRANCO, PARA FORRO REMOVIVEL, 24 X 625 MM (L X C)</v>
          </cell>
          <cell r="D3288" t="str">
            <v>M</v>
          </cell>
          <cell r="E3288" t="str">
            <v>CR</v>
          </cell>
          <cell r="F3288">
            <v>5.13</v>
          </cell>
          <cell r="G3288">
            <v>6.12</v>
          </cell>
          <cell r="H3288">
            <v>4.3600000000000003</v>
          </cell>
          <cell r="I3288">
            <v>5.7</v>
          </cell>
          <cell r="J3288">
            <v>6.41</v>
          </cell>
          <cell r="K3288">
            <v>4.75</v>
          </cell>
          <cell r="L3288">
            <v>4.1100000000000003</v>
          </cell>
        </row>
        <row r="3289">
          <cell r="B3289">
            <v>39328</v>
          </cell>
          <cell r="C3289" t="str">
            <v>PERFILADO PERFURADO 19 X 38 MM, CHAPA 22</v>
          </cell>
          <cell r="D3289" t="str">
            <v>M</v>
          </cell>
          <cell r="E3289" t="str">
            <v>CR</v>
          </cell>
          <cell r="F3289">
            <v>5.3</v>
          </cell>
          <cell r="G3289">
            <v>6.32</v>
          </cell>
          <cell r="H3289">
            <v>4.5</v>
          </cell>
          <cell r="I3289">
            <v>5.89</v>
          </cell>
          <cell r="J3289">
            <v>6.62</v>
          </cell>
          <cell r="K3289">
            <v>4.91</v>
          </cell>
          <cell r="L3289">
            <v>4.24</v>
          </cell>
        </row>
        <row r="3290">
          <cell r="B3290">
            <v>39029</v>
          </cell>
          <cell r="C3290" t="str">
            <v>PERFILADO PERFURADO DUPLO 38 X 76 MM, CHAPA 22</v>
          </cell>
          <cell r="D3290" t="str">
            <v>M</v>
          </cell>
          <cell r="E3290" t="str">
            <v>CR</v>
          </cell>
          <cell r="F3290">
            <v>16.57</v>
          </cell>
          <cell r="G3290">
            <v>19.75</v>
          </cell>
          <cell r="H3290">
            <v>14.08</v>
          </cell>
          <cell r="I3290">
            <v>18.41</v>
          </cell>
          <cell r="J3290">
            <v>20.69</v>
          </cell>
          <cell r="K3290">
            <v>15.35</v>
          </cell>
          <cell r="L3290">
            <v>13.27</v>
          </cell>
        </row>
        <row r="3291">
          <cell r="B3291">
            <v>39028</v>
          </cell>
          <cell r="C3291" t="str">
            <v>PERFILADO PERFURADO SIMPLES 38 X 38 MM, CHAPA 22</v>
          </cell>
          <cell r="D3291" t="str">
            <v>M</v>
          </cell>
          <cell r="E3291" t="str">
            <v>CR</v>
          </cell>
          <cell r="F3291">
            <v>9.64</v>
          </cell>
          <cell r="G3291">
            <v>11.5</v>
          </cell>
          <cell r="H3291">
            <v>8.19</v>
          </cell>
          <cell r="I3291">
            <v>10.72</v>
          </cell>
          <cell r="J3291">
            <v>12.05</v>
          </cell>
          <cell r="K3291">
            <v>8.93</v>
          </cell>
          <cell r="L3291">
            <v>7.72</v>
          </cell>
        </row>
        <row r="3292">
          <cell r="B3292">
            <v>38541</v>
          </cell>
          <cell r="C3292" t="str">
            <v>PERFURATRIZ COM TORRE METALICA PARA EXECUCAO DE ESTACA HELICE CONTINUA, PROFUNDIDADE MAXIMA DE 30 M, DIAMETRO MAXIMO DE 800 MM, POTENCIA INSTALADA DE 268 HP, MESA ROTATIVA COM TORQUE MAXIMO DE 170 KNM</v>
          </cell>
          <cell r="D3292" t="str">
            <v>UN</v>
          </cell>
          <cell r="E3292" t="str">
            <v>CR</v>
          </cell>
          <cell r="F3292">
            <v>4864864.8600000003</v>
          </cell>
          <cell r="G3292"/>
          <cell r="H3292"/>
          <cell r="I3292"/>
          <cell r="J3292">
            <v>4081081.07</v>
          </cell>
          <cell r="K3292"/>
          <cell r="L3292"/>
        </row>
        <row r="3293">
          <cell r="B3293">
            <v>38542</v>
          </cell>
          <cell r="C3293" t="str">
            <v>PERFURATRIZ COM TORRE METALICA PARA EXECUCAO DE ESTACA HELICE CONTINUA, PROFUNDIDADE MAXIMA DE 32 M, DIAMETRO MAXIMO DE 1000 MM, POTENCIA INSTALADA DE 350 HP, MESA ROTATIVA COM TORQUE MAXIMO DE 263 KNM</v>
          </cell>
          <cell r="D3293" t="str">
            <v>UN</v>
          </cell>
          <cell r="E3293" t="str">
            <v>CR</v>
          </cell>
          <cell r="F3293">
            <v>7459459.4699999997</v>
          </cell>
          <cell r="G3293"/>
          <cell r="H3293"/>
          <cell r="I3293"/>
          <cell r="J3293">
            <v>6257657.6600000001</v>
          </cell>
          <cell r="K3293"/>
          <cell r="L3293"/>
        </row>
        <row r="3294">
          <cell r="B3294">
            <v>45080</v>
          </cell>
          <cell r="C3294" t="str">
            <v>PERFURATRIZ DE COROA DIAMANTADA PARA CONCRETO, DIAMETRO ATE 250 MM, MOTOR ELETRICO 220 V, POTENCIA 2.500W</v>
          </cell>
          <cell r="D3294" t="str">
            <v>UN</v>
          </cell>
          <cell r="E3294" t="str">
            <v>CR</v>
          </cell>
          <cell r="F3294">
            <v>16154.82</v>
          </cell>
          <cell r="G3294"/>
          <cell r="H3294"/>
          <cell r="I3294"/>
          <cell r="J3294">
            <v>13552.09</v>
          </cell>
          <cell r="K3294"/>
          <cell r="L3294"/>
        </row>
        <row r="3295">
          <cell r="B3295">
            <v>38543</v>
          </cell>
          <cell r="C3295" t="str">
            <v>PERFURATRIZ HIDRAULICA COM TRADO CURTO ACOPLADO, PROFUNDIDADE MAXIMA DE 20 M, DIAMETRO MAXIMO DE 1500 MM, POTENCIA INSTALADA DE 137 HP, MESA ROTATIVA COM TORQUE MAXIMO DE 30 KNM (INCLUI MONTAGEM, NAO INCLUI CAMINHAO)</v>
          </cell>
          <cell r="D3295" t="str">
            <v>UN</v>
          </cell>
          <cell r="E3295" t="str">
            <v>CR</v>
          </cell>
          <cell r="F3295">
            <v>1518925.14</v>
          </cell>
          <cell r="G3295"/>
          <cell r="H3295"/>
          <cell r="I3295"/>
          <cell r="J3295">
            <v>1274209.42</v>
          </cell>
          <cell r="K3295"/>
          <cell r="L3295"/>
        </row>
        <row r="3296">
          <cell r="B3296">
            <v>44002</v>
          </cell>
          <cell r="C3296" t="str">
            <v>PERFURATRIZ HIDRAULICA SOBRE ESTEIRA, TORQUE MAXIMO 161 KNM, PROFUNDIDADE MAXIMA 54 M, DIAMETRO MAXIMO 1500 MM, POTENCIA MOTOR 268 HP</v>
          </cell>
          <cell r="D3296" t="str">
            <v>UN</v>
          </cell>
          <cell r="E3296" t="str">
            <v>CR</v>
          </cell>
          <cell r="F3296">
            <v>7094810.79</v>
          </cell>
          <cell r="G3296"/>
          <cell r="H3296"/>
          <cell r="I3296"/>
          <cell r="J3296">
            <v>5951757.9400000004</v>
          </cell>
          <cell r="K3296"/>
          <cell r="L3296"/>
        </row>
        <row r="3297">
          <cell r="B3297">
            <v>43886</v>
          </cell>
          <cell r="C3297" t="str">
            <v>PERFURATRIZ HIDRAULICA SOBRE ESTEIRA, TORQUE MAXIMO 98 KNM, PROFUNDIDADE MAXIMA 25 M, DIAMETRO MAXIMO 115 MM, POTENCIA MOTOR 190 HP</v>
          </cell>
          <cell r="D3297" t="str">
            <v>UN</v>
          </cell>
          <cell r="E3297" t="str">
            <v>CR</v>
          </cell>
          <cell r="F3297">
            <v>3443246.46</v>
          </cell>
          <cell r="G3297"/>
          <cell r="H3297"/>
          <cell r="I3297"/>
          <cell r="J3297">
            <v>2888501.19</v>
          </cell>
          <cell r="K3297"/>
          <cell r="L3297"/>
        </row>
        <row r="3298">
          <cell r="B3298">
            <v>40791</v>
          </cell>
          <cell r="C3298" t="str">
            <v>PERFURATRIZ MANUAL, TORQUE MAXIMO 83 N.M, POTENCIA 5 CV, COM DIAMETRO MAXIMO 4", PARA SOLO GRAMPEADO (INCLUI SUPORTE OU CHASSI TIPO MESA)</v>
          </cell>
          <cell r="D3298" t="str">
            <v>UN</v>
          </cell>
          <cell r="E3298" t="str">
            <v>CR</v>
          </cell>
          <cell r="F3298">
            <v>40169.01</v>
          </cell>
          <cell r="G3298"/>
          <cell r="H3298">
            <v>47845.82</v>
          </cell>
          <cell r="I3298">
            <v>35175.269999999997</v>
          </cell>
          <cell r="J3298">
            <v>43080.56</v>
          </cell>
          <cell r="K3298">
            <v>55107.93</v>
          </cell>
          <cell r="L3298"/>
        </row>
        <row r="3299">
          <cell r="B3299">
            <v>44003</v>
          </cell>
          <cell r="C3299" t="str">
            <v>PERFURATRIZ PARA EXECUCAO DE ESTACAS SECANTES, TIPO HELICE CONTINUA COM CABECOTE DUPLO E TUBO METALICO 300 KW</v>
          </cell>
          <cell r="D3299" t="str">
            <v>UN</v>
          </cell>
          <cell r="E3299" t="str">
            <v>CR</v>
          </cell>
          <cell r="F3299">
            <v>9859459.5</v>
          </cell>
          <cell r="G3299"/>
          <cell r="H3299"/>
          <cell r="I3299"/>
          <cell r="J3299">
            <v>8270991.0199999996</v>
          </cell>
          <cell r="K3299"/>
          <cell r="L3299"/>
        </row>
        <row r="3300">
          <cell r="B3300">
            <v>44548</v>
          </cell>
          <cell r="C3300" t="str">
            <v>PERFURATRIZ PARA FURO DIRECIONAL HORIZONTAL (HDD) COM CAPACIDADE ATE 89 KN, POTENCIA 24,8 HP A 80 HP (INCLUSO FERRAMENTAS E LOCALIZADOR), PARA REDE SUBTERRANEA</v>
          </cell>
          <cell r="D3300" t="str">
            <v>UN</v>
          </cell>
          <cell r="E3300" t="str">
            <v>CR</v>
          </cell>
          <cell r="F3300">
            <v>3015254.07</v>
          </cell>
          <cell r="G3300"/>
          <cell r="H3300"/>
          <cell r="I3300"/>
          <cell r="J3300">
            <v>2529463.13</v>
          </cell>
          <cell r="K3300"/>
          <cell r="L3300"/>
        </row>
        <row r="3301">
          <cell r="B3301">
            <v>44550</v>
          </cell>
          <cell r="C3301" t="str">
            <v>PERFURATRIZ PARA FURO DIRECIONAL HORIZONTAL (HDD) COM CAPACIDADE DE 201 KN A 560 KN, POTENCIA 200 HP A 260 HP (INCLUSO FERRAMENTAS E LOCALIZADOR), PARA REDE SUBTERRANEA</v>
          </cell>
          <cell r="D3301" t="str">
            <v>UN</v>
          </cell>
          <cell r="E3301" t="str">
            <v>CR</v>
          </cell>
          <cell r="F3301">
            <v>9459891.9000000004</v>
          </cell>
          <cell r="G3301"/>
          <cell r="H3301"/>
          <cell r="I3301"/>
          <cell r="J3301">
            <v>7935798.2000000002</v>
          </cell>
          <cell r="K3301"/>
          <cell r="L3301"/>
        </row>
        <row r="3302">
          <cell r="B3302">
            <v>44549</v>
          </cell>
          <cell r="C3302" t="str">
            <v>PERFURATRIZ PARA FURO DIRECIONAL HORIZONTAL (HDD) COM CAPACIDADE DE 90 KN A 200 KN, POTENCIA 100 HP A 160 HP (INCLUSO FERRAMENTAS E LOCALIZADOR), PARA REDE SUBTERRANEA</v>
          </cell>
          <cell r="D3302" t="str">
            <v>UN</v>
          </cell>
          <cell r="E3302" t="str">
            <v>CR</v>
          </cell>
          <cell r="F3302">
            <v>6917545.9800000004</v>
          </cell>
          <cell r="G3302"/>
          <cell r="H3302"/>
          <cell r="I3302"/>
          <cell r="J3302">
            <v>5803052.46</v>
          </cell>
          <cell r="K3302"/>
          <cell r="L3302"/>
        </row>
        <row r="3303">
          <cell r="B3303">
            <v>41982</v>
          </cell>
          <cell r="C3303" t="str">
            <v>PERFURATRIZ ROTATIVA SOBRE ESTEIRA, TORQUE MAXIMO 2500 KGM, POTENCIA 110 HP, MOTOR DIESEL</v>
          </cell>
          <cell r="D3303" t="str">
            <v>UN</v>
          </cell>
          <cell r="E3303" t="str">
            <v>CR</v>
          </cell>
          <cell r="F3303">
            <v>1837837.8</v>
          </cell>
          <cell r="G3303"/>
          <cell r="H3303"/>
          <cell r="I3303"/>
          <cell r="J3303">
            <v>1541741.71</v>
          </cell>
          <cell r="K3303"/>
          <cell r="L3303"/>
        </row>
        <row r="3304">
          <cell r="B3304">
            <v>39012</v>
          </cell>
          <cell r="C3304" t="str">
            <v>PERFURATRIZ SOBRE ESTEIRA, TORQUE MAXIMO 600 KGF, PESO MEDIO 1000 KG, POTENCIA 20 HP, DIAMETRO MAXIMO 10"</v>
          </cell>
          <cell r="D3304" t="str">
            <v>UN</v>
          </cell>
          <cell r="E3304" t="str">
            <v>CR</v>
          </cell>
          <cell r="F3304">
            <v>1078378.3799999999</v>
          </cell>
          <cell r="G3304"/>
          <cell r="H3304"/>
          <cell r="I3304"/>
          <cell r="J3304">
            <v>904639.64</v>
          </cell>
          <cell r="K3304"/>
          <cell r="L3304"/>
        </row>
        <row r="3305">
          <cell r="B3305">
            <v>40435</v>
          </cell>
          <cell r="C3305" t="str">
            <v>PERFURATRIZ SOBRE ESTEIRA, TORQUE MAXIMO DE 600 KGF, POTENCIA ENTRE 50 E 60 HP, DIAMETRO MAXIMO DE 10"</v>
          </cell>
          <cell r="D3305" t="str">
            <v>UN</v>
          </cell>
          <cell r="E3305" t="str">
            <v>CR</v>
          </cell>
          <cell r="F3305">
            <v>1088925.3899999999</v>
          </cell>
          <cell r="G3305"/>
          <cell r="H3305"/>
          <cell r="I3305"/>
          <cell r="J3305">
            <v>913487.41</v>
          </cell>
          <cell r="K3305"/>
          <cell r="L3305"/>
        </row>
        <row r="3306">
          <cell r="B3306">
            <v>45265</v>
          </cell>
          <cell r="C3306" t="str">
            <v>PERNEIRA DE RASPA COM VELCRO</v>
          </cell>
          <cell r="D3306" t="str">
            <v>PAR</v>
          </cell>
          <cell r="E3306" t="str">
            <v>CR</v>
          </cell>
          <cell r="F3306">
            <v>37.909999999999997</v>
          </cell>
          <cell r="G3306">
            <v>35.15</v>
          </cell>
          <cell r="H3306">
            <v>35.729999999999997</v>
          </cell>
          <cell r="I3306">
            <v>42.18</v>
          </cell>
          <cell r="J3306">
            <v>34.44</v>
          </cell>
          <cell r="K3306">
            <v>37.159999999999997</v>
          </cell>
          <cell r="L3306">
            <v>32.01</v>
          </cell>
        </row>
        <row r="3307">
          <cell r="B3307">
            <v>13617</v>
          </cell>
          <cell r="C3307" t="str">
            <v>PICAPE CABINE SIMPLES COM MOTOR 1.6 FLEX, CAMBIO MANUAL, POTENCIA 101/104 CV, 2 PORTAS</v>
          </cell>
          <cell r="D3307" t="str">
            <v>UN</v>
          </cell>
          <cell r="E3307" t="str">
            <v>CR</v>
          </cell>
          <cell r="F3307">
            <v>106459.43</v>
          </cell>
          <cell r="G3307">
            <v>106459.43</v>
          </cell>
          <cell r="H3307">
            <v>106459.43</v>
          </cell>
          <cell r="I3307">
            <v>106459.43</v>
          </cell>
          <cell r="J3307">
            <v>106459.43</v>
          </cell>
          <cell r="K3307">
            <v>106459.43</v>
          </cell>
          <cell r="L3307">
            <v>106459.43</v>
          </cell>
        </row>
        <row r="3308">
          <cell r="B3308">
            <v>35274</v>
          </cell>
          <cell r="C3308" t="str">
            <v>PILAR QUADRADO NAO APARELHADO *10 X 10* CM, EM MACARANDUBA/MASSARANDUBA, ANGELIM OU EQUIVALENTE DA REGIAO - BRUTA</v>
          </cell>
          <cell r="D3308" t="str">
            <v>M</v>
          </cell>
          <cell r="E3308" t="str">
            <v>CR</v>
          </cell>
          <cell r="F3308">
            <v>43.62</v>
          </cell>
          <cell r="G3308">
            <v>37.68</v>
          </cell>
          <cell r="H3308">
            <v>31.7</v>
          </cell>
          <cell r="I3308">
            <v>36.04</v>
          </cell>
          <cell r="J3308">
            <v>47.23</v>
          </cell>
          <cell r="K3308">
            <v>55.19</v>
          </cell>
          <cell r="L3308">
            <v>51.99</v>
          </cell>
        </row>
        <row r="3309">
          <cell r="B3309">
            <v>35275</v>
          </cell>
          <cell r="C3309" t="str">
            <v>PILAR QUADRADO NAO APARELHADO *15 X 15* CM, EM MACARANDUBA/MASSARANDUBA, ANGELIM OU EQUIVALENTE DA REGIAO - BRUTA</v>
          </cell>
          <cell r="D3309" t="str">
            <v>M</v>
          </cell>
          <cell r="E3309" t="str">
            <v>CR</v>
          </cell>
          <cell r="F3309">
            <v>92.58</v>
          </cell>
          <cell r="G3309">
            <v>79.97</v>
          </cell>
          <cell r="H3309">
            <v>67.290000000000006</v>
          </cell>
          <cell r="I3309">
            <v>76.5</v>
          </cell>
          <cell r="J3309">
            <v>100.25</v>
          </cell>
          <cell r="K3309">
            <v>117.14</v>
          </cell>
          <cell r="L3309">
            <v>110.35</v>
          </cell>
        </row>
        <row r="3310">
          <cell r="B3310">
            <v>35276</v>
          </cell>
          <cell r="C3310" t="str">
            <v>PILAR QUADRADO NAO APARELHADO *20 X 20* CM, EM MACARANDUBA/MASSARANDUBA, ANGELIM OU EQUIVALENTE DA REGIAO - BRUTA</v>
          </cell>
          <cell r="D3310" t="str">
            <v>M</v>
          </cell>
          <cell r="E3310" t="str">
            <v>CR</v>
          </cell>
          <cell r="F3310">
            <v>161.08000000000001</v>
          </cell>
          <cell r="G3310">
            <v>139.15</v>
          </cell>
          <cell r="H3310">
            <v>117.09</v>
          </cell>
          <cell r="I3310">
            <v>133.11000000000001</v>
          </cell>
          <cell r="J3310">
            <v>174.44</v>
          </cell>
          <cell r="K3310">
            <v>203.81</v>
          </cell>
          <cell r="L3310">
            <v>192.01</v>
          </cell>
        </row>
        <row r="3311">
          <cell r="B3311">
            <v>11091</v>
          </cell>
          <cell r="C3311" t="str">
            <v>PINGADEIRA PLASTICA PARA TELHA DE FIBROCIMENTO CANALETE 49/KALHETA OU CANALETE 90/KALHETAO</v>
          </cell>
          <cell r="D3311" t="str">
            <v>UN</v>
          </cell>
          <cell r="E3311" t="str">
            <v>CR</v>
          </cell>
          <cell r="F3311">
            <v>1.38</v>
          </cell>
          <cell r="G3311">
            <v>1.68</v>
          </cell>
          <cell r="H3311"/>
          <cell r="I3311">
            <v>2.82</v>
          </cell>
          <cell r="J3311">
            <v>1.58</v>
          </cell>
          <cell r="K3311">
            <v>1.42</v>
          </cell>
          <cell r="L3311"/>
        </row>
        <row r="3312">
          <cell r="B3312">
            <v>37586</v>
          </cell>
          <cell r="C3312" t="str">
            <v>PINO DE ACO COM ARRUELA CONICA, DIAMETRO ARRUELA = *23* MM E COMP HASTE = *27* MM (ACAO INDIRETA)</v>
          </cell>
          <cell r="D3312" t="str">
            <v>CENTO</v>
          </cell>
          <cell r="E3312" t="str">
            <v>CR</v>
          </cell>
          <cell r="F3312"/>
          <cell r="G3312"/>
          <cell r="H3312"/>
          <cell r="I3312"/>
          <cell r="J3312">
            <v>73.28</v>
          </cell>
          <cell r="K3312"/>
          <cell r="L3312"/>
        </row>
        <row r="3313">
          <cell r="B3313">
            <v>37395</v>
          </cell>
          <cell r="C3313" t="str">
            <v>PINO DE ACO COM FURO, HASTE = 27 MM (ACAO DIRETA)</v>
          </cell>
          <cell r="D3313" t="str">
            <v>CENTO</v>
          </cell>
          <cell r="E3313" t="str">
            <v>CR</v>
          </cell>
          <cell r="F3313"/>
          <cell r="G3313"/>
          <cell r="H3313"/>
          <cell r="I3313"/>
          <cell r="J3313">
            <v>63.01</v>
          </cell>
          <cell r="K3313"/>
          <cell r="L3313"/>
        </row>
        <row r="3314">
          <cell r="B3314">
            <v>14147</v>
          </cell>
          <cell r="C3314" t="str">
            <v>PINO DE ACO COM ROSCA 1/4", COMPRIMENTO DA HASTE = 30 MM E ROSCA = 20 MM (ACAO DIRETA)</v>
          </cell>
          <cell r="D3314" t="str">
            <v>CENTO</v>
          </cell>
          <cell r="E3314" t="str">
            <v>CR</v>
          </cell>
          <cell r="F3314"/>
          <cell r="G3314"/>
          <cell r="H3314"/>
          <cell r="I3314"/>
          <cell r="J3314">
            <v>83.59</v>
          </cell>
          <cell r="K3314"/>
          <cell r="L3314"/>
        </row>
        <row r="3315">
          <cell r="B3315">
            <v>37396</v>
          </cell>
          <cell r="C3315" t="str">
            <v>PINO DE ACO LISO 1/4", HASTE = *36,5* MM (ACAO DIRETA)</v>
          </cell>
          <cell r="D3315" t="str">
            <v>CENTO</v>
          </cell>
          <cell r="E3315" t="str">
            <v>CR</v>
          </cell>
          <cell r="F3315"/>
          <cell r="G3315"/>
          <cell r="H3315"/>
          <cell r="I3315"/>
          <cell r="J3315">
            <v>51.56</v>
          </cell>
          <cell r="K3315"/>
          <cell r="L3315"/>
        </row>
        <row r="3316">
          <cell r="B3316">
            <v>37397</v>
          </cell>
          <cell r="C3316" t="str">
            <v>PINO DE ACO LISO 1/4", HASTE = *53* MM (ACAO DIRETA)</v>
          </cell>
          <cell r="D3316" t="str">
            <v>CENTO</v>
          </cell>
          <cell r="E3316" t="str">
            <v>CR</v>
          </cell>
          <cell r="F3316"/>
          <cell r="G3316"/>
          <cell r="H3316"/>
          <cell r="I3316"/>
          <cell r="J3316">
            <v>54.01</v>
          </cell>
          <cell r="K3316"/>
          <cell r="L3316"/>
        </row>
        <row r="3317">
          <cell r="B3317">
            <v>43606</v>
          </cell>
          <cell r="C3317" t="str">
            <v>PINO GUIA RETO, EM LATAO, CHAPA COM 3 MM DE ESPESSURA E GUIA COM ROLETE DE 9 MM</v>
          </cell>
          <cell r="D3317" t="str">
            <v>UN</v>
          </cell>
          <cell r="E3317" t="str">
            <v>CR</v>
          </cell>
          <cell r="F3317">
            <v>9.44</v>
          </cell>
          <cell r="G3317">
            <v>8.58</v>
          </cell>
          <cell r="H3317">
            <v>9.61</v>
          </cell>
          <cell r="I3317">
            <v>8.3699999999999992</v>
          </cell>
          <cell r="J3317">
            <v>8.8800000000000008</v>
          </cell>
          <cell r="K3317">
            <v>9.4</v>
          </cell>
          <cell r="L3317">
            <v>8.58</v>
          </cell>
        </row>
        <row r="3318">
          <cell r="B3318">
            <v>444</v>
          </cell>
          <cell r="C3318" t="str">
            <v>PINO ROSCA EXTERNA, EM ACO GALVANIZADO, PARA ISOLADOR DE 15KV, DIAMETRO 25 MM, COMPRIMENTO *290* MM</v>
          </cell>
          <cell r="D3318" t="str">
            <v>UN</v>
          </cell>
          <cell r="E3318" t="str">
            <v>CR</v>
          </cell>
          <cell r="F3318">
            <v>23.56</v>
          </cell>
          <cell r="G3318">
            <v>44.35</v>
          </cell>
          <cell r="H3318">
            <v>30.94</v>
          </cell>
          <cell r="I3318">
            <v>24</v>
          </cell>
          <cell r="J3318">
            <v>48</v>
          </cell>
          <cell r="K3318"/>
          <cell r="L3318">
            <v>45.15</v>
          </cell>
        </row>
        <row r="3319">
          <cell r="B3319">
            <v>445</v>
          </cell>
          <cell r="C3319" t="str">
            <v>PINO ROSCA EXTERNA, EM ACO GALVANIZADO, PARA ISOLADOR DE 25KV, DIAMETRO 35MM, COMPRIMENTO *320* MM</v>
          </cell>
          <cell r="D3319" t="str">
            <v>UN</v>
          </cell>
          <cell r="E3319" t="str">
            <v>CR</v>
          </cell>
          <cell r="F3319">
            <v>32.25</v>
          </cell>
          <cell r="G3319">
            <v>60.71</v>
          </cell>
          <cell r="H3319">
            <v>42.35</v>
          </cell>
          <cell r="I3319">
            <v>32.85</v>
          </cell>
          <cell r="J3319">
            <v>65.7</v>
          </cell>
          <cell r="K3319"/>
          <cell r="L3319">
            <v>61.8</v>
          </cell>
        </row>
        <row r="3320">
          <cell r="B3320">
            <v>4783</v>
          </cell>
          <cell r="C3320" t="str">
            <v>PINTOR (HORISTA)</v>
          </cell>
          <cell r="D3320" t="str">
            <v>H</v>
          </cell>
          <cell r="E3320" t="str">
            <v>C</v>
          </cell>
          <cell r="F3320">
            <v>23.38</v>
          </cell>
          <cell r="G3320">
            <v>20.27</v>
          </cell>
          <cell r="H3320">
            <v>21.67</v>
          </cell>
          <cell r="I3320">
            <v>21.32</v>
          </cell>
          <cell r="J3320">
            <v>24.29</v>
          </cell>
          <cell r="K3320">
            <v>21.86</v>
          </cell>
          <cell r="L3320">
            <v>23.15</v>
          </cell>
        </row>
        <row r="3321">
          <cell r="B3321">
            <v>41079</v>
          </cell>
          <cell r="C3321" t="str">
            <v>PINTOR (MENSALISTA)</v>
          </cell>
          <cell r="D3321" t="str">
            <v>MES</v>
          </cell>
          <cell r="E3321" t="str">
            <v>CR</v>
          </cell>
          <cell r="F3321">
            <v>4090.52</v>
          </cell>
          <cell r="G3321">
            <v>3533.91</v>
          </cell>
          <cell r="H3321">
            <v>3802.69</v>
          </cell>
          <cell r="I3321">
            <v>3707.64</v>
          </cell>
          <cell r="J3321">
            <v>4243.8100000000004</v>
          </cell>
          <cell r="K3321">
            <v>3847.23</v>
          </cell>
          <cell r="L3321">
            <v>4120.0200000000004</v>
          </cell>
        </row>
        <row r="3322">
          <cell r="B3322">
            <v>12874</v>
          </cell>
          <cell r="C3322" t="str">
            <v>PINTOR DE LETREIROS (HORISTA)</v>
          </cell>
          <cell r="D3322" t="str">
            <v>H</v>
          </cell>
          <cell r="E3322" t="str">
            <v>CR</v>
          </cell>
          <cell r="F3322">
            <v>22.7</v>
          </cell>
          <cell r="G3322">
            <v>19.66</v>
          </cell>
          <cell r="H3322">
            <v>21.03</v>
          </cell>
          <cell r="I3322">
            <v>20.7</v>
          </cell>
          <cell r="J3322">
            <v>24.29</v>
          </cell>
          <cell r="K3322">
            <v>21.21</v>
          </cell>
          <cell r="L3322">
            <v>22.47</v>
          </cell>
        </row>
        <row r="3323">
          <cell r="B3323">
            <v>41082</v>
          </cell>
          <cell r="C3323" t="str">
            <v>PINTOR DE LETREIROS (MENSALISTA)</v>
          </cell>
          <cell r="D3323" t="str">
            <v>MES</v>
          </cell>
          <cell r="E3323" t="str">
            <v>CR</v>
          </cell>
          <cell r="F3323">
            <v>3972.17</v>
          </cell>
          <cell r="G3323">
            <v>3431.66</v>
          </cell>
          <cell r="H3323">
            <v>3692.66</v>
          </cell>
          <cell r="I3323">
            <v>3600.37</v>
          </cell>
          <cell r="J3323">
            <v>4243.8100000000004</v>
          </cell>
          <cell r="K3323">
            <v>3735.93</v>
          </cell>
          <cell r="L3323">
            <v>4000.82</v>
          </cell>
        </row>
        <row r="3324">
          <cell r="B3324">
            <v>4785</v>
          </cell>
          <cell r="C3324" t="str">
            <v>PINTOR PARA TINTA EPOXI (HORISTA)</v>
          </cell>
          <cell r="D3324" t="str">
            <v>H</v>
          </cell>
          <cell r="E3324" t="str">
            <v>CR</v>
          </cell>
          <cell r="F3324">
            <v>23.38</v>
          </cell>
          <cell r="G3324">
            <v>20.27</v>
          </cell>
          <cell r="H3324">
            <v>21.67</v>
          </cell>
          <cell r="I3324">
            <v>21.32</v>
          </cell>
          <cell r="J3324">
            <v>28.08</v>
          </cell>
          <cell r="K3324">
            <v>21.86</v>
          </cell>
          <cell r="L3324">
            <v>23.15</v>
          </cell>
        </row>
        <row r="3325">
          <cell r="B3325">
            <v>41081</v>
          </cell>
          <cell r="C3325" t="str">
            <v>PINTOR PARA TINTA EPOXI (MENSALISTA)</v>
          </cell>
          <cell r="D3325" t="str">
            <v>MES</v>
          </cell>
          <cell r="E3325" t="str">
            <v>CR</v>
          </cell>
          <cell r="F3325">
            <v>4090.52</v>
          </cell>
          <cell r="G3325">
            <v>3533.91</v>
          </cell>
          <cell r="H3325">
            <v>3802.69</v>
          </cell>
          <cell r="I3325">
            <v>3707.64</v>
          </cell>
          <cell r="J3325">
            <v>4908.3999999999996</v>
          </cell>
          <cell r="K3325">
            <v>3847.23</v>
          </cell>
          <cell r="L3325">
            <v>4120.0200000000004</v>
          </cell>
        </row>
        <row r="3326">
          <cell r="B3326">
            <v>4801</v>
          </cell>
          <cell r="C3326" t="str">
            <v>PISO DE BORRACHA CANELADO EM PLACAS 50 X 50 CM, E = *3,5* MM, PARA COLA</v>
          </cell>
          <cell r="D3326" t="str">
            <v>M2</v>
          </cell>
          <cell r="E3326" t="str">
            <v>CR</v>
          </cell>
          <cell r="F3326">
            <v>85.1</v>
          </cell>
          <cell r="G3326">
            <v>116.3</v>
          </cell>
          <cell r="H3326">
            <v>85.1</v>
          </cell>
          <cell r="I3326">
            <v>76.239999999999995</v>
          </cell>
          <cell r="J3326">
            <v>103.46</v>
          </cell>
          <cell r="K3326">
            <v>75.510000000000005</v>
          </cell>
          <cell r="L3326">
            <v>72.59</v>
          </cell>
        </row>
        <row r="3327">
          <cell r="B3327">
            <v>4794</v>
          </cell>
          <cell r="C3327" t="str">
            <v>PISO DE BORRACHA ESPORTIVO EM PLACAS 50 X 50 CM, E = 15 MM, PARA ARGAMASSA, PRETO</v>
          </cell>
          <cell r="D3327" t="str">
            <v>M2</v>
          </cell>
          <cell r="E3327" t="str">
            <v>CR</v>
          </cell>
          <cell r="F3327">
            <v>387.57</v>
          </cell>
          <cell r="G3327">
            <v>529.67999999999995</v>
          </cell>
          <cell r="H3327">
            <v>387.57</v>
          </cell>
          <cell r="I3327">
            <v>347.21</v>
          </cell>
          <cell r="J3327">
            <v>471.22</v>
          </cell>
          <cell r="K3327">
            <v>343.92</v>
          </cell>
          <cell r="L3327">
            <v>330.6</v>
          </cell>
        </row>
        <row r="3328">
          <cell r="B3328">
            <v>4796</v>
          </cell>
          <cell r="C3328" t="str">
            <v>PISO DE BORRACHA FRISADO OU PASTILHADO, PRETO, EM PLACAS 50 X 50 CM, E = 7 MM, PARA ARGAMASSA</v>
          </cell>
          <cell r="D3328" t="str">
            <v>M2</v>
          </cell>
          <cell r="E3328" t="str">
            <v>CR</v>
          </cell>
          <cell r="F3328">
            <v>235.41</v>
          </cell>
          <cell r="G3328">
            <v>321.73</v>
          </cell>
          <cell r="H3328">
            <v>235.41</v>
          </cell>
          <cell r="I3328">
            <v>210.89</v>
          </cell>
          <cell r="J3328">
            <v>286.22000000000003</v>
          </cell>
          <cell r="K3328">
            <v>208.89</v>
          </cell>
          <cell r="L3328">
            <v>200.8</v>
          </cell>
        </row>
        <row r="3329">
          <cell r="B3329">
            <v>4800</v>
          </cell>
          <cell r="C3329" t="str">
            <v>PISO DE BORRACHA PASTILHADO EM PLACAS 50 X 50 CM, E = *3,5* MM, PARA COLA, PRETO</v>
          </cell>
          <cell r="D3329" t="str">
            <v>M2</v>
          </cell>
          <cell r="E3329" t="str">
            <v>CR</v>
          </cell>
          <cell r="F3329">
            <v>64.739999999999995</v>
          </cell>
          <cell r="G3329">
            <v>88.47</v>
          </cell>
          <cell r="H3329">
            <v>64.739999999999995</v>
          </cell>
          <cell r="I3329">
            <v>57.99</v>
          </cell>
          <cell r="J3329">
            <v>78.709999999999994</v>
          </cell>
          <cell r="K3329">
            <v>57.44</v>
          </cell>
          <cell r="L3329">
            <v>55.22</v>
          </cell>
        </row>
        <row r="3330">
          <cell r="B3330">
            <v>4795</v>
          </cell>
          <cell r="C3330" t="str">
            <v>PISO DE BORRACHA PASTILHADO EM PLACAS 50 X 50 CM, E = 15 MM, PARA ARGAMASSA, PRETO</v>
          </cell>
          <cell r="D3330" t="str">
            <v>M2</v>
          </cell>
          <cell r="E3330" t="str">
            <v>CR</v>
          </cell>
          <cell r="F3330">
            <v>377.28</v>
          </cell>
          <cell r="G3330">
            <v>515.62</v>
          </cell>
          <cell r="H3330">
            <v>377.28</v>
          </cell>
          <cell r="I3330">
            <v>338</v>
          </cell>
          <cell r="J3330">
            <v>458.71</v>
          </cell>
          <cell r="K3330">
            <v>334.79</v>
          </cell>
          <cell r="L3330">
            <v>321.82</v>
          </cell>
        </row>
        <row r="3331">
          <cell r="B3331">
            <v>1292</v>
          </cell>
          <cell r="C3331" t="str">
            <v>PISO EM CERAMICA ESMALTADA, COR LISA, PEI MAIOR OU IGUAL A 4, FORMATO MAIOR QUE 2025 CM2</v>
          </cell>
          <cell r="D3331" t="str">
            <v>M2</v>
          </cell>
          <cell r="E3331" t="str">
            <v>CR</v>
          </cell>
          <cell r="F3331">
            <v>47.06</v>
          </cell>
          <cell r="G3331">
            <v>42.09</v>
          </cell>
          <cell r="H3331">
            <v>43.05</v>
          </cell>
          <cell r="I3331">
            <v>50.24</v>
          </cell>
          <cell r="J3331">
            <v>31.64</v>
          </cell>
          <cell r="K3331">
            <v>42.33</v>
          </cell>
          <cell r="L3331">
            <v>45.53</v>
          </cell>
        </row>
        <row r="3332">
          <cell r="B3332">
            <v>1287</v>
          </cell>
          <cell r="C3332" t="str">
            <v>PISO EM CERAMICA ESMALTADA, COR LISA, PEI MAIOR OU IGUAL A 4, FORMATO MENOR OU IGUAL A 2025 CM2</v>
          </cell>
          <cell r="D3332" t="str">
            <v>M2</v>
          </cell>
          <cell r="E3332" t="str">
            <v>CR</v>
          </cell>
          <cell r="F3332">
            <v>37.67</v>
          </cell>
          <cell r="G3332">
            <v>33.700000000000003</v>
          </cell>
          <cell r="H3332">
            <v>34.46</v>
          </cell>
          <cell r="I3332">
            <v>40.22</v>
          </cell>
          <cell r="J3332">
            <v>25.33</v>
          </cell>
          <cell r="K3332">
            <v>33.89</v>
          </cell>
          <cell r="L3332">
            <v>36.450000000000003</v>
          </cell>
        </row>
        <row r="3333">
          <cell r="B3333">
            <v>4786</v>
          </cell>
          <cell r="C3333" t="str">
            <v>PISO EM GRANILITE, MARMORITE OU GRANITINA, AGREGADO COR PRETO, CINZA, PALHA OU BRANCO, E= *8* MM (INCLUSO EXECUCAO)</v>
          </cell>
          <cell r="D3333" t="str">
            <v>M2</v>
          </cell>
          <cell r="E3333" t="str">
            <v>C</v>
          </cell>
          <cell r="F3333"/>
          <cell r="G3333"/>
          <cell r="H3333"/>
          <cell r="I3333"/>
          <cell r="J3333"/>
          <cell r="K3333"/>
          <cell r="L3333"/>
        </row>
        <row r="3334">
          <cell r="B3334">
            <v>10840</v>
          </cell>
          <cell r="C3334" t="str">
            <v>PISO EM GRANITO, POLIDO, TIPO AMENDOA/ AMARELO CAPRI/ AMARELO DOURADO CARIOCA OU OUTROS EQUIVALENTES DA REGIAO, FORMATO MENOR OU IGUAL A 3025 CM2, E= *2* CM</v>
          </cell>
          <cell r="D3334" t="str">
            <v>M2</v>
          </cell>
          <cell r="E3334" t="str">
            <v>C</v>
          </cell>
          <cell r="F3334">
            <v>850</v>
          </cell>
          <cell r="G3334">
            <v>440</v>
          </cell>
          <cell r="H3334">
            <v>520</v>
          </cell>
          <cell r="I3334">
            <v>600</v>
          </cell>
          <cell r="J3334">
            <v>320</v>
          </cell>
          <cell r="K3334">
            <v>342.5</v>
          </cell>
          <cell r="L3334">
            <v>380</v>
          </cell>
        </row>
        <row r="3335">
          <cell r="B3335">
            <v>10841</v>
          </cell>
          <cell r="C3335" t="str">
            <v>PISO EM GRANITO, POLIDO, TIPO ANDORINHA/ QUARTZ/ CASTELO/ CORUMBA OU OUTROS EQUIVALENTES DA REGIAO, FORMATO MENOR OU IGUAL A 3025 CM2, E= *2* CM</v>
          </cell>
          <cell r="D3335" t="str">
            <v>M2</v>
          </cell>
          <cell r="E3335" t="str">
            <v>CR</v>
          </cell>
          <cell r="F3335">
            <v>641.5</v>
          </cell>
          <cell r="G3335">
            <v>332.07</v>
          </cell>
          <cell r="H3335">
            <v>392.45</v>
          </cell>
          <cell r="I3335">
            <v>452.83</v>
          </cell>
          <cell r="J3335">
            <v>241.5</v>
          </cell>
          <cell r="K3335">
            <v>258.49</v>
          </cell>
          <cell r="L3335">
            <v>286.79000000000002</v>
          </cell>
        </row>
        <row r="3336">
          <cell r="B3336">
            <v>44540</v>
          </cell>
          <cell r="C3336" t="str">
            <v>PISO EM GRANITO, POLIDO, TIPO MARFIM, DALLAS, CARAVELAS OU OUTROS EQUIVALENTES DA REGIAO, FORMATO MENOR OU IGUAL A 3025 CM2, E= *2*CM</v>
          </cell>
          <cell r="D3336" t="str">
            <v>M2</v>
          </cell>
          <cell r="E3336" t="str">
            <v>CR</v>
          </cell>
          <cell r="F3336">
            <v>819.7</v>
          </cell>
          <cell r="G3336">
            <v>424.31</v>
          </cell>
          <cell r="H3336">
            <v>501.46</v>
          </cell>
          <cell r="I3336">
            <v>578.61</v>
          </cell>
          <cell r="J3336">
            <v>308.58999999999997</v>
          </cell>
          <cell r="K3336">
            <v>330.29</v>
          </cell>
          <cell r="L3336">
            <v>366.45</v>
          </cell>
        </row>
        <row r="3337">
          <cell r="B3337">
            <v>10842</v>
          </cell>
          <cell r="C3337" t="str">
            <v>PISO EM GRANITO, POLIDO, TIPO PRETO SAO GABRIEL/ TIJUCA OU OUTROS EQUIVALENTES DA REGIAO, FORMATO MENOR OU IGUAL A 3025 CM2, E= *2* CM</v>
          </cell>
          <cell r="D3337" t="str">
            <v>M2</v>
          </cell>
          <cell r="E3337" t="str">
            <v>CR</v>
          </cell>
          <cell r="F3337">
            <v>926.62</v>
          </cell>
          <cell r="G3337">
            <v>479.66</v>
          </cell>
          <cell r="H3337">
            <v>566.87</v>
          </cell>
          <cell r="I3337">
            <v>654.08000000000004</v>
          </cell>
          <cell r="J3337">
            <v>348.84</v>
          </cell>
          <cell r="K3337">
            <v>373.37</v>
          </cell>
          <cell r="L3337">
            <v>414.25</v>
          </cell>
        </row>
        <row r="3338">
          <cell r="B3338">
            <v>45190</v>
          </cell>
          <cell r="C3338" t="str">
            <v>PISO EM PORCELANATO, RETIFICADO, LISO, MONOCOLOR, ACETINADO OU POLIDO, FORMATO MAIOR QUE 2500 ATE 6400 CM2</v>
          </cell>
          <cell r="D3338" t="str">
            <v>M2</v>
          </cell>
          <cell r="E3338" t="str">
            <v>C</v>
          </cell>
          <cell r="F3338">
            <v>77.7</v>
          </cell>
          <cell r="G3338">
            <v>69.5</v>
          </cell>
          <cell r="H3338">
            <v>71.08</v>
          </cell>
          <cell r="I3338">
            <v>82.95</v>
          </cell>
          <cell r="J3338">
            <v>52.25</v>
          </cell>
          <cell r="K3338">
            <v>69.900000000000006</v>
          </cell>
          <cell r="L3338">
            <v>75.180000000000007</v>
          </cell>
        </row>
        <row r="3339">
          <cell r="B3339">
            <v>45191</v>
          </cell>
          <cell r="C3339" t="str">
            <v>PISO EM PORCELANATO,RETIFICADO, LISO, MONOCOLOR, ACETINADO OU POLIDO, FORMATO MAIOR QUE 6400 CM2</v>
          </cell>
          <cell r="D3339" t="str">
            <v>M2</v>
          </cell>
          <cell r="E3339" t="str">
            <v>CR</v>
          </cell>
          <cell r="F3339">
            <v>131.82</v>
          </cell>
          <cell r="G3339">
            <v>117.9</v>
          </cell>
          <cell r="H3339">
            <v>120.59</v>
          </cell>
          <cell r="I3339">
            <v>140.72</v>
          </cell>
          <cell r="J3339">
            <v>88.64</v>
          </cell>
          <cell r="K3339">
            <v>118.58</v>
          </cell>
          <cell r="L3339">
            <v>127.54</v>
          </cell>
        </row>
        <row r="3340">
          <cell r="B3340">
            <v>38180</v>
          </cell>
          <cell r="C3340" t="str">
            <v>PISO EM REGUA VINILICA SEMIFLEXIVEL, ENCAIXE CLICADO, E = 4 MM (SEM COLOCACAO)</v>
          </cell>
          <cell r="D3340" t="str">
            <v>M2</v>
          </cell>
          <cell r="E3340" t="str">
            <v>CR</v>
          </cell>
          <cell r="F3340">
            <v>189.53</v>
          </cell>
          <cell r="G3340">
            <v>259.02999999999997</v>
          </cell>
          <cell r="H3340">
            <v>189.53</v>
          </cell>
          <cell r="I3340">
            <v>169.8</v>
          </cell>
          <cell r="J3340">
            <v>230.44</v>
          </cell>
          <cell r="K3340">
            <v>168.18</v>
          </cell>
          <cell r="L3340">
            <v>161.66999999999999</v>
          </cell>
        </row>
        <row r="3341">
          <cell r="B3341">
            <v>40648</v>
          </cell>
          <cell r="C3341" t="str">
            <v>PISO EPOXI AUTONIVELANTE, ESPESSURA *4* MM (INCLUSO EXECUCAO)</v>
          </cell>
          <cell r="D3341" t="str">
            <v>M2</v>
          </cell>
          <cell r="E3341" t="str">
            <v>CR</v>
          </cell>
          <cell r="F3341"/>
          <cell r="G3341"/>
          <cell r="H3341"/>
          <cell r="I3341"/>
          <cell r="J3341"/>
          <cell r="K3341"/>
          <cell r="L3341"/>
        </row>
        <row r="3342">
          <cell r="B3342">
            <v>40649</v>
          </cell>
          <cell r="C3342" t="str">
            <v>PISO EPOXI MULTILAYER, ESPESSURA *2* MM (INCLUSO EXECUCAO)</v>
          </cell>
          <cell r="D3342" t="str">
            <v>M2</v>
          </cell>
          <cell r="E3342" t="str">
            <v>CR</v>
          </cell>
          <cell r="F3342"/>
          <cell r="G3342"/>
          <cell r="H3342"/>
          <cell r="I3342"/>
          <cell r="J3342"/>
          <cell r="K3342"/>
          <cell r="L3342"/>
        </row>
        <row r="3343">
          <cell r="B3343">
            <v>40650</v>
          </cell>
          <cell r="C3343" t="str">
            <v>PISO FULGET (GRANITO LAVADO) EM PLACAS DE *40 X 40* CM, E = 2,0 CM (SEM COLOCACAO)</v>
          </cell>
          <cell r="D3343" t="str">
            <v>M2</v>
          </cell>
          <cell r="E3343" t="str">
            <v>CR</v>
          </cell>
          <cell r="F3343"/>
          <cell r="G3343"/>
          <cell r="H3343"/>
          <cell r="I3343"/>
          <cell r="J3343"/>
          <cell r="K3343"/>
          <cell r="L3343"/>
        </row>
        <row r="3344">
          <cell r="B3344">
            <v>40651</v>
          </cell>
          <cell r="C3344" t="str">
            <v>PISO FULGET (GRANITO LAVADO) EM PLACAS DE *75 X 75* CM, E = 2,0 CM (SEM COLOCACAO)</v>
          </cell>
          <cell r="D3344" t="str">
            <v>M2</v>
          </cell>
          <cell r="E3344" t="str">
            <v>CR</v>
          </cell>
          <cell r="F3344"/>
          <cell r="G3344"/>
          <cell r="H3344"/>
          <cell r="I3344"/>
          <cell r="J3344"/>
          <cell r="K3344"/>
          <cell r="L3344"/>
        </row>
        <row r="3345">
          <cell r="B3345">
            <v>40652</v>
          </cell>
          <cell r="C3345" t="str">
            <v>PISO FULGET (GRANITO LAVADO) MOLDADO IN LOCO (INCLUSO EXECUCAO)</v>
          </cell>
          <cell r="D3345" t="str">
            <v>M2</v>
          </cell>
          <cell r="E3345" t="str">
            <v>CR</v>
          </cell>
          <cell r="F3345"/>
          <cell r="G3345"/>
          <cell r="H3345"/>
          <cell r="I3345"/>
          <cell r="J3345"/>
          <cell r="K3345"/>
          <cell r="L3345"/>
        </row>
        <row r="3346">
          <cell r="B3346">
            <v>40647</v>
          </cell>
          <cell r="C3346" t="str">
            <v>PISO INDUSTRIAL EM CONCRETO ARMADO DE ACABAMENTO POLIDO, ESPESSURA 12 CM (CIMENTO QUEIMADO) (INCLUSO EXECUCAO)</v>
          </cell>
          <cell r="D3346" t="str">
            <v>M2</v>
          </cell>
          <cell r="E3346" t="str">
            <v>CR</v>
          </cell>
          <cell r="F3346"/>
          <cell r="G3346"/>
          <cell r="H3346"/>
          <cell r="I3346"/>
          <cell r="J3346"/>
          <cell r="K3346"/>
          <cell r="L3346"/>
        </row>
        <row r="3347">
          <cell r="B3347">
            <v>40653</v>
          </cell>
          <cell r="C3347" t="str">
            <v>PISO KORODUR (INCLUSO EXECUCAO)</v>
          </cell>
          <cell r="D3347" t="str">
            <v>M2</v>
          </cell>
          <cell r="E3347" t="str">
            <v>CR</v>
          </cell>
          <cell r="F3347"/>
          <cell r="G3347"/>
          <cell r="H3347"/>
          <cell r="I3347"/>
          <cell r="J3347"/>
          <cell r="K3347"/>
          <cell r="L3347"/>
        </row>
        <row r="3348">
          <cell r="B3348">
            <v>38135</v>
          </cell>
          <cell r="C3348" t="str">
            <v>PISO TATIL / PODOTATIL, LADRILHO HIDRAULICO / CONCRETO, *25 X 25* CM, E= *2,5* CM, PADRAO TATIL ALERTA OU DIRECIONAL, COR AMARELA</v>
          </cell>
          <cell r="D3348" t="str">
            <v>M2</v>
          </cell>
          <cell r="E3348" t="str">
            <v>CR</v>
          </cell>
          <cell r="F3348">
            <v>167.56</v>
          </cell>
          <cell r="G3348">
            <v>85.75</v>
          </cell>
          <cell r="H3348">
            <v>137.21</v>
          </cell>
          <cell r="I3348">
            <v>124.68</v>
          </cell>
          <cell r="J3348">
            <v>92.35</v>
          </cell>
          <cell r="K3348">
            <v>85.75</v>
          </cell>
          <cell r="L3348">
            <v>116.23</v>
          </cell>
        </row>
        <row r="3349">
          <cell r="B3349">
            <v>36178</v>
          </cell>
          <cell r="C3349" t="str">
            <v>PISO TATIL / PODOTATIL, LADRILHO HIDRAULICO/CONCRETO, *40 X 40* CM, E= 2,5* CM, PADRAO TATIL ALERTA OU DIRECIONAL, COR NATURAL</v>
          </cell>
          <cell r="D3349" t="str">
            <v>UN</v>
          </cell>
          <cell r="E3349" t="str">
            <v>CR</v>
          </cell>
          <cell r="F3349">
            <v>28.02</v>
          </cell>
          <cell r="G3349">
            <v>14.34</v>
          </cell>
          <cell r="H3349">
            <v>22.95</v>
          </cell>
          <cell r="I3349">
            <v>20.85</v>
          </cell>
          <cell r="J3349">
            <v>15.44</v>
          </cell>
          <cell r="K3349">
            <v>14.34</v>
          </cell>
          <cell r="L3349">
            <v>19.440000000000001</v>
          </cell>
        </row>
        <row r="3350">
          <cell r="B3350">
            <v>38181</v>
          </cell>
          <cell r="C3350" t="str">
            <v>PISO TATIL ALERTA OU DIRECIONAL, DE BORRACHA, COLORIDO, 25 X 25 CM, E = 5 MM, PARA COLA</v>
          </cell>
          <cell r="D3350" t="str">
            <v>M2</v>
          </cell>
          <cell r="E3350" t="str">
            <v>CR</v>
          </cell>
          <cell r="F3350">
            <v>258.74</v>
          </cell>
          <cell r="G3350">
            <v>353.61</v>
          </cell>
          <cell r="H3350">
            <v>258.74</v>
          </cell>
          <cell r="I3350">
            <v>231.79</v>
          </cell>
          <cell r="J3350">
            <v>314.58</v>
          </cell>
          <cell r="K3350">
            <v>229.6</v>
          </cell>
          <cell r="L3350">
            <v>220.7</v>
          </cell>
        </row>
        <row r="3351">
          <cell r="B3351">
            <v>38182</v>
          </cell>
          <cell r="C3351" t="str">
            <v>PISO TATIL DE ALERTA OU DIRECIONAL DE BORRACHA, PRETO, 25 X 25 CM, E = 5 MM, PARA COLA</v>
          </cell>
          <cell r="D3351" t="str">
            <v>M2</v>
          </cell>
          <cell r="E3351" t="str">
            <v>CR</v>
          </cell>
          <cell r="F3351">
            <v>246.46</v>
          </cell>
          <cell r="G3351">
            <v>336.83</v>
          </cell>
          <cell r="H3351">
            <v>246.46</v>
          </cell>
          <cell r="I3351">
            <v>220.79</v>
          </cell>
          <cell r="J3351">
            <v>299.64999999999998</v>
          </cell>
          <cell r="K3351">
            <v>218.7</v>
          </cell>
          <cell r="L3351">
            <v>210.23</v>
          </cell>
        </row>
        <row r="3352">
          <cell r="B3352">
            <v>38186</v>
          </cell>
          <cell r="C3352" t="str">
            <v>PISO TATIL DE ALERTA OU DIRECIONAL, DE BORRACHA, COLORIDO, 25 X 25 CM, E = 12 MM, PARA ARGAMASSA</v>
          </cell>
          <cell r="D3352" t="str">
            <v>M2</v>
          </cell>
          <cell r="E3352" t="str">
            <v>CR</v>
          </cell>
          <cell r="F3352">
            <v>640.63</v>
          </cell>
          <cell r="G3352">
            <v>875.53</v>
          </cell>
          <cell r="H3352">
            <v>640.63</v>
          </cell>
          <cell r="I3352">
            <v>573.92999999999995</v>
          </cell>
          <cell r="J3352">
            <v>778.9</v>
          </cell>
          <cell r="K3352">
            <v>568.48</v>
          </cell>
          <cell r="L3352">
            <v>546.46</v>
          </cell>
        </row>
        <row r="3353">
          <cell r="B3353">
            <v>38185</v>
          </cell>
          <cell r="C3353" t="str">
            <v>PISO TATIL DE ALERTA OU DIRECIONAL, DE BORRACHA, PRETO, 25 X 25 CM, E = 12 MM, PARA ARGAMASSA</v>
          </cell>
          <cell r="D3353" t="str">
            <v>M2</v>
          </cell>
          <cell r="E3353" t="str">
            <v>CR</v>
          </cell>
          <cell r="F3353">
            <v>570.39</v>
          </cell>
          <cell r="G3353">
            <v>779.53</v>
          </cell>
          <cell r="H3353">
            <v>570.39</v>
          </cell>
          <cell r="I3353">
            <v>510.99</v>
          </cell>
          <cell r="J3353">
            <v>693.49</v>
          </cell>
          <cell r="K3353">
            <v>506.15</v>
          </cell>
          <cell r="L3353">
            <v>486.54</v>
          </cell>
        </row>
        <row r="3354">
          <cell r="B3354">
            <v>40654</v>
          </cell>
          <cell r="C3354" t="str">
            <v>PISO URETANO, VERSAO REVESTIMENTO AUTONIVELANTE, ESPESSURA VARIAVEL DE 3 A 4 MM (INCLUSO EXECUCAO)</v>
          </cell>
          <cell r="D3354" t="str">
            <v>M2</v>
          </cell>
          <cell r="E3354" t="str">
            <v>CR</v>
          </cell>
          <cell r="F3354"/>
          <cell r="G3354"/>
          <cell r="H3354"/>
          <cell r="I3354"/>
          <cell r="J3354"/>
          <cell r="K3354"/>
          <cell r="L3354"/>
        </row>
        <row r="3355">
          <cell r="B3355">
            <v>44541</v>
          </cell>
          <cell r="C3355" t="str">
            <v>PISO/ REVESTIMENTO EM GRANITO, POLIDO, TIPO ANDORINHA/ QUARTZ/ CASTELO/ CORUMBA OU OUTROS EQUIVALENTES DA REGIAO, FORMATO MAIOR OU IGUAL A 3025 CM2, E = *2*CM</v>
          </cell>
          <cell r="D3355" t="str">
            <v>M2</v>
          </cell>
          <cell r="E3355" t="str">
            <v>CR</v>
          </cell>
          <cell r="F3355">
            <v>677.14</v>
          </cell>
          <cell r="G3355">
            <v>350.52</v>
          </cell>
          <cell r="H3355">
            <v>414.25</v>
          </cell>
          <cell r="I3355">
            <v>477.98</v>
          </cell>
          <cell r="J3355">
            <v>254.92</v>
          </cell>
          <cell r="K3355">
            <v>272.85000000000002</v>
          </cell>
          <cell r="L3355">
            <v>302.72000000000003</v>
          </cell>
        </row>
        <row r="3356">
          <cell r="B3356">
            <v>4822</v>
          </cell>
          <cell r="C3356" t="str">
            <v>PISO/ REVESTIMENTO EM MARMORE, POLIDO, BRANCO COMUM, FORMATO MAIOR OU IGUAL A 3025 CM2, E = *2* CM</v>
          </cell>
          <cell r="D3356" t="str">
            <v>M2</v>
          </cell>
          <cell r="E3356" t="str">
            <v>CR</v>
          </cell>
          <cell r="F3356">
            <v>826.96</v>
          </cell>
          <cell r="G3356">
            <v>499.09</v>
          </cell>
          <cell r="H3356">
            <v>574.01</v>
          </cell>
          <cell r="I3356">
            <v>517.58000000000004</v>
          </cell>
          <cell r="J3356">
            <v>311.32</v>
          </cell>
          <cell r="K3356"/>
          <cell r="L3356">
            <v>389.16</v>
          </cell>
        </row>
        <row r="3357">
          <cell r="B3357">
            <v>4818</v>
          </cell>
          <cell r="C3357" t="str">
            <v>PISO/ REVESTIMENTO EM MARMORE, POLIDO, BRANCO COMUM, FORMATO MENOR OU IGUAL A 3025 CM2, E = *2* CM</v>
          </cell>
          <cell r="D3357" t="str">
            <v>M2</v>
          </cell>
          <cell r="E3357" t="str">
            <v>C</v>
          </cell>
          <cell r="F3357">
            <v>850</v>
          </cell>
          <cell r="G3357">
            <v>513</v>
          </cell>
          <cell r="H3357">
            <v>590</v>
          </cell>
          <cell r="I3357">
            <v>532</v>
          </cell>
          <cell r="J3357">
            <v>320</v>
          </cell>
          <cell r="K3357"/>
          <cell r="L3357">
            <v>400</v>
          </cell>
        </row>
        <row r="3358">
          <cell r="B3358">
            <v>39567</v>
          </cell>
          <cell r="C3358" t="str">
            <v>PLACA / CHAPA DE GESSO ACARTONADO, ACABAMENTO VINILICO LISO EM UMA DAS FACES, COR BRANCA, BORDA QUADRADA, E = 9,5 MM, *625 X 1250* MM (L X C), PARA FORRO REMOVIVEL</v>
          </cell>
          <cell r="D3358" t="str">
            <v>M2</v>
          </cell>
          <cell r="E3358" t="str">
            <v>CR</v>
          </cell>
          <cell r="F3358">
            <v>56.68</v>
          </cell>
          <cell r="G3358">
            <v>52.49</v>
          </cell>
          <cell r="H3358">
            <v>44.64</v>
          </cell>
          <cell r="I3358">
            <v>45.35</v>
          </cell>
          <cell r="J3358">
            <v>41.99</v>
          </cell>
          <cell r="K3358">
            <v>41.76</v>
          </cell>
          <cell r="L3358">
            <v>39.770000000000003</v>
          </cell>
        </row>
        <row r="3359">
          <cell r="B3359">
            <v>39566</v>
          </cell>
          <cell r="C3359" t="str">
            <v>PLACA / CHAPA DE GESSO ACARTONADO, ACABAMENTO VINILICO LISO EM UMA DAS FACES, COR BRANCA, BORDA QUADRADA, E = 9,5 MM, *625 X 625* MM (L X C), PARA FORRO REMOVIVEL</v>
          </cell>
          <cell r="D3359" t="str">
            <v>M2</v>
          </cell>
          <cell r="E3359" t="str">
            <v>CR</v>
          </cell>
          <cell r="F3359">
            <v>60</v>
          </cell>
          <cell r="G3359">
            <v>55.56</v>
          </cell>
          <cell r="H3359">
            <v>47.25</v>
          </cell>
          <cell r="I3359">
            <v>48</v>
          </cell>
          <cell r="J3359">
            <v>44.44</v>
          </cell>
          <cell r="K3359">
            <v>44.2</v>
          </cell>
          <cell r="L3359">
            <v>42.09</v>
          </cell>
        </row>
        <row r="3360">
          <cell r="B3360">
            <v>39416</v>
          </cell>
          <cell r="C3360" t="str">
            <v>PLACA / CHAPA DE GESSO ACARTONADO, RESISTENTE A UMIDADE (RU), COR VERDE, E = 12,5 MM, 1200 X 1800 MM (L X C)</v>
          </cell>
          <cell r="D3360" t="str">
            <v>M2</v>
          </cell>
          <cell r="E3360" t="str">
            <v>CR</v>
          </cell>
          <cell r="F3360">
            <v>36.57</v>
          </cell>
          <cell r="G3360">
            <v>33.86</v>
          </cell>
          <cell r="H3360">
            <v>28.8</v>
          </cell>
          <cell r="I3360">
            <v>29.25</v>
          </cell>
          <cell r="J3360">
            <v>27.09</v>
          </cell>
          <cell r="K3360">
            <v>26.94</v>
          </cell>
          <cell r="L3360">
            <v>25.65</v>
          </cell>
        </row>
        <row r="3361">
          <cell r="B3361">
            <v>39417</v>
          </cell>
          <cell r="C3361" t="str">
            <v>PLACA / CHAPA DE GESSO ACARTONADO, RESISTENTE A UMIDADE (RU), COR VERDE, E = 12,5 MM, 1200 X 2400 MM (L X C)</v>
          </cell>
          <cell r="D3361" t="str">
            <v>M2</v>
          </cell>
          <cell r="E3361" t="str">
            <v>CR</v>
          </cell>
          <cell r="F3361">
            <v>35.67</v>
          </cell>
          <cell r="G3361">
            <v>33.03</v>
          </cell>
          <cell r="H3361">
            <v>28.09</v>
          </cell>
          <cell r="I3361">
            <v>28.53</v>
          </cell>
          <cell r="J3361">
            <v>26.42</v>
          </cell>
          <cell r="K3361">
            <v>26.28</v>
          </cell>
          <cell r="L3361">
            <v>25.02</v>
          </cell>
        </row>
        <row r="3362">
          <cell r="B3362">
            <v>43742</v>
          </cell>
          <cell r="C3362" t="str">
            <v>PLACA / CHAPA DE GESSO ACARTONADO, RESISTENTE A UMIDADE (RU), COR VERDE, E = 15 MM, 1200 X 2400 MM (L X C)</v>
          </cell>
          <cell r="D3362" t="str">
            <v>M2</v>
          </cell>
          <cell r="E3362" t="str">
            <v>CR</v>
          </cell>
          <cell r="F3362">
            <v>38.47</v>
          </cell>
          <cell r="G3362">
            <v>35.619999999999997</v>
          </cell>
          <cell r="H3362">
            <v>30.3</v>
          </cell>
          <cell r="I3362">
            <v>30.77</v>
          </cell>
          <cell r="J3362">
            <v>28.5</v>
          </cell>
          <cell r="K3362">
            <v>28.34</v>
          </cell>
          <cell r="L3362">
            <v>26.99</v>
          </cell>
        </row>
        <row r="3363">
          <cell r="B3363">
            <v>39414</v>
          </cell>
          <cell r="C3363" t="str">
            <v>PLACA / CHAPA DE GESSO ACARTONADO, RESISTENTE AO FOGO (RF), COR ROSA, E = 12,5 MM, 1200 X 1800 MM (L X C)</v>
          </cell>
          <cell r="D3363" t="str">
            <v>M2</v>
          </cell>
          <cell r="E3363" t="str">
            <v>CR</v>
          </cell>
          <cell r="F3363">
            <v>34.630000000000003</v>
          </cell>
          <cell r="G3363">
            <v>32.07</v>
          </cell>
          <cell r="H3363">
            <v>27.27</v>
          </cell>
          <cell r="I3363">
            <v>27.7</v>
          </cell>
          <cell r="J3363">
            <v>25.65</v>
          </cell>
          <cell r="K3363">
            <v>25.51</v>
          </cell>
          <cell r="L3363">
            <v>24.3</v>
          </cell>
        </row>
        <row r="3364">
          <cell r="B3364">
            <v>39415</v>
          </cell>
          <cell r="C3364" t="str">
            <v>PLACA / CHAPA DE GESSO ACARTONADO, RESISTENTE AO FOGO (RF), COR ROSA, E = 12,5 MM, 1200 X 2400 MM (L X C)</v>
          </cell>
          <cell r="D3364" t="str">
            <v>M2</v>
          </cell>
          <cell r="E3364" t="str">
            <v>CR</v>
          </cell>
          <cell r="F3364">
            <v>29.85</v>
          </cell>
          <cell r="G3364">
            <v>27.64</v>
          </cell>
          <cell r="H3364">
            <v>23.51</v>
          </cell>
          <cell r="I3364">
            <v>23.88</v>
          </cell>
          <cell r="J3364">
            <v>22.11</v>
          </cell>
          <cell r="K3364">
            <v>21.99</v>
          </cell>
          <cell r="L3364">
            <v>20.94</v>
          </cell>
        </row>
        <row r="3365">
          <cell r="B3365">
            <v>43740</v>
          </cell>
          <cell r="C3365" t="str">
            <v>PLACA / CHAPA DE GESSO ACARTONADO, RESISTENTE AO FOGO (RF), COR ROSA, E = 15 MM, 1200 X 2400 MM (L X C)</v>
          </cell>
          <cell r="D3365" t="str">
            <v>M2</v>
          </cell>
          <cell r="E3365" t="str">
            <v>CR</v>
          </cell>
          <cell r="F3365">
            <v>36.450000000000003</v>
          </cell>
          <cell r="G3365">
            <v>33.76</v>
          </cell>
          <cell r="H3365">
            <v>28.71</v>
          </cell>
          <cell r="I3365">
            <v>29.16</v>
          </cell>
          <cell r="J3365">
            <v>27</v>
          </cell>
          <cell r="K3365">
            <v>26.86</v>
          </cell>
          <cell r="L3365">
            <v>25.57</v>
          </cell>
        </row>
        <row r="3366">
          <cell r="B3366">
            <v>39412</v>
          </cell>
          <cell r="C3366" t="str">
            <v>PLACA / CHAPA DE GESSO ACARTONADO, STANDARD (ST), COR BRANCA, E = 12,5 MM, 1200 X 1800 MM (L X C)</v>
          </cell>
          <cell r="D3366" t="str">
            <v>M2</v>
          </cell>
          <cell r="E3366" t="str">
            <v>C</v>
          </cell>
          <cell r="F3366">
            <v>25</v>
          </cell>
          <cell r="G3366">
            <v>23.15</v>
          </cell>
          <cell r="H3366">
            <v>19.690000000000001</v>
          </cell>
          <cell r="I3366">
            <v>20</v>
          </cell>
          <cell r="J3366">
            <v>18.52</v>
          </cell>
          <cell r="K3366">
            <v>18.420000000000002</v>
          </cell>
          <cell r="L3366">
            <v>17.54</v>
          </cell>
        </row>
        <row r="3367">
          <cell r="B3367">
            <v>39413</v>
          </cell>
          <cell r="C3367" t="str">
            <v>PLACA / CHAPA DE GESSO ACARTONADO, STANDARD (ST), COR BRANCA, E = 12,5 MM, 1200 X 2400 MM (L X C)</v>
          </cell>
          <cell r="D3367" t="str">
            <v>M2</v>
          </cell>
          <cell r="E3367" t="str">
            <v>CR</v>
          </cell>
          <cell r="F3367">
            <v>27.03</v>
          </cell>
          <cell r="G3367">
            <v>25.03</v>
          </cell>
          <cell r="H3367">
            <v>21.29</v>
          </cell>
          <cell r="I3367">
            <v>21.63</v>
          </cell>
          <cell r="J3367">
            <v>20.02</v>
          </cell>
          <cell r="K3367">
            <v>19.920000000000002</v>
          </cell>
          <cell r="L3367">
            <v>18.96</v>
          </cell>
        </row>
        <row r="3368">
          <cell r="B3368">
            <v>43741</v>
          </cell>
          <cell r="C3368" t="str">
            <v>PLACA / CHAPA DE GESSO ACARTONADO, STANDARD (ST), COR BRANCA, E = 15 MM, 1200 X 2400 MM (L X C)</v>
          </cell>
          <cell r="D3368" t="str">
            <v>M2</v>
          </cell>
          <cell r="E3368" t="str">
            <v>CR</v>
          </cell>
          <cell r="F3368">
            <v>28.82</v>
          </cell>
          <cell r="G3368">
            <v>26.69</v>
          </cell>
          <cell r="H3368">
            <v>22.7</v>
          </cell>
          <cell r="I3368">
            <v>23.05</v>
          </cell>
          <cell r="J3368">
            <v>21.35</v>
          </cell>
          <cell r="K3368">
            <v>21.23</v>
          </cell>
          <cell r="L3368">
            <v>20.22</v>
          </cell>
        </row>
        <row r="3369">
          <cell r="B3369">
            <v>11062</v>
          </cell>
          <cell r="C3369" t="str">
            <v>PLACA CIMENTICIA LISA E = 10 MM, DE 1,20 X *2,50* M (SEM AMIANTO)</v>
          </cell>
          <cell r="D3369" t="str">
            <v>M2</v>
          </cell>
          <cell r="E3369" t="str">
            <v>CR</v>
          </cell>
          <cell r="F3369">
            <v>71.069999999999993</v>
          </cell>
          <cell r="G3369">
            <v>71.08</v>
          </cell>
          <cell r="H3369">
            <v>93.04</v>
          </cell>
          <cell r="I3369">
            <v>40.21</v>
          </cell>
          <cell r="J3369">
            <v>50.55</v>
          </cell>
          <cell r="K3369">
            <v>71.92</v>
          </cell>
          <cell r="L3369">
            <v>41.73</v>
          </cell>
        </row>
        <row r="3370">
          <cell r="B3370">
            <v>11063</v>
          </cell>
          <cell r="C3370" t="str">
            <v>PLACA CIMENTICIA LISA E = 6 MM, DE 1,20 X *2,50* M (SEM AMIANTO)</v>
          </cell>
          <cell r="D3370" t="str">
            <v>M2</v>
          </cell>
          <cell r="E3370" t="str">
            <v>CR</v>
          </cell>
          <cell r="F3370">
            <v>43.5</v>
          </cell>
          <cell r="G3370">
            <v>43.5</v>
          </cell>
          <cell r="H3370">
            <v>56.94</v>
          </cell>
          <cell r="I3370">
            <v>24.61</v>
          </cell>
          <cell r="J3370">
            <v>30.94</v>
          </cell>
          <cell r="K3370">
            <v>44.02</v>
          </cell>
          <cell r="L3370">
            <v>25.54</v>
          </cell>
        </row>
        <row r="3371">
          <cell r="B3371">
            <v>13521</v>
          </cell>
          <cell r="C3371" t="str">
            <v>PLACA DE ACO ESMALTADA PARA IDENTIFICACAO DE RUA, *45 CM X 20* CM</v>
          </cell>
          <cell r="D3371" t="str">
            <v>UN</v>
          </cell>
          <cell r="E3371" t="str">
            <v>CR</v>
          </cell>
          <cell r="F3371"/>
          <cell r="G3371"/>
          <cell r="H3371"/>
          <cell r="I3371"/>
          <cell r="J3371">
            <v>124.57</v>
          </cell>
          <cell r="K3371"/>
          <cell r="L3371"/>
        </row>
        <row r="3372">
          <cell r="B3372">
            <v>10851</v>
          </cell>
          <cell r="C3372" t="str">
            <v>PLACA DE ACRILICO TRANSPARENTE ADESIVADA PARA SINALIZACAO DE PORTAS, BORDA POLIDA, DE *25 X 8*, E = 6 MM (NAO INCLUI ACESSORIOS PARA FIXACAO)</v>
          </cell>
          <cell r="D3372" t="str">
            <v>UN</v>
          </cell>
          <cell r="E3372" t="str">
            <v>CR</v>
          </cell>
          <cell r="F3372"/>
          <cell r="G3372"/>
          <cell r="H3372"/>
          <cell r="I3372"/>
          <cell r="J3372">
            <v>108.69</v>
          </cell>
          <cell r="K3372"/>
          <cell r="L3372"/>
        </row>
        <row r="3373">
          <cell r="B3373">
            <v>39515</v>
          </cell>
          <cell r="C3373" t="str">
            <v>PLACA DE FIBRA MINERAL PARA FORRO, DE 1250 X 625 MM, E = 15 MM, BORDA RETA, COM PINTURA ANTIMOFO (NAO INCLUI PERFIS)</v>
          </cell>
          <cell r="D3373" t="str">
            <v>UN</v>
          </cell>
          <cell r="E3373" t="str">
            <v>CR</v>
          </cell>
          <cell r="F3373"/>
          <cell r="G3373"/>
          <cell r="H3373"/>
          <cell r="I3373"/>
          <cell r="J3373">
            <v>71.09</v>
          </cell>
          <cell r="K3373"/>
          <cell r="L3373"/>
        </row>
        <row r="3374">
          <cell r="B3374">
            <v>39516</v>
          </cell>
          <cell r="C3374" t="str">
            <v>PLACA DE FIBRA MINERAL PARA FORRO, DE 625 X 625 MM, E = 15 MM, BORDA REBAIXADA PARA PERFIL 24 MM, COM PINTURA ANTIMOFO (NAO INCLUI PERFIS)</v>
          </cell>
          <cell r="D3374" t="str">
            <v>UN</v>
          </cell>
          <cell r="E3374" t="str">
            <v>CR</v>
          </cell>
          <cell r="F3374"/>
          <cell r="G3374"/>
          <cell r="H3374"/>
          <cell r="I3374"/>
          <cell r="J3374">
            <v>59.94</v>
          </cell>
          <cell r="K3374"/>
          <cell r="L3374"/>
        </row>
        <row r="3375">
          <cell r="B3375">
            <v>39514</v>
          </cell>
          <cell r="C3375" t="str">
            <v>PLACA DE FIBRA MINERAL PARA FORRO, DE 625 X 625 MM, E = 15 MM, BORDA RETA, COM PINTURA ANTIMOFO (NAO INCLUI PERFIS)</v>
          </cell>
          <cell r="D3375" t="str">
            <v>UN</v>
          </cell>
          <cell r="E3375" t="str">
            <v>C</v>
          </cell>
          <cell r="F3375"/>
          <cell r="G3375"/>
          <cell r="H3375"/>
          <cell r="I3375"/>
          <cell r="J3375">
            <v>37.29</v>
          </cell>
          <cell r="K3375"/>
          <cell r="L3375"/>
        </row>
        <row r="3376">
          <cell r="B3376">
            <v>4812</v>
          </cell>
          <cell r="C3376" t="str">
            <v>PLACA DE GESSO PARA FORRO, *60 X 60* CM, ESPESSURA DE 12 MM (SEM COLOCACAO)</v>
          </cell>
          <cell r="D3376" t="str">
            <v>M2</v>
          </cell>
          <cell r="E3376" t="str">
            <v>CR</v>
          </cell>
          <cell r="F3376">
            <v>15</v>
          </cell>
          <cell r="G3376">
            <v>13.89</v>
          </cell>
          <cell r="H3376">
            <v>11.81</v>
          </cell>
          <cell r="I3376">
            <v>12</v>
          </cell>
          <cell r="J3376">
            <v>11.11</v>
          </cell>
          <cell r="K3376">
            <v>11.05</v>
          </cell>
          <cell r="L3376">
            <v>10.52</v>
          </cell>
        </row>
        <row r="3377">
          <cell r="B3377">
            <v>10849</v>
          </cell>
          <cell r="C3377" t="str">
            <v>PLACA DE INAUGURACAO EM BRONZE *35X 50*CM</v>
          </cell>
          <cell r="D3377" t="str">
            <v>UN</v>
          </cell>
          <cell r="E3377" t="str">
            <v>CR</v>
          </cell>
          <cell r="F3377"/>
          <cell r="G3377"/>
          <cell r="H3377"/>
          <cell r="I3377"/>
          <cell r="J3377">
            <v>1812.01</v>
          </cell>
          <cell r="K3377"/>
          <cell r="L3377"/>
        </row>
        <row r="3378">
          <cell r="B3378">
            <v>10848</v>
          </cell>
          <cell r="C3378" t="str">
            <v>PLACA DE INAUGURACAO METALICA, *40* CM X *60* CM</v>
          </cell>
          <cell r="D3378" t="str">
            <v>UN</v>
          </cell>
          <cell r="E3378" t="str">
            <v>CR</v>
          </cell>
          <cell r="F3378"/>
          <cell r="G3378"/>
          <cell r="H3378"/>
          <cell r="I3378"/>
          <cell r="J3378">
            <v>1138.17</v>
          </cell>
          <cell r="K3378"/>
          <cell r="L3378"/>
        </row>
        <row r="3379">
          <cell r="B3379">
            <v>4813</v>
          </cell>
          <cell r="C3379" t="str">
            <v>PLACA DE OBRA (PARA CONSTRUCAO CIVIL) EM CHAPA GALVANIZADA *N. 22*, ADESIVADA, DE *2,4 X 1,2* M (SEM POSTES PARA FIXACAO)</v>
          </cell>
          <cell r="D3379" t="str">
            <v>M2</v>
          </cell>
          <cell r="E3379" t="str">
            <v>C</v>
          </cell>
          <cell r="F3379"/>
          <cell r="G3379"/>
          <cell r="H3379"/>
          <cell r="I3379"/>
          <cell r="J3379">
            <v>377.5</v>
          </cell>
          <cell r="K3379"/>
          <cell r="L3379"/>
        </row>
        <row r="3380">
          <cell r="B3380">
            <v>37560</v>
          </cell>
          <cell r="C3380" t="str">
            <v>PLACA DE SINALIZACAO DE SEGURANCA CONTRA INCENDIO - ALERTA, TRIANGULAR, BASE DE *30* CM, EM PVC *2* MM ANTI-CHAMAS (SIMBOLOS, CORES E PICTOGRAMAS CONFORME NBR 16820)</v>
          </cell>
          <cell r="D3380" t="str">
            <v>UN</v>
          </cell>
          <cell r="E3380" t="str">
            <v>CR</v>
          </cell>
          <cell r="F3380"/>
          <cell r="G3380">
            <v>59.06</v>
          </cell>
          <cell r="H3380"/>
          <cell r="I3380">
            <v>74.81</v>
          </cell>
          <cell r="J3380">
            <v>29.53</v>
          </cell>
          <cell r="K3380">
            <v>29.53</v>
          </cell>
          <cell r="L3380">
            <v>49.21</v>
          </cell>
        </row>
        <row r="3381">
          <cell r="B3381">
            <v>37557</v>
          </cell>
          <cell r="C3381" t="str">
            <v>PLACA DE SINALIZACAO DE SEGURANCA CONTRA INCENDIO, FOTOLUMINESCENTE, QUADRADA, *14 X 14* CM, EM PVC *2* MM ANTI-CHAMAS (SIMBOLOS, CORES E PICTOGRAMAS CONFORME NBR 16820)</v>
          </cell>
          <cell r="D3381" t="str">
            <v>UN</v>
          </cell>
          <cell r="E3381" t="str">
            <v>CR</v>
          </cell>
          <cell r="F3381"/>
          <cell r="G3381">
            <v>17.93</v>
          </cell>
          <cell r="H3381"/>
          <cell r="I3381">
            <v>22.72</v>
          </cell>
          <cell r="J3381">
            <v>8.9600000000000009</v>
          </cell>
          <cell r="K3381">
            <v>8.9600000000000009</v>
          </cell>
          <cell r="L3381">
            <v>14.94</v>
          </cell>
        </row>
        <row r="3382">
          <cell r="B3382">
            <v>37556</v>
          </cell>
          <cell r="C3382" t="str">
            <v>PLACA DE SINALIZACAO DE SEGURANCA CONTRA INCENDIO, FOTOLUMINESCENTE, QUADRADA, *20 X 20* CM, EM PVC *2* MM ANTI-CHAMAS (SIMBOLOS, CORES E PICTOGRAMAS CONFORME NBR 16820)</v>
          </cell>
          <cell r="D3382" t="str">
            <v>UN</v>
          </cell>
          <cell r="E3382" t="str">
            <v>CR</v>
          </cell>
          <cell r="F3382"/>
          <cell r="G3382">
            <v>34.700000000000003</v>
          </cell>
          <cell r="H3382"/>
          <cell r="I3382">
            <v>43.95</v>
          </cell>
          <cell r="J3382">
            <v>17.350000000000001</v>
          </cell>
          <cell r="K3382">
            <v>17.350000000000001</v>
          </cell>
          <cell r="L3382">
            <v>28.91</v>
          </cell>
        </row>
        <row r="3383">
          <cell r="B3383">
            <v>37559</v>
          </cell>
          <cell r="C3383" t="str">
            <v>PLACA DE SINALIZACAO DE SEGURANCA CONTRA INCENDIO, FOTOLUMINESCENTE, RETANGULAR, *12 X 40* CM, EM PVC *2* MM ANTI-CHAMAS (SIMBOLOS, CORES E PICTOGRAMAS CONFORME NBR 16820)</v>
          </cell>
          <cell r="D3383" t="str">
            <v>UN</v>
          </cell>
          <cell r="E3383" t="str">
            <v>CR</v>
          </cell>
          <cell r="F3383"/>
          <cell r="G3383">
            <v>42.56</v>
          </cell>
          <cell r="H3383"/>
          <cell r="I3383">
            <v>53.91</v>
          </cell>
          <cell r="J3383">
            <v>21.28</v>
          </cell>
          <cell r="K3383">
            <v>21.28</v>
          </cell>
          <cell r="L3383">
            <v>35.47</v>
          </cell>
        </row>
        <row r="3384">
          <cell r="B3384">
            <v>37539</v>
          </cell>
          <cell r="C3384" t="str">
            <v>PLACA DE SINALIZACAO DE SEGURANCA CONTRA INCENDIO, FOTOLUMINESCENTE, RETANGULAR, *13 X 26* CM, EM PVC *2* MM ANTI-CHAMAS (SIMBOLOS, CORES E PICTOGRAMAS CONFORME NBR 16820)</v>
          </cell>
          <cell r="D3384" t="str">
            <v>UN</v>
          </cell>
          <cell r="E3384" t="str">
            <v>C</v>
          </cell>
          <cell r="F3384"/>
          <cell r="G3384">
            <v>30</v>
          </cell>
          <cell r="H3384"/>
          <cell r="I3384">
            <v>38</v>
          </cell>
          <cell r="J3384">
            <v>15</v>
          </cell>
          <cell r="K3384">
            <v>15</v>
          </cell>
          <cell r="L3384">
            <v>25</v>
          </cell>
        </row>
        <row r="3385">
          <cell r="B3385">
            <v>37558</v>
          </cell>
          <cell r="C3385" t="str">
            <v>PLACA DE SINALIZACAO DE SEGURANCA CONTRA INCENDIO, FOTOLUMINESCENTE, RETANGULAR, *20 X 40* CM, EM PVC *2* MM ANTI-CHAMAS (SIMBOLOS, CORES E PICTOGRAMAS CONFORME NBR 16820)</v>
          </cell>
          <cell r="D3385" t="str">
            <v>UN</v>
          </cell>
          <cell r="E3385" t="str">
            <v>CR</v>
          </cell>
          <cell r="F3385"/>
          <cell r="G3385">
            <v>55.93</v>
          </cell>
          <cell r="H3385"/>
          <cell r="I3385">
            <v>70.849999999999994</v>
          </cell>
          <cell r="J3385">
            <v>27.96</v>
          </cell>
          <cell r="K3385">
            <v>27.96</v>
          </cell>
          <cell r="L3385">
            <v>46.61</v>
          </cell>
        </row>
        <row r="3386">
          <cell r="B3386">
            <v>34723</v>
          </cell>
          <cell r="C3386" t="str">
            <v>PLACA DE SINALIZACAO EM CHAPA DE ACO NUM 16 COM PINTURA REFLETIVA</v>
          </cell>
          <cell r="D3386" t="str">
            <v>M2</v>
          </cell>
          <cell r="E3386" t="str">
            <v>CR</v>
          </cell>
          <cell r="F3386"/>
          <cell r="G3386"/>
          <cell r="H3386"/>
          <cell r="I3386"/>
          <cell r="J3386">
            <v>872.03</v>
          </cell>
          <cell r="K3386"/>
          <cell r="L3386"/>
        </row>
        <row r="3387">
          <cell r="B3387">
            <v>34721</v>
          </cell>
          <cell r="C3387" t="str">
            <v>PLACA DE SINALIZACAO EM CHAPA DE ALUMINIO COM PINTURA REFLETIVA, E = 2 MM</v>
          </cell>
          <cell r="D3387" t="str">
            <v>M2</v>
          </cell>
          <cell r="E3387" t="str">
            <v>CR</v>
          </cell>
          <cell r="F3387"/>
          <cell r="G3387"/>
          <cell r="H3387"/>
          <cell r="I3387"/>
          <cell r="J3387">
            <v>1087.21</v>
          </cell>
          <cell r="K3387"/>
          <cell r="L3387"/>
        </row>
        <row r="3388">
          <cell r="B3388">
            <v>4309</v>
          </cell>
          <cell r="C3388" t="str">
            <v>PLACA DE VENTILACAO PARA TELHA DE FIBROCIMENTO CANALETE 49 KALHETA</v>
          </cell>
          <cell r="D3388" t="str">
            <v>UN</v>
          </cell>
          <cell r="E3388" t="str">
            <v>CR</v>
          </cell>
          <cell r="F3388">
            <v>6.18</v>
          </cell>
          <cell r="G3388">
            <v>7.55</v>
          </cell>
          <cell r="H3388"/>
          <cell r="I3388">
            <v>12.65</v>
          </cell>
          <cell r="J3388">
            <v>7.11</v>
          </cell>
          <cell r="K3388">
            <v>6.4</v>
          </cell>
          <cell r="L3388"/>
        </row>
        <row r="3389">
          <cell r="B3389">
            <v>4307</v>
          </cell>
          <cell r="C3389" t="str">
            <v>PLACA DE VENTILACAO PARA TELHA DE FIBROCIMENTO, CANALETE 90 OU KALHETAO</v>
          </cell>
          <cell r="D3389" t="str">
            <v>UN</v>
          </cell>
          <cell r="E3389" t="str">
            <v>CR</v>
          </cell>
          <cell r="F3389">
            <v>10.58</v>
          </cell>
          <cell r="G3389">
            <v>12.92</v>
          </cell>
          <cell r="H3389"/>
          <cell r="I3389">
            <v>21.63</v>
          </cell>
          <cell r="J3389">
            <v>12.17</v>
          </cell>
          <cell r="K3389">
            <v>10.95</v>
          </cell>
          <cell r="L3389"/>
        </row>
        <row r="3390">
          <cell r="B3390">
            <v>10850</v>
          </cell>
          <cell r="C3390" t="str">
            <v>PLACA NUMERACAO RESIDENCIAL EM CHAPA GALVANIZADA ESMALTADA 12 X 18 CM</v>
          </cell>
          <cell r="D3390" t="str">
            <v>UN</v>
          </cell>
          <cell r="E3390" t="str">
            <v>CR</v>
          </cell>
          <cell r="F3390"/>
          <cell r="G3390"/>
          <cell r="H3390"/>
          <cell r="I3390"/>
          <cell r="J3390">
            <v>56.62</v>
          </cell>
          <cell r="K3390"/>
          <cell r="L3390"/>
        </row>
        <row r="3391">
          <cell r="B3391">
            <v>42438</v>
          </cell>
          <cell r="C3391" t="str">
            <v>PLACA ORIENTATIVA SOBRE EXERCICIOS, 2,00 M X 1,00 M (CHAPA GALVANIZADA #20), ESTRUTURA EM TUBOS REDONDOS DE ACO CARBONO, PINTURA NO PROCESSO ELETROSTATICO, ADESIVO FRENTE E VERSO - PARA ACADEMIA AO AR LIVRE / ACADEMIA DA TERCEIRA IDADE - ATI</v>
          </cell>
          <cell r="D3391" t="str">
            <v>UN</v>
          </cell>
          <cell r="E3391" t="str">
            <v>CR</v>
          </cell>
          <cell r="F3391"/>
          <cell r="G3391"/>
          <cell r="H3391"/>
          <cell r="I3391"/>
          <cell r="J3391"/>
          <cell r="K3391"/>
          <cell r="L3391"/>
        </row>
        <row r="3392">
          <cell r="B3392">
            <v>4792</v>
          </cell>
          <cell r="C3392" t="str">
            <v>PLACA VINILICA SEMIFLEXIVEL PARA PISOS, E = 3,2 MM, 30 X 30 CM (SEM COLOCACAO)</v>
          </cell>
          <cell r="D3392" t="str">
            <v>M2</v>
          </cell>
          <cell r="E3392" t="str">
            <v>CR</v>
          </cell>
          <cell r="F3392">
            <v>181.94</v>
          </cell>
          <cell r="G3392">
            <v>248.65</v>
          </cell>
          <cell r="H3392">
            <v>181.94</v>
          </cell>
          <cell r="I3392">
            <v>162.99</v>
          </cell>
          <cell r="J3392">
            <v>221.21</v>
          </cell>
          <cell r="K3392">
            <v>161.44999999999999</v>
          </cell>
          <cell r="L3392">
            <v>155.19</v>
          </cell>
        </row>
        <row r="3393">
          <cell r="B3393">
            <v>4790</v>
          </cell>
          <cell r="C3393" t="str">
            <v>PLACA VINILICA SEMIFLEXIVEL PARA REVESTIMENTO DE PISOS E PAREDES, E = 2 MM (SEM COLOCACAO)</v>
          </cell>
          <cell r="D3393" t="str">
            <v>M2</v>
          </cell>
          <cell r="E3393" t="str">
            <v>C</v>
          </cell>
          <cell r="F3393">
            <v>109.39</v>
          </cell>
          <cell r="G3393">
            <v>149.5</v>
          </cell>
          <cell r="H3393">
            <v>109.39</v>
          </cell>
          <cell r="I3393">
            <v>98</v>
          </cell>
          <cell r="J3393">
            <v>133</v>
          </cell>
          <cell r="K3393">
            <v>97.07</v>
          </cell>
          <cell r="L3393">
            <v>93.31</v>
          </cell>
        </row>
        <row r="3394">
          <cell r="B3394">
            <v>40671</v>
          </cell>
          <cell r="C3394" t="str">
            <v>PLACA/PISO DE CONCRETO POROSO/ PAVIMENTO PERMEAVEL/BLOCO DRENANTE DE CONCRETO, *40 X 40* CM, E = 6 CM, COR NATURAL</v>
          </cell>
          <cell r="D3394" t="str">
            <v>M2</v>
          </cell>
          <cell r="E3394" t="str">
            <v>CR</v>
          </cell>
          <cell r="F3394">
            <v>174.67</v>
          </cell>
          <cell r="G3394">
            <v>89.39</v>
          </cell>
          <cell r="H3394">
            <v>143.03</v>
          </cell>
          <cell r="I3394">
            <v>129.97</v>
          </cell>
          <cell r="J3394">
            <v>96.27</v>
          </cell>
          <cell r="K3394">
            <v>89.39</v>
          </cell>
          <cell r="L3394">
            <v>121.17</v>
          </cell>
        </row>
        <row r="3395">
          <cell r="B3395">
            <v>7552</v>
          </cell>
          <cell r="C3395" t="str">
            <v>PLACA/TAMPA CEGA EM LATAO ESCOVADO PARA CONDULETE EM LIGA DE ALUMINIO 4 X 4"</v>
          </cell>
          <cell r="D3395" t="str">
            <v>UN</v>
          </cell>
          <cell r="E3395" t="str">
            <v>CR</v>
          </cell>
          <cell r="F3395">
            <v>26.67</v>
          </cell>
          <cell r="G3395"/>
          <cell r="H3395"/>
          <cell r="I3395">
            <v>24.17</v>
          </cell>
          <cell r="J3395">
            <v>18.87</v>
          </cell>
          <cell r="K3395"/>
          <cell r="L3395">
            <v>20.6</v>
          </cell>
        </row>
        <row r="3396">
          <cell r="B3396">
            <v>4893</v>
          </cell>
          <cell r="C3396" t="str">
            <v>PLUG OU BUJAO DE FERRO GALVANIZADO, DE 1 1/2"</v>
          </cell>
          <cell r="D3396" t="str">
            <v>UN</v>
          </cell>
          <cell r="E3396" t="str">
            <v>CR</v>
          </cell>
          <cell r="F3396">
            <v>14.63</v>
          </cell>
          <cell r="G3396"/>
          <cell r="H3396"/>
          <cell r="I3396"/>
          <cell r="J3396">
            <v>12.68</v>
          </cell>
          <cell r="K3396"/>
          <cell r="L3396"/>
        </row>
        <row r="3397">
          <cell r="B3397">
            <v>4894</v>
          </cell>
          <cell r="C3397" t="str">
            <v>PLUG OU BUJAO DE FERRO GALVANIZADO, DE 1 1/4"</v>
          </cell>
          <cell r="D3397" t="str">
            <v>UN</v>
          </cell>
          <cell r="E3397" t="str">
            <v>CR</v>
          </cell>
          <cell r="F3397">
            <v>12.55</v>
          </cell>
          <cell r="G3397"/>
          <cell r="H3397"/>
          <cell r="I3397"/>
          <cell r="J3397">
            <v>10.88</v>
          </cell>
          <cell r="K3397"/>
          <cell r="L3397"/>
        </row>
        <row r="3398">
          <cell r="B3398">
            <v>4890</v>
          </cell>
          <cell r="C3398" t="str">
            <v>PLUG OU BUJAO DE FERRO GALVANIZADO, DE 1"</v>
          </cell>
          <cell r="D3398" t="str">
            <v>UN</v>
          </cell>
          <cell r="E3398" t="str">
            <v>CR</v>
          </cell>
          <cell r="F3398">
            <v>8.0299999999999994</v>
          </cell>
          <cell r="G3398"/>
          <cell r="H3398"/>
          <cell r="I3398"/>
          <cell r="J3398">
            <v>6.96</v>
          </cell>
          <cell r="K3398"/>
          <cell r="L3398"/>
        </row>
        <row r="3399">
          <cell r="B3399">
            <v>4888</v>
          </cell>
          <cell r="C3399" t="str">
            <v>PLUG OU BUJAO DE FERRO GALVANIZADO, DE 1/2"</v>
          </cell>
          <cell r="D3399" t="str">
            <v>UN</v>
          </cell>
          <cell r="E3399" t="str">
            <v>CR</v>
          </cell>
          <cell r="F3399">
            <v>4.2699999999999996</v>
          </cell>
          <cell r="G3399"/>
          <cell r="H3399"/>
          <cell r="I3399"/>
          <cell r="J3399">
            <v>3.7</v>
          </cell>
          <cell r="K3399"/>
          <cell r="L3399"/>
        </row>
        <row r="3400">
          <cell r="B3400">
            <v>12411</v>
          </cell>
          <cell r="C3400" t="str">
            <v>PLUG OU BUJAO DE FERRO GALVANIZADO, DE 2 1/2"</v>
          </cell>
          <cell r="D3400" t="str">
            <v>UN</v>
          </cell>
          <cell r="E3400" t="str">
            <v>CR</v>
          </cell>
          <cell r="F3400">
            <v>43.25</v>
          </cell>
          <cell r="G3400"/>
          <cell r="H3400"/>
          <cell r="I3400"/>
          <cell r="J3400">
            <v>37.5</v>
          </cell>
          <cell r="K3400"/>
          <cell r="L3400"/>
        </row>
        <row r="3401">
          <cell r="B3401">
            <v>4891</v>
          </cell>
          <cell r="C3401" t="str">
            <v>PLUG OU BUJAO DE FERRO GALVANIZADO, DE 2"</v>
          </cell>
          <cell r="D3401" t="str">
            <v>UN</v>
          </cell>
          <cell r="E3401" t="str">
            <v>CR</v>
          </cell>
          <cell r="F3401">
            <v>21.62</v>
          </cell>
          <cell r="G3401"/>
          <cell r="H3401"/>
          <cell r="I3401"/>
          <cell r="J3401">
            <v>18.75</v>
          </cell>
          <cell r="K3401"/>
          <cell r="L3401"/>
        </row>
        <row r="3402">
          <cell r="B3402">
            <v>4892</v>
          </cell>
          <cell r="C3402" t="str">
            <v>PLUG OU BUJAO DE FERRO GALVANIZADO, DE 3"</v>
          </cell>
          <cell r="D3402" t="str">
            <v>UN</v>
          </cell>
          <cell r="E3402" t="str">
            <v>CR</v>
          </cell>
          <cell r="F3402">
            <v>60.56</v>
          </cell>
          <cell r="G3402"/>
          <cell r="H3402"/>
          <cell r="I3402"/>
          <cell r="J3402">
            <v>52.5</v>
          </cell>
          <cell r="K3402"/>
          <cell r="L3402"/>
        </row>
        <row r="3403">
          <cell r="B3403">
            <v>4889</v>
          </cell>
          <cell r="C3403" t="str">
            <v>PLUG OU BUJAO DE FERRO GALVANIZADO, DE 3/4"</v>
          </cell>
          <cell r="D3403" t="str">
            <v>UN</v>
          </cell>
          <cell r="E3403" t="str">
            <v>CR</v>
          </cell>
          <cell r="F3403">
            <v>5.78</v>
          </cell>
          <cell r="G3403"/>
          <cell r="H3403"/>
          <cell r="I3403"/>
          <cell r="J3403">
            <v>5.01</v>
          </cell>
          <cell r="K3403"/>
          <cell r="L3403"/>
        </row>
        <row r="3404">
          <cell r="B3404">
            <v>12412</v>
          </cell>
          <cell r="C3404" t="str">
            <v>PLUG OU BUJAO DE FERRO GALVANIZADO, DE 4"</v>
          </cell>
          <cell r="D3404" t="str">
            <v>UN</v>
          </cell>
          <cell r="E3404" t="str">
            <v>CR</v>
          </cell>
          <cell r="F3404">
            <v>112.55</v>
          </cell>
          <cell r="G3404"/>
          <cell r="H3404"/>
          <cell r="I3404"/>
          <cell r="J3404">
            <v>97.59</v>
          </cell>
          <cell r="K3404"/>
          <cell r="L3404"/>
        </row>
        <row r="3405">
          <cell r="B3405">
            <v>4907</v>
          </cell>
          <cell r="C3405" t="str">
            <v>PLUG PVC, JE, DN 100 MM, PARA REDE COLETORA ESGOTO</v>
          </cell>
          <cell r="D3405" t="str">
            <v>UN</v>
          </cell>
          <cell r="E3405" t="str">
            <v>CR</v>
          </cell>
          <cell r="F3405">
            <v>24.42</v>
          </cell>
          <cell r="G3405">
            <v>20.89</v>
          </cell>
          <cell r="H3405">
            <v>17.45</v>
          </cell>
          <cell r="I3405">
            <v>18.239999999999998</v>
          </cell>
          <cell r="J3405">
            <v>19.04</v>
          </cell>
          <cell r="K3405">
            <v>21.66</v>
          </cell>
          <cell r="L3405">
            <v>23.83</v>
          </cell>
        </row>
        <row r="3406">
          <cell r="B3406">
            <v>4902</v>
          </cell>
          <cell r="C3406" t="str">
            <v>PLUG PVC, JE, DN 150 MM, PARA REDE COLETORA ESGOTO</v>
          </cell>
          <cell r="D3406" t="str">
            <v>UN</v>
          </cell>
          <cell r="E3406" t="str">
            <v>CR</v>
          </cell>
          <cell r="F3406">
            <v>63.34</v>
          </cell>
          <cell r="G3406">
            <v>54.18</v>
          </cell>
          <cell r="H3406">
            <v>45.28</v>
          </cell>
          <cell r="I3406">
            <v>47.32</v>
          </cell>
          <cell r="J3406">
            <v>49.39</v>
          </cell>
          <cell r="K3406">
            <v>56.18</v>
          </cell>
          <cell r="L3406">
            <v>61.82</v>
          </cell>
        </row>
        <row r="3407">
          <cell r="B3407">
            <v>4741</v>
          </cell>
          <cell r="C3407" t="str">
            <v>PO DE PEDRA (POSTO PEDREIRA/FORNECEDOR, SEM FRETE)</v>
          </cell>
          <cell r="D3407" t="str">
            <v>M3</v>
          </cell>
          <cell r="E3407" t="str">
            <v>CR</v>
          </cell>
          <cell r="F3407">
            <v>328.88</v>
          </cell>
          <cell r="G3407">
            <v>87.38</v>
          </cell>
          <cell r="H3407">
            <v>272.5</v>
          </cell>
          <cell r="I3407">
            <v>281.89999999999998</v>
          </cell>
          <cell r="J3407">
            <v>109.66</v>
          </cell>
          <cell r="K3407">
            <v>104.86</v>
          </cell>
          <cell r="L3407">
            <v>175.45</v>
          </cell>
        </row>
        <row r="3408">
          <cell r="B3408">
            <v>4752</v>
          </cell>
          <cell r="C3408" t="str">
            <v>POCEIRO / ESCAVADOR DE VALAS E TUBULOES (HORISTA)</v>
          </cell>
          <cell r="D3408" t="str">
            <v>H</v>
          </cell>
          <cell r="E3408" t="str">
            <v>CR</v>
          </cell>
          <cell r="F3408">
            <v>21.51</v>
          </cell>
          <cell r="G3408">
            <v>11.41</v>
          </cell>
          <cell r="H3408">
            <v>26.38</v>
          </cell>
          <cell r="I3408">
            <v>18.41</v>
          </cell>
          <cell r="J3408">
            <v>20.329999999999998</v>
          </cell>
          <cell r="K3408">
            <v>16.21</v>
          </cell>
          <cell r="L3408">
            <v>19.09</v>
          </cell>
        </row>
        <row r="3409">
          <cell r="B3409">
            <v>41091</v>
          </cell>
          <cell r="C3409" t="str">
            <v>POCEIRO / ESCAVADOR DE VALAS E TUBULOES (MENSALISTA)</v>
          </cell>
          <cell r="D3409" t="str">
            <v>MES</v>
          </cell>
          <cell r="E3409" t="str">
            <v>CR</v>
          </cell>
          <cell r="F3409">
            <v>3766.58</v>
          </cell>
          <cell r="G3409">
            <v>1992.42</v>
          </cell>
          <cell r="H3409">
            <v>4629.41</v>
          </cell>
          <cell r="I3409">
            <v>3203.96</v>
          </cell>
          <cell r="J3409">
            <v>3552.55</v>
          </cell>
          <cell r="K3409">
            <v>2853.59</v>
          </cell>
          <cell r="L3409">
            <v>3398.52</v>
          </cell>
        </row>
        <row r="3410">
          <cell r="B3410">
            <v>13954</v>
          </cell>
          <cell r="C3410" t="str">
            <v>POLIDORA DE PISO (POLITRIZ) ELETRICA, MOTOR MONOFASICO DE 4 HP, PESO DE 100 KG, DIAMETRO DO TRABALHO DE 450 MM</v>
          </cell>
          <cell r="D3410" t="str">
            <v>UN</v>
          </cell>
          <cell r="E3410" t="str">
            <v>CR</v>
          </cell>
          <cell r="F3410"/>
          <cell r="G3410"/>
          <cell r="H3410"/>
          <cell r="I3410"/>
          <cell r="J3410"/>
          <cell r="K3410"/>
          <cell r="L3410"/>
        </row>
        <row r="3411">
          <cell r="B3411">
            <v>3411</v>
          </cell>
          <cell r="C3411" t="str">
            <v>POLIESTIRENO EXPANDIDO/EPS (ISOPOR), PEROLAS, PARA CONCRETO LEVE</v>
          </cell>
          <cell r="D3411" t="str">
            <v>KG</v>
          </cell>
          <cell r="E3411" t="str">
            <v>CR</v>
          </cell>
          <cell r="F3411"/>
          <cell r="G3411"/>
          <cell r="H3411"/>
          <cell r="I3411"/>
          <cell r="J3411"/>
          <cell r="K3411"/>
          <cell r="L3411"/>
        </row>
        <row r="3412">
          <cell r="B3412">
            <v>39995</v>
          </cell>
          <cell r="C3412" t="str">
            <v>POLIESTIRENO EXPANDIDO/EPS (ISOPOR), TIPO 2F, BLOCO</v>
          </cell>
          <cell r="D3412" t="str">
            <v>M3</v>
          </cell>
          <cell r="E3412" t="str">
            <v>CR</v>
          </cell>
          <cell r="F3412"/>
          <cell r="G3412"/>
          <cell r="H3412"/>
          <cell r="I3412"/>
          <cell r="J3412"/>
          <cell r="K3412"/>
          <cell r="L3412"/>
        </row>
        <row r="3413">
          <cell r="B3413">
            <v>11615</v>
          </cell>
          <cell r="C3413" t="str">
            <v>POLIESTIRENO EXPANDIDO/EPS (ISOPOR), TIPO 2F, PLACA, ISOLAMENTO TERMOACUSTICO, E = 10 MM, 1000 X 500 MM</v>
          </cell>
          <cell r="D3413" t="str">
            <v>M2</v>
          </cell>
          <cell r="E3413" t="str">
            <v>CR</v>
          </cell>
          <cell r="F3413"/>
          <cell r="G3413"/>
          <cell r="H3413"/>
          <cell r="I3413"/>
          <cell r="J3413"/>
          <cell r="K3413"/>
          <cell r="L3413"/>
        </row>
        <row r="3414">
          <cell r="B3414">
            <v>3408</v>
          </cell>
          <cell r="C3414" t="str">
            <v>POLIESTIRENO EXPANDIDO/EPS (ISOPOR), TIPO 2F, PLACA, ISOLAMENTO TERMOACUSTICO, E = 20 MM, 1000 X 500 MM</v>
          </cell>
          <cell r="D3414" t="str">
            <v>M2</v>
          </cell>
          <cell r="E3414" t="str">
            <v>C</v>
          </cell>
          <cell r="F3414"/>
          <cell r="G3414"/>
          <cell r="H3414"/>
          <cell r="I3414"/>
          <cell r="J3414"/>
          <cell r="K3414"/>
          <cell r="L3414"/>
        </row>
        <row r="3415">
          <cell r="B3415">
            <v>3409</v>
          </cell>
          <cell r="C3415" t="str">
            <v>POLIESTIRENO EXPANDIDO/EPS (ISOPOR), TIPO 2F, PLACA, ISOLAMENTO TERMOACUSTICO, E = 50 MM, 1000 X 500 MM</v>
          </cell>
          <cell r="D3415" t="str">
            <v>M2</v>
          </cell>
          <cell r="E3415" t="str">
            <v>CR</v>
          </cell>
          <cell r="F3415"/>
          <cell r="G3415"/>
          <cell r="H3415"/>
          <cell r="I3415"/>
          <cell r="J3415"/>
          <cell r="K3415"/>
          <cell r="L3415"/>
        </row>
        <row r="3416">
          <cell r="B3416">
            <v>11427</v>
          </cell>
          <cell r="C3416" t="str">
            <v>POLVORA NEGRA</v>
          </cell>
          <cell r="D3416" t="str">
            <v>KG</v>
          </cell>
          <cell r="E3416" t="str">
            <v>CR</v>
          </cell>
          <cell r="F3416"/>
          <cell r="G3416"/>
          <cell r="H3416"/>
          <cell r="I3416"/>
          <cell r="J3416"/>
          <cell r="K3416"/>
          <cell r="L3416"/>
        </row>
        <row r="3417">
          <cell r="B3417">
            <v>4491</v>
          </cell>
          <cell r="C3417" t="str">
            <v>PONTALETE *7,5 X 7,5* CM EM PINUS, MISTA OU EQUIVALENTE DA REGIAO - BRUTA</v>
          </cell>
          <cell r="D3417" t="str">
            <v>M</v>
          </cell>
          <cell r="E3417" t="str">
            <v>CR</v>
          </cell>
          <cell r="F3417">
            <v>6.91</v>
          </cell>
          <cell r="G3417">
            <v>11.75</v>
          </cell>
          <cell r="H3417">
            <v>7.75</v>
          </cell>
          <cell r="I3417">
            <v>10.050000000000001</v>
          </cell>
          <cell r="J3417">
            <v>10.1</v>
          </cell>
          <cell r="K3417">
            <v>11.05</v>
          </cell>
          <cell r="L3417">
            <v>7.6</v>
          </cell>
        </row>
        <row r="3418">
          <cell r="B3418">
            <v>2745</v>
          </cell>
          <cell r="C3418" t="str">
            <v>PONTALETE ROLICO SEM TRATAMENTO, D = 8 A 11 CM, H = 3 M, EM EUCALIPTO OU EQUIVALENTE DA REGIAO - BRUTA (PARA ESCORAMENTO)</v>
          </cell>
          <cell r="D3418" t="str">
            <v>M</v>
          </cell>
          <cell r="E3418" t="str">
            <v>CR</v>
          </cell>
          <cell r="F3418"/>
          <cell r="G3418">
            <v>4.3499999999999996</v>
          </cell>
          <cell r="H3418"/>
          <cell r="I3418">
            <v>3.51</v>
          </cell>
          <cell r="J3418">
            <v>4.3499999999999996</v>
          </cell>
          <cell r="K3418"/>
          <cell r="L3418">
            <v>4.21</v>
          </cell>
        </row>
        <row r="3419">
          <cell r="B3419">
            <v>14439</v>
          </cell>
          <cell r="C3419" t="str">
            <v>PONTALETE ROLICO SEM TRATAMENTO, D = 8 A 11 CM, H = 6 M, EM EUCALIPTO OU EQUIVALENTE DA REGIAO - BRUTA (PARA ESCORAMENTO)</v>
          </cell>
          <cell r="D3419" t="str">
            <v>M</v>
          </cell>
          <cell r="E3419" t="str">
            <v>CR</v>
          </cell>
          <cell r="F3419"/>
          <cell r="G3419">
            <v>5.39</v>
          </cell>
          <cell r="H3419"/>
          <cell r="I3419">
            <v>4.3499999999999996</v>
          </cell>
          <cell r="J3419">
            <v>5.39</v>
          </cell>
          <cell r="K3419"/>
          <cell r="L3419">
            <v>5.22</v>
          </cell>
        </row>
        <row r="3420">
          <cell r="B3420">
            <v>45238</v>
          </cell>
          <cell r="C3420" t="str">
            <v>PONTEIRO DE ACO, LISO, REDONDO, 3/4" X 10"</v>
          </cell>
          <cell r="D3420" t="str">
            <v>UN</v>
          </cell>
          <cell r="E3420" t="str">
            <v>CR</v>
          </cell>
          <cell r="F3420">
            <v>26.52</v>
          </cell>
          <cell r="G3420">
            <v>20.89</v>
          </cell>
          <cell r="H3420"/>
          <cell r="I3420">
            <v>25.15</v>
          </cell>
          <cell r="J3420">
            <v>20.23</v>
          </cell>
          <cell r="K3420"/>
          <cell r="L3420">
            <v>22.97</v>
          </cell>
        </row>
        <row r="3421">
          <cell r="B3421">
            <v>44496</v>
          </cell>
          <cell r="C3421" t="str">
            <v>PONTEIRO PARA MARTELO ROMPEDOR, DIAMETRO = *28* MM, COMPRIMENTO = *520* MM, ENCAIXE SEXTAVADO</v>
          </cell>
          <cell r="D3421" t="str">
            <v>UN</v>
          </cell>
          <cell r="E3421" t="str">
            <v>CR</v>
          </cell>
          <cell r="F3421">
            <v>181.38</v>
          </cell>
          <cell r="G3421">
            <v>142.83000000000001</v>
          </cell>
          <cell r="H3421"/>
          <cell r="I3421">
            <v>172</v>
          </cell>
          <cell r="J3421">
            <v>138.38</v>
          </cell>
          <cell r="K3421"/>
          <cell r="L3421">
            <v>157.06</v>
          </cell>
        </row>
        <row r="3422">
          <cell r="B3422">
            <v>12362</v>
          </cell>
          <cell r="C3422" t="str">
            <v>PORCA OLHAL EM ACO GALVANIZADO, ESPESSURA 16MM, ABERTURA 21MM</v>
          </cell>
          <cell r="D3422" t="str">
            <v>UN</v>
          </cell>
          <cell r="E3422" t="str">
            <v>CR</v>
          </cell>
          <cell r="F3422">
            <v>12.8</v>
          </cell>
          <cell r="G3422">
            <v>24.1</v>
          </cell>
          <cell r="H3422">
            <v>16.809999999999999</v>
          </cell>
          <cell r="I3422">
            <v>13.04</v>
          </cell>
          <cell r="J3422">
            <v>26.08</v>
          </cell>
          <cell r="K3422"/>
          <cell r="L3422">
            <v>24.53</v>
          </cell>
        </row>
        <row r="3423">
          <cell r="B3423">
            <v>421</v>
          </cell>
          <cell r="C3423" t="str">
            <v>PORCA OLHAL M 16, EM ACO GALVANIZADO, DIAMETRO = 16 MM</v>
          </cell>
          <cell r="D3423" t="str">
            <v>UN</v>
          </cell>
          <cell r="E3423" t="str">
            <v>CR</v>
          </cell>
          <cell r="F3423"/>
          <cell r="G3423"/>
          <cell r="H3423">
            <v>21.12</v>
          </cell>
          <cell r="I3423"/>
          <cell r="J3423">
            <v>20.43</v>
          </cell>
          <cell r="K3423"/>
          <cell r="L3423"/>
        </row>
        <row r="3424">
          <cell r="B3424">
            <v>14148</v>
          </cell>
          <cell r="C3424" t="str">
            <v>PORCA UNIAO/JUNCAO ZINCADA SEXTAVADA 1/4", CHAVE 7/16", COMPRIMENTO = 25 MM</v>
          </cell>
          <cell r="D3424" t="str">
            <v>UN</v>
          </cell>
          <cell r="E3424" t="str">
            <v>CR</v>
          </cell>
          <cell r="F3424"/>
          <cell r="G3424"/>
          <cell r="H3424"/>
          <cell r="I3424"/>
          <cell r="J3424">
            <v>1.42</v>
          </cell>
          <cell r="K3424"/>
          <cell r="L3424"/>
        </row>
        <row r="3425">
          <cell r="B3425">
            <v>4341</v>
          </cell>
          <cell r="C3425" t="str">
            <v>PORCA ZINCADA, QUADRADA, DIAMETRO 3/8"</v>
          </cell>
          <cell r="D3425" t="str">
            <v>UN</v>
          </cell>
          <cell r="E3425" t="str">
            <v>CR</v>
          </cell>
          <cell r="F3425">
            <v>0.98</v>
          </cell>
          <cell r="G3425">
            <v>1.07</v>
          </cell>
          <cell r="H3425">
            <v>0.93</v>
          </cell>
          <cell r="I3425">
            <v>1.36</v>
          </cell>
          <cell r="J3425">
            <v>1.1000000000000001</v>
          </cell>
          <cell r="K3425">
            <v>1.4</v>
          </cell>
          <cell r="L3425"/>
        </row>
        <row r="3426">
          <cell r="B3426">
            <v>4337</v>
          </cell>
          <cell r="C3426" t="str">
            <v>PORCA ZINCADA, QUADRADA, DIAMETRO 5/8"</v>
          </cell>
          <cell r="D3426" t="str">
            <v>UN</v>
          </cell>
          <cell r="E3426" t="str">
            <v>CR</v>
          </cell>
          <cell r="F3426">
            <v>2.48</v>
          </cell>
          <cell r="G3426">
            <v>2.69</v>
          </cell>
          <cell r="H3426">
            <v>2.36</v>
          </cell>
          <cell r="I3426">
            <v>3.42</v>
          </cell>
          <cell r="J3426">
            <v>2.77</v>
          </cell>
          <cell r="K3426">
            <v>3.54</v>
          </cell>
          <cell r="L3426"/>
        </row>
        <row r="3427">
          <cell r="B3427">
            <v>11971</v>
          </cell>
          <cell r="C3427" t="str">
            <v>PORCA ZINCADA, SEXTAVADA, DIAMETRO 1"</v>
          </cell>
          <cell r="D3427" t="str">
            <v>UN</v>
          </cell>
          <cell r="E3427" t="str">
            <v>CR</v>
          </cell>
          <cell r="F3427">
            <v>4.0999999999999996</v>
          </cell>
          <cell r="G3427">
            <v>4.46</v>
          </cell>
          <cell r="H3427">
            <v>3.91</v>
          </cell>
          <cell r="I3427">
            <v>5.67</v>
          </cell>
          <cell r="J3427">
            <v>4.59</v>
          </cell>
          <cell r="K3427">
            <v>5.86</v>
          </cell>
          <cell r="L3427"/>
        </row>
        <row r="3428">
          <cell r="B3428">
            <v>4339</v>
          </cell>
          <cell r="C3428" t="str">
            <v>PORCA ZINCADA, SEXTAVADA, DIAMETRO 1/2"</v>
          </cell>
          <cell r="D3428" t="str">
            <v>UN</v>
          </cell>
          <cell r="E3428" t="str">
            <v>CR</v>
          </cell>
          <cell r="F3428">
            <v>0.52</v>
          </cell>
          <cell r="G3428">
            <v>0.56999999999999995</v>
          </cell>
          <cell r="H3428">
            <v>0.5</v>
          </cell>
          <cell r="I3428">
            <v>0.73</v>
          </cell>
          <cell r="J3428">
            <v>0.59</v>
          </cell>
          <cell r="K3428">
            <v>0.75</v>
          </cell>
          <cell r="L3428"/>
        </row>
        <row r="3429">
          <cell r="B3429">
            <v>39997</v>
          </cell>
          <cell r="C3429" t="str">
            <v>PORCA ZINCADA, SEXTAVADA, DIAMETRO 1/4"</v>
          </cell>
          <cell r="D3429" t="str">
            <v>UN</v>
          </cell>
          <cell r="E3429" t="str">
            <v>CR</v>
          </cell>
          <cell r="F3429">
            <v>0.28999999999999998</v>
          </cell>
          <cell r="G3429">
            <v>0.32</v>
          </cell>
          <cell r="H3429">
            <v>0.28000000000000003</v>
          </cell>
          <cell r="I3429">
            <v>0.4</v>
          </cell>
          <cell r="J3429">
            <v>0.33</v>
          </cell>
          <cell r="K3429">
            <v>0.42</v>
          </cell>
          <cell r="L3429"/>
        </row>
        <row r="3430">
          <cell r="B3430">
            <v>4342</v>
          </cell>
          <cell r="C3430" t="str">
            <v>PORCA ZINCADA, SEXTAVADA, DIAMETRO 3/8"</v>
          </cell>
          <cell r="D3430" t="str">
            <v>UN</v>
          </cell>
          <cell r="E3430" t="str">
            <v>CR</v>
          </cell>
          <cell r="F3430">
            <v>0.21</v>
          </cell>
          <cell r="G3430">
            <v>0.23</v>
          </cell>
          <cell r="H3430">
            <v>0.2</v>
          </cell>
          <cell r="I3430">
            <v>0.3</v>
          </cell>
          <cell r="J3430">
            <v>0.24</v>
          </cell>
          <cell r="K3430">
            <v>0.31</v>
          </cell>
          <cell r="L3430"/>
        </row>
        <row r="3431">
          <cell r="B3431">
            <v>4330</v>
          </cell>
          <cell r="C3431" t="str">
            <v>PORCA ZINCADA, SEXTAVADA, DIAMETRO 5/16"</v>
          </cell>
          <cell r="D3431" t="str">
            <v>UN</v>
          </cell>
          <cell r="E3431" t="str">
            <v>CR</v>
          </cell>
          <cell r="F3431">
            <v>0.14000000000000001</v>
          </cell>
          <cell r="G3431">
            <v>0.15</v>
          </cell>
          <cell r="H3431">
            <v>0.13</v>
          </cell>
          <cell r="I3431">
            <v>0.2</v>
          </cell>
          <cell r="J3431">
            <v>0.16</v>
          </cell>
          <cell r="K3431">
            <v>0.2</v>
          </cell>
          <cell r="L3431"/>
        </row>
        <row r="3432">
          <cell r="B3432">
            <v>4340</v>
          </cell>
          <cell r="C3432" t="str">
            <v>PORCA ZINCADA, SEXTAVADA, DIAMETRO 5/8"</v>
          </cell>
          <cell r="D3432" t="str">
            <v>UN</v>
          </cell>
          <cell r="E3432" t="str">
            <v>CR</v>
          </cell>
          <cell r="F3432">
            <v>1.1499999999999999</v>
          </cell>
          <cell r="G3432">
            <v>1.24</v>
          </cell>
          <cell r="H3432">
            <v>1.0900000000000001</v>
          </cell>
          <cell r="I3432">
            <v>1.58</v>
          </cell>
          <cell r="J3432">
            <v>1.28</v>
          </cell>
          <cell r="K3432">
            <v>1.64</v>
          </cell>
          <cell r="L3432"/>
        </row>
        <row r="3433">
          <cell r="B3433">
            <v>5088</v>
          </cell>
          <cell r="C3433" t="str">
            <v>PORTA CADEADO EM ACO GALVANIZADO, COMPRIMENTO DE 3 1/2"</v>
          </cell>
          <cell r="D3433" t="str">
            <v>UN</v>
          </cell>
          <cell r="E3433" t="str">
            <v>CR</v>
          </cell>
          <cell r="F3433">
            <v>7.37</v>
          </cell>
          <cell r="G3433">
            <v>6.7</v>
          </cell>
          <cell r="H3433">
            <v>7.5</v>
          </cell>
          <cell r="I3433">
            <v>6.53</v>
          </cell>
          <cell r="J3433">
            <v>6.93</v>
          </cell>
          <cell r="K3433">
            <v>7.33</v>
          </cell>
          <cell r="L3433">
            <v>6.7</v>
          </cell>
        </row>
        <row r="3434">
          <cell r="B3434">
            <v>11154</v>
          </cell>
          <cell r="C3434" t="str">
            <v>PORTA CORTA-FOGO SIMPLES PARA SAIDA DE EMERGENCIA, 1 FOLHA DE ABRIR, 5 CM, ACABAMENTO NATURAL / SEM PINTURA, COM FECHADURA TIPO TRINCO, DOBRADICAS E BATENTE, VAO LUZ DE 90 X 210 CM, CLASSE P-90 (NBR 11742)</v>
          </cell>
          <cell r="D3434" t="str">
            <v>UN</v>
          </cell>
          <cell r="E3434" t="str">
            <v>CR</v>
          </cell>
          <cell r="F3434"/>
          <cell r="G3434"/>
          <cell r="H3434"/>
          <cell r="I3434"/>
          <cell r="J3434">
            <v>1008.53</v>
          </cell>
          <cell r="K3434"/>
          <cell r="L3434">
            <v>1137.71</v>
          </cell>
        </row>
        <row r="3435">
          <cell r="B3435">
            <v>4989</v>
          </cell>
          <cell r="C3435" t="str">
            <v>PORTA DE ABRIR / GIRO, DE MADEIRA FOLHA MEDIA (NBR 15930) DE 1000 X 2100 MM, DE 35 MM A 40 MM DE ESPESSURA, NUCLEO SEMI-SOLIDO (SARRAFEADO), CAPA LISA EM HDF, ACABAMENTO EM LAMINADO NATURAL PARA VERNIZ</v>
          </cell>
          <cell r="D3435" t="str">
            <v>UN</v>
          </cell>
          <cell r="E3435" t="str">
            <v>CR</v>
          </cell>
          <cell r="F3435">
            <v>470.76</v>
          </cell>
          <cell r="G3435">
            <v>334.08</v>
          </cell>
          <cell r="H3435"/>
          <cell r="I3435"/>
          <cell r="J3435">
            <v>339.64</v>
          </cell>
          <cell r="K3435">
            <v>374.63</v>
          </cell>
          <cell r="L3435">
            <v>394.83</v>
          </cell>
        </row>
        <row r="3436">
          <cell r="B3436">
            <v>4982</v>
          </cell>
          <cell r="C3436" t="str">
            <v>PORTA DE ABRIR / GIRO, DE MADEIRA FOLHA MEDIA (NBR 15930) DE 1000 X 2100 MM, DE 35 MM A 40 MM DE ESPESSURA, NUCLEO SEMI-SOLIDO (SARRAFEADO), CAPA LISA EM HDF, ACABAMENTO EM PRIMER PARA PINTURA</v>
          </cell>
          <cell r="D3436" t="str">
            <v>UN</v>
          </cell>
          <cell r="E3436" t="str">
            <v>CR</v>
          </cell>
          <cell r="F3436">
            <v>441.55</v>
          </cell>
          <cell r="G3436">
            <v>313.36</v>
          </cell>
          <cell r="H3436"/>
          <cell r="I3436"/>
          <cell r="J3436">
            <v>318.57</v>
          </cell>
          <cell r="K3436">
            <v>351.39</v>
          </cell>
          <cell r="L3436">
            <v>370.33</v>
          </cell>
        </row>
        <row r="3437">
          <cell r="B3437">
            <v>4962</v>
          </cell>
          <cell r="C3437" t="str">
            <v>PORTA DE ABRIR / GIRO, DE MADEIRA FOLHA MEDIA (NBR 15930) DE 700 X 2100 MM, DE 35 MM A 40 MM DE ESPESSURA, NUCLEO SEMI-SOLIDO (SARRAFEADO), CAPA FRISADA EM HDF, ACABAMENTO MELAMINICO EM PADRAO MADEIRA</v>
          </cell>
          <cell r="D3437" t="str">
            <v>UN</v>
          </cell>
          <cell r="E3437" t="str">
            <v>CR</v>
          </cell>
          <cell r="F3437">
            <v>348.22</v>
          </cell>
          <cell r="G3437">
            <v>247.12</v>
          </cell>
          <cell r="H3437"/>
          <cell r="I3437"/>
          <cell r="J3437">
            <v>251.23</v>
          </cell>
          <cell r="K3437">
            <v>277.11</v>
          </cell>
          <cell r="L3437">
            <v>292.05</v>
          </cell>
        </row>
        <row r="3438">
          <cell r="B3438">
            <v>4981</v>
          </cell>
          <cell r="C3438" t="str">
            <v>PORTA DE ABRIR / GIRO, DE MADEIRA FOLHA MEDIA (NBR 15930) DE 700 X 2100 MM, DE 35 MM A 40 MM DE ESPESSURA, NUCLEO SEMI-SOLIDO (SARRAFEADO), CAPA LISA EM HDF, ACABAMENTO EM LAMINADO NATURAL PARA VERNIZ</v>
          </cell>
          <cell r="D3438" t="str">
            <v>UN</v>
          </cell>
          <cell r="E3438" t="str">
            <v>C</v>
          </cell>
          <cell r="F3438">
            <v>310</v>
          </cell>
          <cell r="G3438">
            <v>220</v>
          </cell>
          <cell r="H3438"/>
          <cell r="I3438"/>
          <cell r="J3438">
            <v>223.66</v>
          </cell>
          <cell r="K3438">
            <v>246.7</v>
          </cell>
          <cell r="L3438">
            <v>260</v>
          </cell>
        </row>
        <row r="3439">
          <cell r="B3439">
            <v>4964</v>
          </cell>
          <cell r="C3439" t="str">
            <v>PORTA DE ABRIR / GIRO, DE MADEIRA FOLHA MEDIA (NBR 15930) DE 800 X 2100 MM, DE 35 MM A 40 MM DE ESPESSURA, NUCLEO SEMI-SOLIDO (SARRAFEADO), CAPA FRISADA EM HDF, ACABAMENTO MELAMINICO EM PADRAO MADEIRA</v>
          </cell>
          <cell r="D3439" t="str">
            <v>UN</v>
          </cell>
          <cell r="E3439" t="str">
            <v>CR</v>
          </cell>
          <cell r="F3439">
            <v>393.27</v>
          </cell>
          <cell r="G3439">
            <v>279.10000000000002</v>
          </cell>
          <cell r="H3439"/>
          <cell r="I3439"/>
          <cell r="J3439">
            <v>283.74</v>
          </cell>
          <cell r="K3439">
            <v>312.97000000000003</v>
          </cell>
          <cell r="L3439">
            <v>329.84</v>
          </cell>
        </row>
        <row r="3440">
          <cell r="B3440">
            <v>4992</v>
          </cell>
          <cell r="C3440" t="str">
            <v>PORTA DE ABRIR / GIRO, DE MADEIRA FOLHA MEDIA (NBR 15930) DE 800 X 2100 MM, DE 35 MM A 40 MM DE ESPESSURA, NUCLEO SEMI-SOLIDO (SARRAFEADO), CAPA LISA EM HDF, ACABAMENTO EM LAMINADO NATURAL PARA VERNIZ</v>
          </cell>
          <cell r="D3440" t="str">
            <v>UN</v>
          </cell>
          <cell r="E3440" t="str">
            <v>CR</v>
          </cell>
          <cell r="F3440">
            <v>384.16</v>
          </cell>
          <cell r="G3440">
            <v>272.63</v>
          </cell>
          <cell r="H3440"/>
          <cell r="I3440"/>
          <cell r="J3440">
            <v>277.16000000000003</v>
          </cell>
          <cell r="K3440">
            <v>305.70999999999998</v>
          </cell>
          <cell r="L3440">
            <v>322.2</v>
          </cell>
        </row>
        <row r="3441">
          <cell r="B3441">
            <v>4987</v>
          </cell>
          <cell r="C3441" t="str">
            <v>PORTA DE ABRIR / GIRO, DE MADEIRA FOLHA MEDIA (NBR 15930) DE 900 X 2100 MM, DE 35 MM A 40 MM DE ESPESSURA, NUCLEO SEMI-SOLIDO (SARRAFEADO), CAPA LISA EM HDF, ACABAMENTO EM LAMINADO NATURAL PARA VERNIZ</v>
          </cell>
          <cell r="D3441" t="str">
            <v>UN</v>
          </cell>
          <cell r="E3441" t="str">
            <v>CR</v>
          </cell>
          <cell r="F3441">
            <v>439.5</v>
          </cell>
          <cell r="G3441">
            <v>311.89999999999998</v>
          </cell>
          <cell r="H3441"/>
          <cell r="I3441"/>
          <cell r="J3441">
            <v>317.08999999999997</v>
          </cell>
          <cell r="K3441">
            <v>349.76</v>
          </cell>
          <cell r="L3441">
            <v>368.62</v>
          </cell>
        </row>
        <row r="3442">
          <cell r="B3442">
            <v>4930</v>
          </cell>
          <cell r="C3442" t="str">
            <v>PORTA DE ABRIR / GIRO, EM GRADIL FERRO, COM BARRA CHATA 3 CM X 1/4", COM REQUADRO E GUARNICAO - COMPLETO - ACABAMENTO NATURAL</v>
          </cell>
          <cell r="D3442" t="str">
            <v>M2</v>
          </cell>
          <cell r="E3442" t="str">
            <v>CR</v>
          </cell>
          <cell r="F3442"/>
          <cell r="G3442"/>
          <cell r="H3442"/>
          <cell r="I3442"/>
          <cell r="J3442">
            <v>427.18</v>
          </cell>
          <cell r="K3442"/>
          <cell r="L3442">
            <v>481.89</v>
          </cell>
        </row>
        <row r="3443">
          <cell r="B3443">
            <v>4998</v>
          </cell>
          <cell r="C3443" t="str">
            <v>PORTA DE ABRIR / GIRO, EM MADEIRA MACICA (ANGELIM OU EQUIVALENTE REGIONAL), QUALQUER DESENHO (VERTICAL/DIAGONAL/HORIZ.), E = *3,5* CM, DIMENSOES 2,10 X 0,70 (SOMENTE FOLHA DE PORTA, ACABAMENTO NATURAL)</v>
          </cell>
          <cell r="D3443" t="str">
            <v>M2</v>
          </cell>
          <cell r="E3443" t="str">
            <v>CR</v>
          </cell>
          <cell r="F3443"/>
          <cell r="G3443">
            <v>1075.25</v>
          </cell>
          <cell r="H3443">
            <v>259.02999999999997</v>
          </cell>
          <cell r="I3443"/>
          <cell r="J3443">
            <v>935.96</v>
          </cell>
          <cell r="K3443">
            <v>867.04</v>
          </cell>
          <cell r="L3443"/>
        </row>
        <row r="3444">
          <cell r="B3444">
            <v>39021</v>
          </cell>
          <cell r="C3444" t="str">
            <v>PORTA DE ABRIR EM ACO, COM DIVISAO HORIZONTAL PARA VIDROS, 90 X 210 CM, COM FUNDO ANTICORROSIVO/PRIMER DE PROTECAO, INCLUI FECHADURA, MACANETA E PARAFUSO, SEM GUARNICAO/ALIZAR/VISTA, VIDROS NAO INCLUSOS</v>
          </cell>
          <cell r="D3444" t="str">
            <v>UN</v>
          </cell>
          <cell r="E3444" t="str">
            <v>CR</v>
          </cell>
          <cell r="F3444"/>
          <cell r="G3444"/>
          <cell r="H3444"/>
          <cell r="I3444"/>
          <cell r="J3444">
            <v>454.2</v>
          </cell>
          <cell r="K3444"/>
          <cell r="L3444">
            <v>512.37</v>
          </cell>
        </row>
        <row r="3445">
          <cell r="B3445">
            <v>39022</v>
          </cell>
          <cell r="C3445" t="str">
            <v>PORTA DE ABRIR EM ACO, TIPO VENEZIANA, 90 X 210 CM, COM FUNDO ANTICORROSIVO / PRIMER DE PROTECAO, INCLUI FECHADURA, MACANETA E PARAFUSOS, SEM GUARNICAO/ALIZAR/VISTA</v>
          </cell>
          <cell r="D3445" t="str">
            <v>UN</v>
          </cell>
          <cell r="E3445" t="str">
            <v>C</v>
          </cell>
          <cell r="F3445"/>
          <cell r="G3445"/>
          <cell r="H3445"/>
          <cell r="I3445"/>
          <cell r="J3445">
            <v>406.84</v>
          </cell>
          <cell r="K3445"/>
          <cell r="L3445">
            <v>458.95</v>
          </cell>
        </row>
        <row r="3446">
          <cell r="B3446">
            <v>39024</v>
          </cell>
          <cell r="C3446" t="str">
            <v>PORTA DE ABRIR EM ALUMINIO COM DIVISAO HORIZONTAL PARA VIDROS, ACABAMENTO ANODIZADO NATURAL, VIDROS INCLUSOS, SEM GUARNICAO/ALIZAR/VISTA, 87 CM X 210 CM</v>
          </cell>
          <cell r="D3446" t="str">
            <v>UN</v>
          </cell>
          <cell r="E3446" t="str">
            <v>CR</v>
          </cell>
          <cell r="F3446"/>
          <cell r="G3446">
            <v>719.69</v>
          </cell>
          <cell r="H3446"/>
          <cell r="I3446">
            <v>730.87</v>
          </cell>
          <cell r="J3446">
            <v>553.84</v>
          </cell>
          <cell r="K3446"/>
          <cell r="L3446">
            <v>709.94</v>
          </cell>
        </row>
        <row r="3447">
          <cell r="B3447">
            <v>4914</v>
          </cell>
          <cell r="C3447" t="str">
            <v>PORTA DE ABRIR EM ALUMINIO COM LAMBRI HORIZONTAL/LAMINADA, ACABAMENTO ANODIZADO NATURAL, SEM GUARNICAO/ALIZAR/VISTA</v>
          </cell>
          <cell r="D3447" t="str">
            <v>M2</v>
          </cell>
          <cell r="E3447" t="str">
            <v>CR</v>
          </cell>
          <cell r="F3447"/>
          <cell r="G3447">
            <v>583.54</v>
          </cell>
          <cell r="H3447"/>
          <cell r="I3447">
            <v>592.61</v>
          </cell>
          <cell r="J3447">
            <v>449.07</v>
          </cell>
          <cell r="K3447"/>
          <cell r="L3447">
            <v>575.64</v>
          </cell>
        </row>
        <row r="3448">
          <cell r="B3448">
            <v>4917</v>
          </cell>
          <cell r="C3448" t="str">
            <v>PORTA DE ABRIR EM ALUMINIO TIPO VENEZIANA, ACABAMENTO ANODIZADO NATURAL, SEM GUARNICAO/ALIZAR/VISTA</v>
          </cell>
          <cell r="D3448" t="str">
            <v>M2</v>
          </cell>
          <cell r="E3448" t="str">
            <v>C</v>
          </cell>
          <cell r="F3448"/>
          <cell r="G3448">
            <v>403</v>
          </cell>
          <cell r="H3448"/>
          <cell r="I3448">
            <v>409.26</v>
          </cell>
          <cell r="J3448">
            <v>310.13</v>
          </cell>
          <cell r="K3448"/>
          <cell r="L3448">
            <v>397.54</v>
          </cell>
        </row>
        <row r="3449">
          <cell r="B3449">
            <v>39025</v>
          </cell>
          <cell r="C3449" t="str">
            <v>PORTA DE ABRIR, TIPO VENEZIANA, EM ALUMINIO, ACABAMENTO ANODIZADO NATURAL, 90 CM X 210 CM (LARGURA X ALTURA), SEM GUARNICAO/ALIZAR/VISTA</v>
          </cell>
          <cell r="D3449" t="str">
            <v>UN</v>
          </cell>
          <cell r="E3449" t="str">
            <v>CR</v>
          </cell>
          <cell r="F3449"/>
          <cell r="G3449">
            <v>737.97</v>
          </cell>
          <cell r="H3449"/>
          <cell r="I3449">
            <v>749.43</v>
          </cell>
          <cell r="J3449">
            <v>567.9</v>
          </cell>
          <cell r="K3449"/>
          <cell r="L3449">
            <v>727.97</v>
          </cell>
        </row>
        <row r="3450">
          <cell r="B3450">
            <v>4922</v>
          </cell>
          <cell r="C3450" t="str">
            <v>PORTA DE CORRER EM ALUMINIO, DUAS FOLHAS MOVEIS COM VIDRO, FECHADURA E PUXADOR EMBUTIDO, ACABAMENTO ANODIZADO NATURAL, SEM GUARNICAO/ALIZAR/VISTA</v>
          </cell>
          <cell r="D3450" t="str">
            <v>M2</v>
          </cell>
          <cell r="E3450" t="str">
            <v>CR</v>
          </cell>
          <cell r="F3450"/>
          <cell r="G3450">
            <v>373.82</v>
          </cell>
          <cell r="H3450"/>
          <cell r="I3450">
            <v>379.62</v>
          </cell>
          <cell r="J3450">
            <v>287.67</v>
          </cell>
          <cell r="K3450"/>
          <cell r="L3450">
            <v>368.75</v>
          </cell>
        </row>
        <row r="3451">
          <cell r="B3451">
            <v>4911</v>
          </cell>
          <cell r="C3451" t="str">
            <v>PORTA DE ENROLAR MANUAL COMPLETA, ARTICULADA RAIADA LARGA, EM ACO GALVANIZADO NATURAL, CHAPA NUMERO 24 (SEM INSTALACAO)</v>
          </cell>
          <cell r="D3451" t="str">
            <v>M2</v>
          </cell>
          <cell r="E3451" t="str">
            <v>CR</v>
          </cell>
          <cell r="F3451"/>
          <cell r="G3451">
            <v>454.16</v>
          </cell>
          <cell r="H3451"/>
          <cell r="I3451">
            <v>324.8</v>
          </cell>
          <cell r="J3451">
            <v>320.88</v>
          </cell>
          <cell r="K3451">
            <v>286.16000000000003</v>
          </cell>
          <cell r="L3451">
            <v>321.16000000000003</v>
          </cell>
        </row>
        <row r="3452">
          <cell r="B3452">
            <v>37518</v>
          </cell>
          <cell r="C3452" t="str">
            <v>PORTA DE ENROLAR MANUAL COMPLETA, PERFIL MEIA CANA CEGA, EM ACO GALVANIZADO COM PINTURA ELETROSTATICA, CHAPA NUMERO 24" (SEM INSTALACAO)</v>
          </cell>
          <cell r="D3452" t="str">
            <v>M2</v>
          </cell>
          <cell r="E3452" t="str">
            <v>CR</v>
          </cell>
          <cell r="F3452"/>
          <cell r="G3452">
            <v>738.01</v>
          </cell>
          <cell r="H3452"/>
          <cell r="I3452">
            <v>527.79999999999995</v>
          </cell>
          <cell r="J3452">
            <v>521.42999999999995</v>
          </cell>
          <cell r="K3452">
            <v>465.01</v>
          </cell>
          <cell r="L3452">
            <v>521.88</v>
          </cell>
        </row>
        <row r="3453">
          <cell r="B3453">
            <v>4910</v>
          </cell>
          <cell r="C3453" t="str">
            <v>PORTA DE ENROLAR MANUAL COMPLETA, PERFIL MEIA CANA CEGA, EM ACO GALVANIZADO NATURAL, CHAPA NUMERO 24 (SEM INSTALACAO)</v>
          </cell>
          <cell r="D3453" t="str">
            <v>M2</v>
          </cell>
          <cell r="E3453" t="str">
            <v>CR</v>
          </cell>
          <cell r="F3453"/>
          <cell r="G3453">
            <v>622.15</v>
          </cell>
          <cell r="H3453"/>
          <cell r="I3453">
            <v>444.94</v>
          </cell>
          <cell r="J3453">
            <v>439.57</v>
          </cell>
          <cell r="K3453">
            <v>392.01</v>
          </cell>
          <cell r="L3453">
            <v>439.95</v>
          </cell>
        </row>
        <row r="3454">
          <cell r="B3454">
            <v>4943</v>
          </cell>
          <cell r="C3454" t="str">
            <v>PORTA DE ENROLAR MANUAL COMPLETA, PERFIL MEIA CANA VAZADA TIJOLINHO, EM ACO GALVANIZADO NATURAL, CHAPA NUMERO 24 (SEM INSTALACAO)</v>
          </cell>
          <cell r="D3454" t="str">
            <v>M2</v>
          </cell>
          <cell r="E3454" t="str">
            <v>CR</v>
          </cell>
          <cell r="F3454"/>
          <cell r="G3454">
            <v>926.85</v>
          </cell>
          <cell r="H3454"/>
          <cell r="I3454">
            <v>662.85</v>
          </cell>
          <cell r="J3454">
            <v>654.85</v>
          </cell>
          <cell r="K3454">
            <v>583.99</v>
          </cell>
          <cell r="L3454">
            <v>655.42</v>
          </cell>
        </row>
        <row r="3455">
          <cell r="B3455">
            <v>5002</v>
          </cell>
          <cell r="C3455" t="str">
            <v>PORTA DE MADEIRA QUADRICULADA PARA VIDRO, DE CORRER (EUCALIPTO OU EQUIVALENTE REGIONAL), E = *3,5* CM</v>
          </cell>
          <cell r="D3455" t="str">
            <v>M2</v>
          </cell>
          <cell r="E3455" t="str">
            <v>CR</v>
          </cell>
          <cell r="F3455"/>
          <cell r="G3455">
            <v>783.83</v>
          </cell>
          <cell r="H3455">
            <v>188.83</v>
          </cell>
          <cell r="I3455"/>
          <cell r="J3455">
            <v>682.29</v>
          </cell>
          <cell r="K3455">
            <v>632.05999999999995</v>
          </cell>
          <cell r="L3455"/>
        </row>
        <row r="3456">
          <cell r="B3456">
            <v>4977</v>
          </cell>
          <cell r="C3456" t="str">
            <v>PORTA DE MADEIRA TIPO VENEZIANA (EUCALIPTO OU EQUIVALENTE REGIONAL), E = *3,5* CM</v>
          </cell>
          <cell r="D3456" t="str">
            <v>M2</v>
          </cell>
          <cell r="E3456" t="str">
            <v>CR</v>
          </cell>
          <cell r="F3456"/>
          <cell r="G3456">
            <v>529.12</v>
          </cell>
          <cell r="H3456">
            <v>127.47</v>
          </cell>
          <cell r="I3456"/>
          <cell r="J3456">
            <v>460.57</v>
          </cell>
          <cell r="K3456">
            <v>426.66</v>
          </cell>
          <cell r="L3456"/>
        </row>
        <row r="3457">
          <cell r="B3457">
            <v>11364</v>
          </cell>
          <cell r="C3457" t="str">
            <v>PORTA DE MADEIRA, FOLHA LEVE (NBR 15930) DE 600 X 2100 MM, DE 35 MM A 40 MM DE ESPESSURA, NUCLEO COLMEIA, CAPA LISA EM HDF, ACABAMENTO EM PRIMER PARA PINTURA</v>
          </cell>
          <cell r="D3457" t="str">
            <v>UN</v>
          </cell>
          <cell r="E3457" t="str">
            <v>CR</v>
          </cell>
          <cell r="F3457">
            <v>266.32</v>
          </cell>
          <cell r="G3457">
            <v>189</v>
          </cell>
          <cell r="H3457"/>
          <cell r="I3457"/>
          <cell r="J3457">
            <v>192.14</v>
          </cell>
          <cell r="K3457">
            <v>211.94</v>
          </cell>
          <cell r="L3457">
            <v>223.36</v>
          </cell>
        </row>
        <row r="3458">
          <cell r="B3458">
            <v>11365</v>
          </cell>
          <cell r="C3458" t="str">
            <v>PORTA DE MADEIRA, FOLHA LEVE (NBR 15930) DE 700 X 2100 MM, DE 35 MM A 40 MM DE ESPESSURA, NUCLEO COLMEIA, CAPA LISA EM HDF, ACABAMENTO EM PRIMER PARA PINTURA</v>
          </cell>
          <cell r="D3458" t="str">
            <v>UN</v>
          </cell>
          <cell r="E3458" t="str">
            <v>CR</v>
          </cell>
          <cell r="F3458">
            <v>276.37</v>
          </cell>
          <cell r="G3458">
            <v>196.13</v>
          </cell>
          <cell r="H3458"/>
          <cell r="I3458"/>
          <cell r="J3458">
            <v>199.4</v>
          </cell>
          <cell r="K3458">
            <v>219.94</v>
          </cell>
          <cell r="L3458">
            <v>231.79</v>
          </cell>
        </row>
        <row r="3459">
          <cell r="B3459">
            <v>11366</v>
          </cell>
          <cell r="C3459" t="str">
            <v>PORTA DE MADEIRA, FOLHA LEVE (NBR 15930) DE 800 X 2100 MM, DE 35 MM A 40 MM DE ESPESSURA, NUCLEO COLMEIA, CAPA LISA EM HDF, ACABAMENTO EM PRIMER PARA PINTURA</v>
          </cell>
          <cell r="D3459" t="str">
            <v>UN</v>
          </cell>
          <cell r="E3459" t="str">
            <v>CR</v>
          </cell>
          <cell r="F3459">
            <v>293.77999999999997</v>
          </cell>
          <cell r="G3459">
            <v>208.49</v>
          </cell>
          <cell r="H3459"/>
          <cell r="I3459"/>
          <cell r="J3459">
            <v>211.96</v>
          </cell>
          <cell r="K3459">
            <v>233.79</v>
          </cell>
          <cell r="L3459">
            <v>246.4</v>
          </cell>
        </row>
        <row r="3460">
          <cell r="B3460">
            <v>43777</v>
          </cell>
          <cell r="C3460" t="str">
            <v>PORTA DE MADEIRA, FOLHA LEVE (NBR 15930), DE 600 X 2100 MM, E = 35 MM, NUCLEO COLMEIA, CAPA LISA EM HDF, ACABAMENTO MELAMINICO EM PADRAO MADEIRA</v>
          </cell>
          <cell r="D3460" t="str">
            <v>UN</v>
          </cell>
          <cell r="E3460" t="str">
            <v>CR</v>
          </cell>
          <cell r="F3460">
            <v>345.09</v>
          </cell>
          <cell r="G3460">
            <v>244.9</v>
          </cell>
          <cell r="H3460"/>
          <cell r="I3460"/>
          <cell r="J3460">
            <v>248.98</v>
          </cell>
          <cell r="K3460">
            <v>274.62</v>
          </cell>
          <cell r="L3460">
            <v>289.43</v>
          </cell>
        </row>
        <row r="3461">
          <cell r="B3461">
            <v>20322</v>
          </cell>
          <cell r="C3461" t="str">
            <v>PORTA DE MADEIRA, FOLHA MEDIA (NBR 15930) DE 600 X 2100 MM, DE 35 MM A 40 MM DE ESPESSURA, NUCLEO SEMI-SOLIDO (SARRAFEADO), CAPA FRISADA EM HDF, ACABAMENTO MELAMINICO EM PADRAO MADEIRA</v>
          </cell>
          <cell r="D3461" t="str">
            <v>UN</v>
          </cell>
          <cell r="E3461" t="str">
            <v>CR</v>
          </cell>
          <cell r="F3461">
            <v>320.35000000000002</v>
          </cell>
          <cell r="G3461">
            <v>227.34</v>
          </cell>
          <cell r="H3461"/>
          <cell r="I3461"/>
          <cell r="J3461">
            <v>231.12</v>
          </cell>
          <cell r="K3461">
            <v>254.93</v>
          </cell>
          <cell r="L3461">
            <v>268.68</v>
          </cell>
        </row>
        <row r="3462">
          <cell r="B3462">
            <v>10553</v>
          </cell>
          <cell r="C3462" t="str">
            <v>PORTA DE MADEIRA, FOLHA MEDIA (NBR 15930) DE 600 X 2100 MM, DE 35 MM A 40 MM DE ESPESSURA, NUCLEO SEMI-SOLIDO (SARRAFEADO), CAPA LISA EM HDF, ACABAMENTO EM PRIMER PARA PINTURA</v>
          </cell>
          <cell r="D3462" t="str">
            <v>UN</v>
          </cell>
          <cell r="E3462" t="str">
            <v>CR</v>
          </cell>
          <cell r="F3462">
            <v>290.88</v>
          </cell>
          <cell r="G3462">
            <v>206.43</v>
          </cell>
          <cell r="H3462"/>
          <cell r="I3462"/>
          <cell r="J3462">
            <v>209.86</v>
          </cell>
          <cell r="K3462">
            <v>231.48</v>
          </cell>
          <cell r="L3462">
            <v>243.96</v>
          </cell>
        </row>
        <row r="3463">
          <cell r="B3463">
            <v>5020</v>
          </cell>
          <cell r="C3463" t="str">
            <v>PORTA DE MADEIRA, FOLHA MEDIA (NBR 15930) DE 600 X 2100 MM, DE 35 MM A 40 MM DE ESPESSURA, NUCLEO SEMI-SOLIDO (SARRAFEADO), CAPA LISA EM HDF, ACABAMENTO LAMINADO NATURAL PARA VERNIZ</v>
          </cell>
          <cell r="D3463" t="str">
            <v>UN</v>
          </cell>
          <cell r="E3463" t="str">
            <v>CR</v>
          </cell>
          <cell r="F3463">
            <v>306.67</v>
          </cell>
          <cell r="G3463">
            <v>217.64</v>
          </cell>
          <cell r="H3463"/>
          <cell r="I3463"/>
          <cell r="J3463">
            <v>221.26</v>
          </cell>
          <cell r="K3463">
            <v>244.05</v>
          </cell>
          <cell r="L3463">
            <v>257.20999999999998</v>
          </cell>
        </row>
        <row r="3464">
          <cell r="B3464">
            <v>10554</v>
          </cell>
          <cell r="C3464" t="str">
            <v>PORTA DE MADEIRA, FOLHA MEDIA (NBR 15930) DE 700 X 2100 MM, DE 35 MM A 40 MM DE ESPESSURA, NUCLEO SEMI-SOLIDO (SARRAFEADO), CAPA LISA EM HDF, ACABAMENTO EM PRIMER PARA PINTURA</v>
          </cell>
          <cell r="D3464" t="str">
            <v>UN</v>
          </cell>
          <cell r="E3464" t="str">
            <v>CR</v>
          </cell>
          <cell r="F3464">
            <v>293.45999999999998</v>
          </cell>
          <cell r="G3464">
            <v>208.26</v>
          </cell>
          <cell r="H3464"/>
          <cell r="I3464"/>
          <cell r="J3464">
            <v>211.72</v>
          </cell>
          <cell r="K3464">
            <v>233.53</v>
          </cell>
          <cell r="L3464">
            <v>246.12</v>
          </cell>
        </row>
        <row r="3465">
          <cell r="B3465">
            <v>10555</v>
          </cell>
          <cell r="C3465" t="str">
            <v>PORTA DE MADEIRA, FOLHA MEDIA (NBR 15930) DE 800 X 2100 MM, DE 35 MM A 40 MM DE ESPESSURA, NUCLEO SEMI-SOLIDO (SARRAFEADO), CAPA LISA EM HDF, ACABAMENTO EM PRIMER PARA PINTURA</v>
          </cell>
          <cell r="D3465" t="str">
            <v>UN</v>
          </cell>
          <cell r="E3465" t="str">
            <v>CR</v>
          </cell>
          <cell r="F3465">
            <v>320.02</v>
          </cell>
          <cell r="G3465">
            <v>227.11</v>
          </cell>
          <cell r="H3465"/>
          <cell r="I3465"/>
          <cell r="J3465">
            <v>230.89</v>
          </cell>
          <cell r="K3465">
            <v>254.67</v>
          </cell>
          <cell r="L3465">
            <v>268.39999999999998</v>
          </cell>
        </row>
        <row r="3466">
          <cell r="B3466">
            <v>10556</v>
          </cell>
          <cell r="C3466" t="str">
            <v>PORTA DE MADEIRA, FOLHA MEDIA (NBR 15930) DE 900 X 2100 MM, DE 35 MM A 40 MM DE ESPESSURA, NUCLEO SEMI-SOLIDO (SARRAFEADO), CAPA LISA EM HDF, ACABAMENTO EM PRIMER PARA PINTURA</v>
          </cell>
          <cell r="D3466" t="str">
            <v>UN</v>
          </cell>
          <cell r="E3466" t="str">
            <v>CR</v>
          </cell>
          <cell r="F3466">
            <v>425.5</v>
          </cell>
          <cell r="G3466">
            <v>301.97000000000003</v>
          </cell>
          <cell r="H3466"/>
          <cell r="I3466"/>
          <cell r="J3466">
            <v>306.99</v>
          </cell>
          <cell r="K3466">
            <v>338.62</v>
          </cell>
          <cell r="L3466">
            <v>356.87</v>
          </cell>
        </row>
        <row r="3467">
          <cell r="B3467">
            <v>39502</v>
          </cell>
          <cell r="C3467" t="str">
            <v>PORTA DE MADEIRA, FOLHA PESADA (NBR 15930) DE 800 X 2100 MM, DE 40 MM A 45 MM DE ESPESSURA, NUCLEO SOLIDO, CAPA LISA EM HDF, ACABAMENTO EM LAMINADO NATURAL PARA VERNIZ</v>
          </cell>
          <cell r="D3467" t="str">
            <v>UN</v>
          </cell>
          <cell r="E3467" t="str">
            <v>CR</v>
          </cell>
          <cell r="F3467">
            <v>597.51</v>
          </cell>
          <cell r="G3467">
            <v>424.03</v>
          </cell>
          <cell r="H3467"/>
          <cell r="I3467"/>
          <cell r="J3467">
            <v>431.09</v>
          </cell>
          <cell r="K3467">
            <v>475.5</v>
          </cell>
          <cell r="L3467">
            <v>501.13</v>
          </cell>
        </row>
        <row r="3468">
          <cell r="B3468">
            <v>39504</v>
          </cell>
          <cell r="C3468" t="str">
            <v>PORTA DE MADEIRA, FOLHA PESADA (NBR 15930) DE 800 X 2100 MM, DE 40 MM A 45 MM DE ESPESSURA, NUCLEO SOLIDO, CAPA LISA EM HDF, ACABAMENTO EM PRIMER PARA PINTURA</v>
          </cell>
          <cell r="D3468" t="str">
            <v>UN</v>
          </cell>
          <cell r="E3468" t="str">
            <v>CR</v>
          </cell>
          <cell r="F3468">
            <v>660.73</v>
          </cell>
          <cell r="G3468">
            <v>468.9</v>
          </cell>
          <cell r="H3468"/>
          <cell r="I3468"/>
          <cell r="J3468">
            <v>476.7</v>
          </cell>
          <cell r="K3468">
            <v>525.80999999999995</v>
          </cell>
          <cell r="L3468">
            <v>554.16</v>
          </cell>
        </row>
        <row r="3469">
          <cell r="B3469">
            <v>39503</v>
          </cell>
          <cell r="C3469" t="str">
            <v>PORTA DE MADEIRA, FOLHA PESADA (NBR 15930) DE 900 X 2100 MM, DE 40 MM A 45 MM DE ESPESSURA, NUCLEO SOLIDO, CAPA LISA EM HDF, ACABAMENTO EM LAMINADO NATURAL PARA VERNIZ</v>
          </cell>
          <cell r="D3469" t="str">
            <v>UN</v>
          </cell>
          <cell r="E3469" t="str">
            <v>CR</v>
          </cell>
          <cell r="F3469">
            <v>695.4</v>
          </cell>
          <cell r="G3469">
            <v>493.5</v>
          </cell>
          <cell r="H3469"/>
          <cell r="I3469"/>
          <cell r="J3469">
            <v>501.71</v>
          </cell>
          <cell r="K3469">
            <v>553.4</v>
          </cell>
          <cell r="L3469">
            <v>583.23</v>
          </cell>
        </row>
        <row r="3470">
          <cell r="B3470">
            <v>39505</v>
          </cell>
          <cell r="C3470" t="str">
            <v>PORTA DE MADEIRA, FOLHA PESADA (NBR 15930) DE 900 X 2100 MM, DE 40 MM A 45 MM DE ESPESSURA, NUCLEO SOLIDO, CAPA LISA EM HDF, ACABAMENTO EM PRIMER PARA PINTURA</v>
          </cell>
          <cell r="D3470" t="str">
            <v>UN</v>
          </cell>
          <cell r="E3470" t="str">
            <v>CR</v>
          </cell>
          <cell r="F3470">
            <v>749.39</v>
          </cell>
          <cell r="G3470">
            <v>531.82000000000005</v>
          </cell>
          <cell r="H3470"/>
          <cell r="I3470"/>
          <cell r="J3470">
            <v>540.66999999999996</v>
          </cell>
          <cell r="K3470">
            <v>596.37</v>
          </cell>
          <cell r="L3470">
            <v>628.52</v>
          </cell>
        </row>
        <row r="3471">
          <cell r="B3471">
            <v>5028</v>
          </cell>
          <cell r="C3471" t="str">
            <v>PORTA DE MADEIRA-DE-LEI QUADRICULADA PARA VIDRO, DE CORRER (ANGELIM OU EQUIVALENTE REGIONAL), E = *3,5* CM</v>
          </cell>
          <cell r="D3471" t="str">
            <v>M2</v>
          </cell>
          <cell r="E3471" t="str">
            <v>CR</v>
          </cell>
          <cell r="F3471"/>
          <cell r="G3471">
            <v>1294.6600000000001</v>
          </cell>
          <cell r="H3471">
            <v>311.89</v>
          </cell>
          <cell r="I3471"/>
          <cell r="J3471">
            <v>1126.95</v>
          </cell>
          <cell r="K3471">
            <v>1043.97</v>
          </cell>
          <cell r="L3471"/>
        </row>
        <row r="3472">
          <cell r="B3472">
            <v>4969</v>
          </cell>
          <cell r="C3472" t="str">
            <v>PORTA DE MADEIRA-DE-LEI TIPO VENEZIANA (ANGELIM OU EQUIVALENTE REGIONAL), E = *3,5* CM</v>
          </cell>
          <cell r="D3472" t="str">
            <v>M2</v>
          </cell>
          <cell r="E3472" t="str">
            <v>C</v>
          </cell>
          <cell r="F3472"/>
          <cell r="G3472">
            <v>748.33</v>
          </cell>
          <cell r="H3472">
            <v>180.28</v>
          </cell>
          <cell r="I3472"/>
          <cell r="J3472">
            <v>651.39</v>
          </cell>
          <cell r="K3472">
            <v>603.42999999999995</v>
          </cell>
          <cell r="L3472"/>
        </row>
        <row r="3473">
          <cell r="B3473">
            <v>44471</v>
          </cell>
          <cell r="C3473" t="str">
            <v>PORTA DENTE PARA FRESADORA</v>
          </cell>
          <cell r="D3473" t="str">
            <v>UN</v>
          </cell>
          <cell r="E3473" t="str">
            <v>CR</v>
          </cell>
          <cell r="F3473"/>
          <cell r="G3473"/>
          <cell r="H3473"/>
          <cell r="I3473"/>
          <cell r="J3473"/>
          <cell r="K3473"/>
          <cell r="L3473"/>
        </row>
        <row r="3474">
          <cell r="B3474">
            <v>4944</v>
          </cell>
          <cell r="C3474" t="str">
            <v>PORTA GRADE DE ENROLAR MANUAL COMPLETA, PERFIL TUBULAR TIJOLINHO 3/4", EM ACO GALVANIZADO NATURAL (SEM INSTALACAO)</v>
          </cell>
          <cell r="D3474" t="str">
            <v>M2</v>
          </cell>
          <cell r="E3474" t="str">
            <v>CR</v>
          </cell>
          <cell r="F3474"/>
          <cell r="G3474">
            <v>1385.65</v>
          </cell>
          <cell r="H3474"/>
          <cell r="I3474">
            <v>990.97</v>
          </cell>
          <cell r="J3474">
            <v>979.01</v>
          </cell>
          <cell r="K3474">
            <v>873.07</v>
          </cell>
          <cell r="L3474">
            <v>979.86</v>
          </cell>
        </row>
        <row r="3475">
          <cell r="B3475">
            <v>21102</v>
          </cell>
          <cell r="C3475" t="str">
            <v>PORTA TOALHA BANHO EM METAL CROMADO, TIPO BARRA</v>
          </cell>
          <cell r="D3475" t="str">
            <v>UN</v>
          </cell>
          <cell r="E3475" t="str">
            <v>CR</v>
          </cell>
          <cell r="F3475">
            <v>86.18</v>
          </cell>
          <cell r="G3475">
            <v>31.73</v>
          </cell>
          <cell r="H3475"/>
          <cell r="I3475">
            <v>65.959999999999994</v>
          </cell>
          <cell r="J3475">
            <v>23.99</v>
          </cell>
          <cell r="K3475">
            <v>18.48</v>
          </cell>
          <cell r="L3475">
            <v>43.93</v>
          </cell>
        </row>
        <row r="3476">
          <cell r="B3476">
            <v>21101</v>
          </cell>
          <cell r="C3476" t="str">
            <v>PORTA TOALHA ROSTO EM METAL CROMADO, TIPO ARGOLA</v>
          </cell>
          <cell r="D3476" t="str">
            <v>UN</v>
          </cell>
          <cell r="E3476" t="str">
            <v>CR</v>
          </cell>
          <cell r="F3476">
            <v>55.34</v>
          </cell>
          <cell r="G3476">
            <v>20.37</v>
          </cell>
          <cell r="H3476"/>
          <cell r="I3476">
            <v>42.36</v>
          </cell>
          <cell r="J3476">
            <v>15.4</v>
          </cell>
          <cell r="K3476">
            <v>11.87</v>
          </cell>
          <cell r="L3476">
            <v>28.21</v>
          </cell>
        </row>
        <row r="3477">
          <cell r="B3477">
            <v>34713</v>
          </cell>
          <cell r="C3477" t="str">
            <v>PORTA VIDRO TEMPERADO INCOLOR, 2 FOLHAS DE CORRER, E = 10 MM (SEM FERRAGENS E SEM COLOCACAO)</v>
          </cell>
          <cell r="D3477" t="str">
            <v>M2</v>
          </cell>
          <cell r="E3477" t="str">
            <v>CR</v>
          </cell>
          <cell r="F3477">
            <v>601.97</v>
          </cell>
          <cell r="G3477">
            <v>540.35</v>
          </cell>
          <cell r="H3477">
            <v>678.28</v>
          </cell>
          <cell r="I3477">
            <v>578.27</v>
          </cell>
          <cell r="J3477">
            <v>465.74</v>
          </cell>
          <cell r="K3477"/>
          <cell r="L3477">
            <v>313.54000000000002</v>
          </cell>
        </row>
        <row r="3478">
          <cell r="B3478">
            <v>37563</v>
          </cell>
          <cell r="C3478" t="str">
            <v>PORTAO BASCULANTE, MANUAL, EM ACO GALVANIZADO, CHAPA 26, TIPO LAMBRIL, COM REQUADRO, ACABAMENTO NATURAL</v>
          </cell>
          <cell r="D3478" t="str">
            <v>M2</v>
          </cell>
          <cell r="E3478" t="str">
            <v>CR</v>
          </cell>
          <cell r="F3478"/>
          <cell r="G3478"/>
          <cell r="H3478"/>
          <cell r="I3478"/>
          <cell r="J3478">
            <v>470.05</v>
          </cell>
          <cell r="K3478"/>
          <cell r="L3478">
            <v>530.26</v>
          </cell>
        </row>
        <row r="3479">
          <cell r="B3479">
            <v>4948</v>
          </cell>
          <cell r="C3479" t="str">
            <v>PORTAO DE ABRIR / GIRO, EM GRADIL DE METALON REDONDO DE 3/4" VERTICAL, COM REQUADRO, ACABAMENTO NATURAL - COMPLETO</v>
          </cell>
          <cell r="D3479" t="str">
            <v>M2</v>
          </cell>
          <cell r="E3479" t="str">
            <v>CR</v>
          </cell>
          <cell r="F3479"/>
          <cell r="G3479"/>
          <cell r="H3479"/>
          <cell r="I3479"/>
          <cell r="J3479">
            <v>408.95</v>
          </cell>
          <cell r="K3479"/>
          <cell r="L3479">
            <v>461.34</v>
          </cell>
        </row>
        <row r="3480">
          <cell r="B3480">
            <v>37561</v>
          </cell>
          <cell r="C3480" t="str">
            <v>PORTAO DE CORRER EM CHAPA TIPO PAINEL LAMBRIL QUADRADO, COM PORTA SOCIAL COMPLETA INCLUIDA, COM REQUADRO, ACABAMENTO NATURAL, COM TRILHOS E ROLDANAS</v>
          </cell>
          <cell r="D3480" t="str">
            <v>M2</v>
          </cell>
          <cell r="E3480" t="str">
            <v>CR</v>
          </cell>
          <cell r="F3480"/>
          <cell r="G3480"/>
          <cell r="H3480"/>
          <cell r="I3480"/>
          <cell r="J3480">
            <v>381.41</v>
          </cell>
          <cell r="K3480"/>
          <cell r="L3480">
            <v>430.26</v>
          </cell>
        </row>
        <row r="3481">
          <cell r="B3481">
            <v>37562</v>
          </cell>
          <cell r="C3481" t="str">
            <v>PORTAO DE CORRER EM GRADIL FIXO DE BARRA DE FERRO CHATA DE 3 X 1/4" NA VERTICAL, SEM REQUADRO, ACABAMENTO NATURAL, COM TRILHOS E ROLDANAS</v>
          </cell>
          <cell r="D3481" t="str">
            <v>M2</v>
          </cell>
          <cell r="E3481" t="str">
            <v>CR</v>
          </cell>
          <cell r="F3481"/>
          <cell r="G3481"/>
          <cell r="H3481"/>
          <cell r="I3481"/>
          <cell r="J3481">
            <v>500.07</v>
          </cell>
          <cell r="K3481"/>
          <cell r="L3481">
            <v>564.12</v>
          </cell>
        </row>
        <row r="3482">
          <cell r="B3482">
            <v>14164</v>
          </cell>
          <cell r="C3482" t="str">
            <v>POSTE CONICO CONTINUO EM ACO GALVANIZADO, CURVO, BRACO DUPLO, ENGASTADO, H = 9 M, DIAMETRO INFERIOR/BASE = *135* MM</v>
          </cell>
          <cell r="D3482" t="str">
            <v>UN</v>
          </cell>
          <cell r="E3482" t="str">
            <v>CR</v>
          </cell>
          <cell r="F3482"/>
          <cell r="G3482"/>
          <cell r="H3482"/>
          <cell r="I3482"/>
          <cell r="J3482"/>
          <cell r="K3482"/>
          <cell r="L3482"/>
        </row>
        <row r="3483">
          <cell r="B3483">
            <v>14163</v>
          </cell>
          <cell r="C3483" t="str">
            <v>POSTE CONICO CONTINUO EM ACO GALVANIZADO, CURVO, BRACO DUPLO, FLANGEADO, H = 9 M, DIAMETRO INFERIOR = *135* MM</v>
          </cell>
          <cell r="D3483" t="str">
            <v>UN</v>
          </cell>
          <cell r="E3483" t="str">
            <v>CR</v>
          </cell>
          <cell r="F3483"/>
          <cell r="G3483"/>
          <cell r="H3483"/>
          <cell r="I3483"/>
          <cell r="J3483"/>
          <cell r="K3483"/>
          <cell r="L3483"/>
        </row>
        <row r="3484">
          <cell r="B3484">
            <v>5051</v>
          </cell>
          <cell r="C3484" t="str">
            <v>POSTE CONICO CONTINUO EM ACO GALVANIZADO, CURVO, BRACO SIMPLES, ENGASTADO, H = 9 M, DIAMETRO INFERIOR = *135* MM</v>
          </cell>
          <cell r="D3484" t="str">
            <v>UN</v>
          </cell>
          <cell r="E3484" t="str">
            <v>CR</v>
          </cell>
          <cell r="F3484"/>
          <cell r="G3484"/>
          <cell r="H3484"/>
          <cell r="I3484"/>
          <cell r="J3484"/>
          <cell r="K3484"/>
          <cell r="L3484"/>
        </row>
        <row r="3485">
          <cell r="B3485">
            <v>5052</v>
          </cell>
          <cell r="C3485" t="str">
            <v>POSTE CONICO CONTINUO EM ACO GALVANIZADO, CURVO, BRACO SIMPLES, FLANGEADO, H = 7 M, DIAMETRO INFERIOR = *125* MM</v>
          </cell>
          <cell r="D3485" t="str">
            <v>UN</v>
          </cell>
          <cell r="E3485" t="str">
            <v>C</v>
          </cell>
          <cell r="F3485"/>
          <cell r="G3485"/>
          <cell r="H3485"/>
          <cell r="I3485"/>
          <cell r="J3485"/>
          <cell r="K3485"/>
          <cell r="L3485"/>
        </row>
        <row r="3486">
          <cell r="B3486">
            <v>14162</v>
          </cell>
          <cell r="C3486" t="str">
            <v>POSTE CONICO CONTINUO EM ACO GALVANIZADO, CURVO, BRACO SIMPLES, FLANGEADO, H = 9 M, DIAMETRO INFERIOR = *135* MM</v>
          </cell>
          <cell r="D3486" t="str">
            <v>UN</v>
          </cell>
          <cell r="E3486" t="str">
            <v>CR</v>
          </cell>
          <cell r="F3486"/>
          <cell r="G3486"/>
          <cell r="H3486"/>
          <cell r="I3486"/>
          <cell r="J3486"/>
          <cell r="K3486"/>
          <cell r="L3486"/>
        </row>
        <row r="3487">
          <cell r="B3487">
            <v>14166</v>
          </cell>
          <cell r="C3487" t="str">
            <v>POSTE CONICO CONTINUO EM ACO GALVANIZADO, RETO, ENGASTADO, H = 7 M, DIAMETRO INFERIOR = *125* MM</v>
          </cell>
          <cell r="D3487" t="str">
            <v>UN</v>
          </cell>
          <cell r="E3487" t="str">
            <v>CR</v>
          </cell>
          <cell r="F3487"/>
          <cell r="G3487"/>
          <cell r="H3487"/>
          <cell r="I3487"/>
          <cell r="J3487"/>
          <cell r="K3487"/>
          <cell r="L3487"/>
        </row>
        <row r="3488">
          <cell r="B3488">
            <v>14165</v>
          </cell>
          <cell r="C3488" t="str">
            <v>POSTE CONICO CONTINUO EM ACO GALVANIZADO, RETO, ENGASTADO, H = 9 M, DIAMETRO INFERIOR = *145* MM</v>
          </cell>
          <cell r="D3488" t="str">
            <v>UN</v>
          </cell>
          <cell r="E3488" t="str">
            <v>CR</v>
          </cell>
          <cell r="F3488"/>
          <cell r="G3488"/>
          <cell r="H3488"/>
          <cell r="I3488"/>
          <cell r="J3488"/>
          <cell r="K3488"/>
          <cell r="L3488"/>
        </row>
        <row r="3489">
          <cell r="B3489">
            <v>5050</v>
          </cell>
          <cell r="C3489" t="str">
            <v>POSTE CONICO CONTINUO EM ACO GALVANIZADO, RETO, FLANGEADO, H = 3 M, DIAMETRO INFERIOR = *95* MM</v>
          </cell>
          <cell r="D3489" t="str">
            <v>UN</v>
          </cell>
          <cell r="E3489" t="str">
            <v>CR</v>
          </cell>
          <cell r="F3489"/>
          <cell r="G3489"/>
          <cell r="H3489"/>
          <cell r="I3489"/>
          <cell r="J3489"/>
          <cell r="K3489"/>
          <cell r="L3489"/>
        </row>
        <row r="3490">
          <cell r="B3490">
            <v>12366</v>
          </cell>
          <cell r="C3490" t="str">
            <v>POSTE DE CONCRETO ARMADO DE SECAO CIRCULAR, EXTENSAO DE 10,00 M, RESISTENCIA DE 150 A 200 DAN, TIPO C-14</v>
          </cell>
          <cell r="D3490" t="str">
            <v>UN</v>
          </cell>
          <cell r="E3490" t="str">
            <v>CR</v>
          </cell>
          <cell r="F3490"/>
          <cell r="G3490">
            <v>1098.51</v>
          </cell>
          <cell r="H3490"/>
          <cell r="I3490"/>
          <cell r="J3490">
            <v>1288.53</v>
          </cell>
          <cell r="K3490"/>
          <cell r="L3490"/>
        </row>
        <row r="3491">
          <cell r="B3491">
            <v>5045</v>
          </cell>
          <cell r="C3491" t="str">
            <v>POSTE DE CONCRETO ARMADO DE SECAO CIRCULAR, EXTENSAO DE 11,00 M, RESISTENCIA DE 200 A 300 DAN, TIPO C-14</v>
          </cell>
          <cell r="D3491" t="str">
            <v>UN</v>
          </cell>
          <cell r="E3491" t="str">
            <v>CR</v>
          </cell>
          <cell r="F3491"/>
          <cell r="G3491">
            <v>1517.53</v>
          </cell>
          <cell r="H3491"/>
          <cell r="I3491"/>
          <cell r="J3491">
            <v>1780.03</v>
          </cell>
          <cell r="K3491"/>
          <cell r="L3491"/>
        </row>
        <row r="3492">
          <cell r="B3492">
            <v>5035</v>
          </cell>
          <cell r="C3492" t="str">
            <v>POSTE DE CONCRETO ARMADO DE SECAO CIRCULAR, EXTENSAO DE 11,00 M, RESISTENCIA DE 300 A 400 DAN, TIPO C-17</v>
          </cell>
          <cell r="D3492" t="str">
            <v>UN</v>
          </cell>
          <cell r="E3492" t="str">
            <v>CR</v>
          </cell>
          <cell r="F3492"/>
          <cell r="G3492">
            <v>1744.8</v>
          </cell>
          <cell r="H3492"/>
          <cell r="I3492"/>
          <cell r="J3492">
            <v>2046.61</v>
          </cell>
          <cell r="K3492"/>
          <cell r="L3492"/>
        </row>
        <row r="3493">
          <cell r="B3493">
            <v>41180</v>
          </cell>
          <cell r="C3493" t="str">
            <v>POSTE DE CONCRETO ARMADO DE SECAO CIRCULAR, EXTENSAO DE 13,00 M, RESISTENCIA DE 1000 DAN, TIPO C-23</v>
          </cell>
          <cell r="D3493" t="str">
            <v>UN</v>
          </cell>
          <cell r="E3493" t="str">
            <v>CR</v>
          </cell>
          <cell r="F3493"/>
          <cell r="G3493">
            <v>3922.28</v>
          </cell>
          <cell r="H3493"/>
          <cell r="I3493"/>
          <cell r="J3493">
            <v>4600.74</v>
          </cell>
          <cell r="K3493"/>
          <cell r="L3493"/>
        </row>
        <row r="3494">
          <cell r="B3494">
            <v>41181</v>
          </cell>
          <cell r="C3494" t="str">
            <v>POSTE DE CONCRETO ARMADO DE SECAO CIRCULAR, EXTENSAO DE 13,00 M, RESISTENCIA DE 1500 DAN, TIPO C-29</v>
          </cell>
          <cell r="D3494" t="str">
            <v>UN</v>
          </cell>
          <cell r="E3494" t="str">
            <v>CR</v>
          </cell>
          <cell r="F3494"/>
          <cell r="G3494">
            <v>5192.97</v>
          </cell>
          <cell r="H3494"/>
          <cell r="I3494"/>
          <cell r="J3494">
            <v>6091.24</v>
          </cell>
          <cell r="K3494"/>
          <cell r="L3494"/>
        </row>
        <row r="3495">
          <cell r="B3495">
            <v>41182</v>
          </cell>
          <cell r="C3495" t="str">
            <v>POSTE DE CONCRETO ARMADO DE SECAO CIRCULAR, EXTENSAO DE 13,00 M, RESISTENCIA DE 2000 DAN, TIPO C-29</v>
          </cell>
          <cell r="D3495" t="str">
            <v>UN</v>
          </cell>
          <cell r="E3495" t="str">
            <v>CR</v>
          </cell>
          <cell r="F3495"/>
          <cell r="G3495">
            <v>7449.75</v>
          </cell>
          <cell r="H3495"/>
          <cell r="I3495"/>
          <cell r="J3495">
            <v>8738.3799999999992</v>
          </cell>
          <cell r="K3495"/>
          <cell r="L3495"/>
        </row>
        <row r="3496">
          <cell r="B3496">
            <v>41183</v>
          </cell>
          <cell r="C3496" t="str">
            <v>POSTE DE CONCRETO ARMADO DE SECAO CIRCULAR, EXTENSAO DE 13,00 M, RESISTENCIA DE 2500 DAN, TIPO C-29</v>
          </cell>
          <cell r="D3496" t="str">
            <v>UN</v>
          </cell>
          <cell r="E3496" t="str">
            <v>CR</v>
          </cell>
          <cell r="F3496"/>
          <cell r="G3496">
            <v>9301.16</v>
          </cell>
          <cell r="H3496"/>
          <cell r="I3496"/>
          <cell r="J3496">
            <v>10910.05</v>
          </cell>
          <cell r="K3496"/>
          <cell r="L3496"/>
        </row>
        <row r="3497">
          <cell r="B3497">
            <v>41184</v>
          </cell>
          <cell r="C3497" t="str">
            <v>POSTE DE CONCRETO ARMADO DE SECAO CIRCULAR, EXTENSAO DE 13,00 M, RESISTENCIA DE 3000 DAN, TIPO C-29</v>
          </cell>
          <cell r="D3497" t="str">
            <v>UN</v>
          </cell>
          <cell r="E3497" t="str">
            <v>CR</v>
          </cell>
          <cell r="F3497"/>
          <cell r="G3497">
            <v>14161.59</v>
          </cell>
          <cell r="H3497"/>
          <cell r="I3497"/>
          <cell r="J3497">
            <v>16611.21</v>
          </cell>
          <cell r="K3497"/>
          <cell r="L3497"/>
        </row>
        <row r="3498">
          <cell r="B3498">
            <v>41185</v>
          </cell>
          <cell r="C3498" t="str">
            <v>POSTE DE CONCRETO ARMADO DE SECAO CIRCULAR, EXTENSAO DE 14,00 M, RESISTENCIA DE 1000 DAN, TIPO C-23</v>
          </cell>
          <cell r="D3498" t="str">
            <v>UN</v>
          </cell>
          <cell r="E3498" t="str">
            <v>CR</v>
          </cell>
          <cell r="F3498"/>
          <cell r="G3498">
            <v>5251.76</v>
          </cell>
          <cell r="H3498"/>
          <cell r="I3498"/>
          <cell r="J3498">
            <v>6160.19</v>
          </cell>
          <cell r="K3498"/>
          <cell r="L3498"/>
        </row>
        <row r="3499">
          <cell r="B3499">
            <v>41186</v>
          </cell>
          <cell r="C3499" t="str">
            <v>POSTE DE CONCRETO ARMADO DE SECAO CIRCULAR, EXTENSAO DE 14,00 M, RESISTENCIA DE 1500 DAN, TIPO C-29</v>
          </cell>
          <cell r="D3499" t="str">
            <v>UN</v>
          </cell>
          <cell r="E3499" t="str">
            <v>CR</v>
          </cell>
          <cell r="F3499"/>
          <cell r="G3499">
            <v>7359.73</v>
          </cell>
          <cell r="H3499"/>
          <cell r="I3499"/>
          <cell r="J3499">
            <v>8632.7900000000009</v>
          </cell>
          <cell r="K3499"/>
          <cell r="L3499"/>
        </row>
        <row r="3500">
          <cell r="B3500">
            <v>41187</v>
          </cell>
          <cell r="C3500" t="str">
            <v>POSTE DE CONCRETO ARMADO DE SECAO CIRCULAR, EXTENSAO DE 14,00 M, RESISTENCIA DE 2000 DAN, TIPO C-29</v>
          </cell>
          <cell r="D3500" t="str">
            <v>UN</v>
          </cell>
          <cell r="E3500" t="str">
            <v>CR</v>
          </cell>
          <cell r="F3500"/>
          <cell r="G3500">
            <v>9870</v>
          </cell>
          <cell r="H3500"/>
          <cell r="I3500"/>
          <cell r="J3500">
            <v>11577.28</v>
          </cell>
          <cell r="K3500"/>
          <cell r="L3500"/>
        </row>
        <row r="3501">
          <cell r="B3501">
            <v>41188</v>
          </cell>
          <cell r="C3501" t="str">
            <v>POSTE DE CONCRETO ARMADO DE SECAO CIRCULAR, EXTENSAO DE 14,00 M, RESISTENCIA DE 2500 DAN, TIPO C-29</v>
          </cell>
          <cell r="D3501" t="str">
            <v>UN</v>
          </cell>
          <cell r="E3501" t="str">
            <v>CR</v>
          </cell>
          <cell r="F3501"/>
          <cell r="G3501">
            <v>12621.54</v>
          </cell>
          <cell r="H3501"/>
          <cell r="I3501"/>
          <cell r="J3501">
            <v>14804.77</v>
          </cell>
          <cell r="K3501"/>
          <cell r="L3501"/>
        </row>
        <row r="3502">
          <cell r="B3502">
            <v>5036</v>
          </cell>
          <cell r="C3502" t="str">
            <v>POSTE DE CONCRETO ARMADO DE SECAO CIRCULAR, EXTENSAO DE 14,00 M, RESISTENCIA DE 300 A 400 DAN, TIPO C-17</v>
          </cell>
          <cell r="D3502" t="str">
            <v>UN</v>
          </cell>
          <cell r="E3502" t="str">
            <v>CR</v>
          </cell>
          <cell r="F3502"/>
          <cell r="G3502">
            <v>2676.83</v>
          </cell>
          <cell r="H3502"/>
          <cell r="I3502"/>
          <cell r="J3502">
            <v>3139.87</v>
          </cell>
          <cell r="K3502"/>
          <cell r="L3502"/>
        </row>
        <row r="3503">
          <cell r="B3503">
            <v>41189</v>
          </cell>
          <cell r="C3503" t="str">
            <v>POSTE DE CONCRETO ARMADO DE SECAO CIRCULAR, EXTENSAO DE 14,00 M, RESISTENCIA DE 3000 DAN, TIPO C-29</v>
          </cell>
          <cell r="D3503" t="str">
            <v>UN</v>
          </cell>
          <cell r="E3503" t="str">
            <v>CR</v>
          </cell>
          <cell r="F3503"/>
          <cell r="G3503">
            <v>16226.31</v>
          </cell>
          <cell r="H3503"/>
          <cell r="I3503"/>
          <cell r="J3503">
            <v>19033.080000000002</v>
          </cell>
          <cell r="K3503"/>
          <cell r="L3503"/>
        </row>
        <row r="3504">
          <cell r="B3504">
            <v>41190</v>
          </cell>
          <cell r="C3504" t="str">
            <v>POSTE DE CONCRETO ARMADO DE SECAO CIRCULAR, EXTENSAO DE 15,00 M, RESISTENCIA DE 1000 DAN, TIPO C-23</v>
          </cell>
          <cell r="D3504" t="str">
            <v>UN</v>
          </cell>
          <cell r="E3504" t="str">
            <v>CR</v>
          </cell>
          <cell r="F3504"/>
          <cell r="G3504">
            <v>5642.94</v>
          </cell>
          <cell r="H3504"/>
          <cell r="I3504"/>
          <cell r="J3504">
            <v>6619.04</v>
          </cell>
          <cell r="K3504"/>
          <cell r="L3504"/>
        </row>
        <row r="3505">
          <cell r="B3505">
            <v>41191</v>
          </cell>
          <cell r="C3505" t="str">
            <v>POSTE DE CONCRETO ARMADO DE SECAO CIRCULAR, EXTENSAO DE 15,00 M, RESISTENCIA DE 1500 DAN, TIPO C-29</v>
          </cell>
          <cell r="D3505" t="str">
            <v>UN</v>
          </cell>
          <cell r="E3505" t="str">
            <v>CR</v>
          </cell>
          <cell r="F3505"/>
          <cell r="G3505">
            <v>8653.24</v>
          </cell>
          <cell r="H3505"/>
          <cell r="I3505"/>
          <cell r="J3505">
            <v>10150.040000000001</v>
          </cell>
          <cell r="K3505"/>
          <cell r="L3505"/>
        </row>
        <row r="3506">
          <cell r="B3506">
            <v>41192</v>
          </cell>
          <cell r="C3506" t="str">
            <v>POSTE DE CONCRETO ARMADO DE SECAO CIRCULAR, EXTENSAO DE 15,00 M, RESISTENCIA DE 2000 DAN, TIPO C-29</v>
          </cell>
          <cell r="D3506" t="str">
            <v>UN</v>
          </cell>
          <cell r="E3506" t="str">
            <v>CR</v>
          </cell>
          <cell r="F3506"/>
          <cell r="G3506">
            <v>9020.93</v>
          </cell>
          <cell r="H3506"/>
          <cell r="I3506"/>
          <cell r="J3506">
            <v>10581.34</v>
          </cell>
          <cell r="K3506"/>
          <cell r="L3506"/>
        </row>
        <row r="3507">
          <cell r="B3507">
            <v>41193</v>
          </cell>
          <cell r="C3507" t="str">
            <v>POSTE DE CONCRETO ARMADO DE SECAO CIRCULAR, EXTENSAO DE 15,00 M, RESISTENCIA DE 2500 DAN, TIPO C-29</v>
          </cell>
          <cell r="D3507" t="str">
            <v>UN</v>
          </cell>
          <cell r="E3507" t="str">
            <v>CR</v>
          </cell>
          <cell r="F3507"/>
          <cell r="G3507">
            <v>14739.91</v>
          </cell>
          <cell r="H3507"/>
          <cell r="I3507"/>
          <cell r="J3507">
            <v>17289.57</v>
          </cell>
          <cell r="K3507"/>
          <cell r="L3507"/>
        </row>
        <row r="3508">
          <cell r="B3508">
            <v>41194</v>
          </cell>
          <cell r="C3508" t="str">
            <v>POSTE DE CONCRETO ARMADO DE SECAO CIRCULAR, EXTENSAO DE 15,00 M, RESISTENCIA DE 3000 DAN, TIPO C-29</v>
          </cell>
          <cell r="D3508" t="str">
            <v>UN</v>
          </cell>
          <cell r="E3508" t="str">
            <v>CR</v>
          </cell>
          <cell r="F3508"/>
          <cell r="G3508">
            <v>17588.05</v>
          </cell>
          <cell r="H3508"/>
          <cell r="I3508"/>
          <cell r="J3508">
            <v>20630.37</v>
          </cell>
          <cell r="K3508"/>
          <cell r="L3508"/>
        </row>
        <row r="3509">
          <cell r="B3509">
            <v>5044</v>
          </cell>
          <cell r="C3509" t="str">
            <v>POSTE DE CONCRETO ARMADO DE SECAO CIRCULAR, EXTENSAO DE 9,00 M, RESISTENCIA DE 200 A 300 DAN, TIPO C-14</v>
          </cell>
          <cell r="D3509" t="str">
            <v>UN</v>
          </cell>
          <cell r="E3509" t="str">
            <v>CR</v>
          </cell>
          <cell r="F3509"/>
          <cell r="G3509">
            <v>946.42</v>
          </cell>
          <cell r="H3509"/>
          <cell r="I3509"/>
          <cell r="J3509">
            <v>1110.1199999999999</v>
          </cell>
          <cell r="K3509"/>
          <cell r="L3509"/>
        </row>
        <row r="3510">
          <cell r="B3510">
            <v>5059</v>
          </cell>
          <cell r="C3510" t="str">
            <v>POSTE DE CONCRETO ARMADO DE SECAO CIRCULAR, EXTENSAO DE 9,00 M, RESISTENCIA DE 300 A 400 DAN, TIPO C-17</v>
          </cell>
          <cell r="D3510" t="str">
            <v>UN</v>
          </cell>
          <cell r="E3510" t="str">
            <v>CR</v>
          </cell>
          <cell r="F3510"/>
          <cell r="G3510">
            <v>1131.8</v>
          </cell>
          <cell r="H3510"/>
          <cell r="I3510"/>
          <cell r="J3510">
            <v>1327.57</v>
          </cell>
          <cell r="K3510"/>
          <cell r="L3510"/>
        </row>
        <row r="3511">
          <cell r="B3511">
            <v>41201</v>
          </cell>
          <cell r="C3511" t="str">
            <v>POSTE DE CONCRETO ARMADO DE SECAO DUPLO T, EXTENSAO DE 10,00 M, RESISTENCIA DE 1000 DAN, TIPO B-1,5</v>
          </cell>
          <cell r="D3511" t="str">
            <v>UN</v>
          </cell>
          <cell r="E3511" t="str">
            <v>CR</v>
          </cell>
          <cell r="F3511"/>
          <cell r="G3511">
            <v>2296.89</v>
          </cell>
          <cell r="H3511"/>
          <cell r="I3511"/>
          <cell r="J3511">
            <v>2694.2</v>
          </cell>
          <cell r="K3511"/>
          <cell r="L3511"/>
        </row>
        <row r="3512">
          <cell r="B3512">
            <v>41199</v>
          </cell>
          <cell r="C3512" t="str">
            <v>POSTE DE CONCRETO ARMADO DE SECAO DUPLO T, EXTENSAO DE 10,00 M, RESISTENCIA DE 150 DAN, TIPO D</v>
          </cell>
          <cell r="D3512" t="str">
            <v>UN</v>
          </cell>
          <cell r="E3512" t="str">
            <v>CR</v>
          </cell>
          <cell r="F3512"/>
          <cell r="G3512">
            <v>738.08</v>
          </cell>
          <cell r="H3512"/>
          <cell r="I3512"/>
          <cell r="J3512">
            <v>865.75</v>
          </cell>
          <cell r="K3512"/>
          <cell r="L3512"/>
        </row>
        <row r="3513">
          <cell r="B3513">
            <v>5057</v>
          </cell>
          <cell r="C3513" t="str">
            <v>POSTE DE CONCRETO ARMADO DE SECAO DUPLO T, EXTENSAO DE 10,00 M, RESISTENCIA DE 300 A 400 DAN, TIPO B OU D</v>
          </cell>
          <cell r="D3513" t="str">
            <v>UN</v>
          </cell>
          <cell r="E3513" t="str">
            <v>CR</v>
          </cell>
          <cell r="F3513"/>
          <cell r="G3513">
            <v>999.22</v>
          </cell>
          <cell r="H3513"/>
          <cell r="I3513"/>
          <cell r="J3513">
            <v>1172.06</v>
          </cell>
          <cell r="K3513"/>
          <cell r="L3513"/>
        </row>
        <row r="3514">
          <cell r="B3514">
            <v>41200</v>
          </cell>
          <cell r="C3514" t="str">
            <v>POSTE DE CONCRETO ARMADO DE SECAO DUPLO T, EXTENSAO DE 10,00 M, RESISTENCIA DE 600 DAN, TIPO B</v>
          </cell>
          <cell r="D3514" t="str">
            <v>UN</v>
          </cell>
          <cell r="E3514" t="str">
            <v>CR</v>
          </cell>
          <cell r="F3514"/>
          <cell r="G3514">
            <v>1436.56</v>
          </cell>
          <cell r="H3514"/>
          <cell r="I3514"/>
          <cell r="J3514">
            <v>1685.05</v>
          </cell>
          <cell r="K3514"/>
          <cell r="L3514"/>
        </row>
        <row r="3515">
          <cell r="B3515">
            <v>41205</v>
          </cell>
          <cell r="C3515" t="str">
            <v>POSTE DE CONCRETO ARMADO DE SECAO DUPLO T, EXTENSAO DE 11,00 M, RESISTENCIA DE 1000 DAN, TIPO B-1,5</v>
          </cell>
          <cell r="D3515" t="str">
            <v>UN</v>
          </cell>
          <cell r="E3515" t="str">
            <v>CR</v>
          </cell>
          <cell r="F3515"/>
          <cell r="G3515">
            <v>2661.91</v>
          </cell>
          <cell r="H3515"/>
          <cell r="I3515"/>
          <cell r="J3515">
            <v>3122.36</v>
          </cell>
          <cell r="K3515"/>
          <cell r="L3515"/>
        </row>
        <row r="3516">
          <cell r="B3516">
            <v>41202</v>
          </cell>
          <cell r="C3516" t="str">
            <v>POSTE DE CONCRETO ARMADO DE SECAO DUPLO T, EXTENSAO DE 11,00 M, RESISTENCIA DE 150 DAN, TIPO D</v>
          </cell>
          <cell r="D3516" t="str">
            <v>UN</v>
          </cell>
          <cell r="E3516" t="str">
            <v>CR</v>
          </cell>
          <cell r="F3516"/>
          <cell r="G3516">
            <v>776.76</v>
          </cell>
          <cell r="H3516"/>
          <cell r="I3516"/>
          <cell r="J3516">
            <v>911.12</v>
          </cell>
          <cell r="K3516"/>
          <cell r="L3516"/>
        </row>
        <row r="3517">
          <cell r="B3517">
            <v>41206</v>
          </cell>
          <cell r="C3517" t="str">
            <v>POSTE DE CONCRETO ARMADO DE SECAO DUPLO T, EXTENSAO DE 11,00 M, RESISTENCIA DE 1500 DAN, TIPO B-3,0</v>
          </cell>
          <cell r="D3517" t="str">
            <v>UN</v>
          </cell>
          <cell r="E3517" t="str">
            <v>CR</v>
          </cell>
          <cell r="F3517"/>
          <cell r="G3517">
            <v>3509.62</v>
          </cell>
          <cell r="H3517"/>
          <cell r="I3517"/>
          <cell r="J3517">
            <v>4116.7</v>
          </cell>
          <cell r="K3517"/>
          <cell r="L3517"/>
        </row>
        <row r="3518">
          <cell r="B3518">
            <v>12372</v>
          </cell>
          <cell r="C3518" t="str">
            <v>POSTE DE CONCRETO ARMADO DE SECAO DUPLO T, EXTENSAO DE 11,00 M, RESISTENCIA DE 200 DAN, TIPO D</v>
          </cell>
          <cell r="D3518" t="str">
            <v>UN</v>
          </cell>
          <cell r="E3518" t="str">
            <v>CR</v>
          </cell>
          <cell r="F3518"/>
          <cell r="G3518">
            <v>815.6</v>
          </cell>
          <cell r="H3518"/>
          <cell r="I3518"/>
          <cell r="J3518">
            <v>956.69</v>
          </cell>
          <cell r="K3518"/>
          <cell r="L3518"/>
        </row>
        <row r="3519">
          <cell r="B3519">
            <v>41207</v>
          </cell>
          <cell r="C3519" t="str">
            <v>POSTE DE CONCRETO ARMADO DE SECAO DUPLO T, EXTENSAO DE 11,00 M, RESISTENCIA DE 2000 DAN, TIPO B-4,5</v>
          </cell>
          <cell r="D3519" t="str">
            <v>UN</v>
          </cell>
          <cell r="E3519" t="str">
            <v>CR</v>
          </cell>
          <cell r="F3519"/>
          <cell r="G3519">
            <v>4724.6400000000003</v>
          </cell>
          <cell r="H3519"/>
          <cell r="I3519"/>
          <cell r="J3519">
            <v>5541.89</v>
          </cell>
          <cell r="K3519"/>
          <cell r="L3519"/>
        </row>
        <row r="3520">
          <cell r="B3520">
            <v>41203</v>
          </cell>
          <cell r="C3520" t="str">
            <v>POSTE DE CONCRETO ARMADO DE SECAO DUPLO T, EXTENSAO DE 11,00 M, RESISTENCIA DE 300 DAN, TIPO B</v>
          </cell>
          <cell r="D3520" t="str">
            <v>UN</v>
          </cell>
          <cell r="E3520" t="str">
            <v>CR</v>
          </cell>
          <cell r="F3520"/>
          <cell r="G3520">
            <v>1244.29</v>
          </cell>
          <cell r="H3520"/>
          <cell r="I3520"/>
          <cell r="J3520">
            <v>1459.52</v>
          </cell>
          <cell r="K3520"/>
          <cell r="L3520"/>
        </row>
        <row r="3521">
          <cell r="B3521">
            <v>41204</v>
          </cell>
          <cell r="C3521" t="str">
            <v>POSTE DE CONCRETO ARMADO DE SECAO DUPLO T, EXTENSAO DE 11,00 M, RESISTENCIA DE 600 DAN, TIPO B</v>
          </cell>
          <cell r="D3521" t="str">
            <v>UN</v>
          </cell>
          <cell r="E3521" t="str">
            <v>CR</v>
          </cell>
          <cell r="F3521"/>
          <cell r="G3521">
            <v>1759.11</v>
          </cell>
          <cell r="H3521"/>
          <cell r="I3521"/>
          <cell r="J3521">
            <v>2063.4</v>
          </cell>
          <cell r="K3521"/>
          <cell r="L3521"/>
        </row>
        <row r="3522">
          <cell r="B3522">
            <v>41210</v>
          </cell>
          <cell r="C3522" t="str">
            <v>POSTE DE CONCRETO ARMADO DE SECAO DUPLO T, EXTENSAO DE 12,00 M, RESISTENCIA DE 1000 DAN, TIPO B-1,5</v>
          </cell>
          <cell r="D3522" t="str">
            <v>UN</v>
          </cell>
          <cell r="E3522" t="str">
            <v>CR</v>
          </cell>
          <cell r="F3522"/>
          <cell r="G3522">
            <v>2938.55</v>
          </cell>
          <cell r="H3522"/>
          <cell r="I3522"/>
          <cell r="J3522">
            <v>3446.85</v>
          </cell>
          <cell r="K3522"/>
          <cell r="L3522"/>
        </row>
        <row r="3523">
          <cell r="B3523">
            <v>41208</v>
          </cell>
          <cell r="C3523" t="str">
            <v>POSTE DE CONCRETO ARMADO DE SECAO DUPLO T, EXTENSAO DE 12,00 M, RESISTENCIA DE 150 DAN, TIPO D</v>
          </cell>
          <cell r="D3523" t="str">
            <v>UN</v>
          </cell>
          <cell r="E3523" t="str">
            <v>CR</v>
          </cell>
          <cell r="F3523"/>
          <cell r="G3523">
            <v>1028.6600000000001</v>
          </cell>
          <cell r="H3523"/>
          <cell r="I3523"/>
          <cell r="J3523">
            <v>1206.5999999999999</v>
          </cell>
          <cell r="K3523"/>
          <cell r="L3523"/>
        </row>
        <row r="3524">
          <cell r="B3524">
            <v>41211</v>
          </cell>
          <cell r="C3524" t="str">
            <v>POSTE DE CONCRETO ARMADO DE SECAO DUPLO T, EXTENSAO DE 12,00 M, RESISTENCIA DE 1500 DAN, TIPO B-3,0</v>
          </cell>
          <cell r="D3524" t="str">
            <v>UN</v>
          </cell>
          <cell r="E3524" t="str">
            <v>CR</v>
          </cell>
          <cell r="F3524"/>
          <cell r="G3524">
            <v>4140.37</v>
          </cell>
          <cell r="H3524"/>
          <cell r="I3524"/>
          <cell r="J3524">
            <v>4856.5600000000004</v>
          </cell>
          <cell r="K3524"/>
          <cell r="L3524"/>
        </row>
        <row r="3525">
          <cell r="B3525">
            <v>13339</v>
          </cell>
          <cell r="C3525" t="str">
            <v>POSTE DE CONCRETO ARMADO DE SECAO DUPLO T, EXTENSAO DE 12,00 M, RESISTENCIA DE 300 A 400 DAN, TIPO B OU D</v>
          </cell>
          <cell r="D3525" t="str">
            <v>UN</v>
          </cell>
          <cell r="E3525" t="str">
            <v>CR</v>
          </cell>
          <cell r="F3525"/>
          <cell r="G3525">
            <v>1394.09</v>
          </cell>
          <cell r="H3525"/>
          <cell r="I3525"/>
          <cell r="J3525">
            <v>1635.23</v>
          </cell>
          <cell r="K3525"/>
          <cell r="L3525"/>
        </row>
        <row r="3526">
          <cell r="B3526">
            <v>41213</v>
          </cell>
          <cell r="C3526" t="str">
            <v>POSTE DE CONCRETO ARMADO DE SECAO DUPLO T, EXTENSAO DE 12,00 M, RESISTENCIA DE 3000 DAN, TIPO B-6,0</v>
          </cell>
          <cell r="D3526" t="str">
            <v>UN</v>
          </cell>
          <cell r="E3526" t="str">
            <v>CR</v>
          </cell>
          <cell r="F3526"/>
          <cell r="G3526">
            <v>8581.98</v>
          </cell>
          <cell r="H3526"/>
          <cell r="I3526"/>
          <cell r="J3526">
            <v>10066.459999999999</v>
          </cell>
          <cell r="K3526"/>
          <cell r="L3526"/>
        </row>
        <row r="3527">
          <cell r="B3527">
            <v>41209</v>
          </cell>
          <cell r="C3527" t="str">
            <v>POSTE DE CONCRETO ARMADO DE SECAO DUPLO T, EXTENSAO DE 12,00 M, RESISTENCIA DE 600 DAN, TIPO B</v>
          </cell>
          <cell r="D3527" t="str">
            <v>UN</v>
          </cell>
          <cell r="E3527" t="str">
            <v>CR</v>
          </cell>
          <cell r="F3527"/>
          <cell r="G3527">
            <v>1918.09</v>
          </cell>
          <cell r="H3527"/>
          <cell r="I3527"/>
          <cell r="J3527">
            <v>2249.88</v>
          </cell>
          <cell r="K3527"/>
          <cell r="L3527"/>
        </row>
        <row r="3528">
          <cell r="B3528">
            <v>41216</v>
          </cell>
          <cell r="C3528" t="str">
            <v>POSTE DE CONCRETO ARMADO DE SECAO DUPLO T, EXTENSAO DE 13,00 M, RESISTENCIA DE 1000 DAN, TIPO B-1,5</v>
          </cell>
          <cell r="D3528" t="str">
            <v>UN</v>
          </cell>
          <cell r="E3528" t="str">
            <v>CR</v>
          </cell>
          <cell r="F3528"/>
          <cell r="G3528">
            <v>3592.84</v>
          </cell>
          <cell r="H3528"/>
          <cell r="I3528"/>
          <cell r="J3528">
            <v>4214.3100000000004</v>
          </cell>
          <cell r="K3528"/>
          <cell r="L3528"/>
        </row>
        <row r="3529">
          <cell r="B3529">
            <v>41217</v>
          </cell>
          <cell r="C3529" t="str">
            <v>POSTE DE CONCRETO ARMADO DE SECAO DUPLO T, EXTENSAO DE 13,00 M, RESISTENCIA DE 1500 DAN, TIPO B-3,0</v>
          </cell>
          <cell r="D3529" t="str">
            <v>UN</v>
          </cell>
          <cell r="E3529" t="str">
            <v>CR</v>
          </cell>
          <cell r="F3529"/>
          <cell r="G3529">
            <v>5760.6</v>
          </cell>
          <cell r="H3529"/>
          <cell r="I3529"/>
          <cell r="J3529">
            <v>6757.04</v>
          </cell>
          <cell r="K3529"/>
          <cell r="L3529"/>
        </row>
        <row r="3530">
          <cell r="B3530">
            <v>41218</v>
          </cell>
          <cell r="C3530" t="str">
            <v>POSTE DE CONCRETO ARMADO DE SECAO DUPLO T, EXTENSAO DE 13,00 M, RESISTENCIA DE 2000 DAN, TIPO B-4,5</v>
          </cell>
          <cell r="D3530" t="str">
            <v>UN</v>
          </cell>
          <cell r="E3530" t="str">
            <v>CR</v>
          </cell>
          <cell r="F3530"/>
          <cell r="G3530">
            <v>7725.13</v>
          </cell>
          <cell r="H3530"/>
          <cell r="I3530"/>
          <cell r="J3530">
            <v>9061.4</v>
          </cell>
          <cell r="K3530"/>
          <cell r="L3530"/>
        </row>
        <row r="3531">
          <cell r="B3531">
            <v>41214</v>
          </cell>
          <cell r="C3531" t="str">
            <v>POSTE DE CONCRETO ARMADO DE SECAO DUPLO T, EXTENSAO DE 13,00 M, RESISTENCIA DE 300 DAN, TIPO B</v>
          </cell>
          <cell r="D3531" t="str">
            <v>UN</v>
          </cell>
          <cell r="E3531" t="str">
            <v>CR</v>
          </cell>
          <cell r="F3531"/>
          <cell r="G3531">
            <v>1628.83</v>
          </cell>
          <cell r="H3531"/>
          <cell r="I3531"/>
          <cell r="J3531">
            <v>1910.58</v>
          </cell>
          <cell r="K3531"/>
          <cell r="L3531"/>
        </row>
        <row r="3532">
          <cell r="B3532">
            <v>41215</v>
          </cell>
          <cell r="C3532" t="str">
            <v>POSTE DE CONCRETO ARMADO DE SECAO DUPLO T, EXTENSAO DE 13,00 M, RESISTENCIA DE 600 DAN, TIPO B</v>
          </cell>
          <cell r="D3532" t="str">
            <v>UN</v>
          </cell>
          <cell r="E3532" t="str">
            <v>CR</v>
          </cell>
          <cell r="F3532"/>
          <cell r="G3532">
            <v>2452.4299999999998</v>
          </cell>
          <cell r="H3532"/>
          <cell r="I3532"/>
          <cell r="J3532">
            <v>2876.64</v>
          </cell>
          <cell r="K3532"/>
          <cell r="L3532"/>
        </row>
        <row r="3533">
          <cell r="B3533">
            <v>41221</v>
          </cell>
          <cell r="C3533" t="str">
            <v>POSTE DE CONCRETO ARMADO DE SECAO DUPLO T, EXTENSAO DE 15,00 M, RESISTENCIA DE 1500 DAN, TIPO B-3,0</v>
          </cell>
          <cell r="D3533" t="str">
            <v>UN</v>
          </cell>
          <cell r="E3533" t="str">
            <v>CR</v>
          </cell>
          <cell r="F3533"/>
          <cell r="G3533">
            <v>7101.04</v>
          </cell>
          <cell r="H3533"/>
          <cell r="I3533"/>
          <cell r="J3533">
            <v>8329.35</v>
          </cell>
          <cell r="K3533"/>
          <cell r="L3533"/>
        </row>
        <row r="3534">
          <cell r="B3534">
            <v>41222</v>
          </cell>
          <cell r="C3534" t="str">
            <v>POSTE DE CONCRETO ARMADO DE SECAO DUPLO T, EXTENSAO DE 15,00 M, RESISTENCIA DE 2000 DAN, TIPO B-4,5</v>
          </cell>
          <cell r="D3534" t="str">
            <v>UN</v>
          </cell>
          <cell r="E3534" t="str">
            <v>CR</v>
          </cell>
          <cell r="F3534"/>
          <cell r="G3534">
            <v>10161.67</v>
          </cell>
          <cell r="H3534"/>
          <cell r="I3534"/>
          <cell r="J3534">
            <v>11919.4</v>
          </cell>
          <cell r="K3534"/>
          <cell r="L3534"/>
        </row>
        <row r="3535">
          <cell r="B3535">
            <v>41195</v>
          </cell>
          <cell r="C3535" t="str">
            <v>POSTE DE CONCRETO ARMADO DE SECAO DUPLO T, EXTENSAO DE 8,00 M, RESISTENCIA DE 150 DAN, TIPO D</v>
          </cell>
          <cell r="D3535" t="str">
            <v>UN</v>
          </cell>
          <cell r="E3535" t="str">
            <v>CR</v>
          </cell>
          <cell r="F3535"/>
          <cell r="G3535">
            <v>522.28</v>
          </cell>
          <cell r="H3535"/>
          <cell r="I3535"/>
          <cell r="J3535">
            <v>612.62</v>
          </cell>
          <cell r="K3535"/>
          <cell r="L3535"/>
        </row>
        <row r="3536">
          <cell r="B3536">
            <v>41198</v>
          </cell>
          <cell r="C3536" t="str">
            <v>POSTE DE CONCRETO ARMADO DE SECAO DUPLO T, EXTENSAO DE 9,00 M, RESISTENCIA DE 1000 DAN, TIPO B-1,5</v>
          </cell>
          <cell r="D3536" t="str">
            <v>UN</v>
          </cell>
          <cell r="E3536" t="str">
            <v>CR</v>
          </cell>
          <cell r="F3536"/>
          <cell r="G3536">
            <v>2040.95</v>
          </cell>
          <cell r="H3536"/>
          <cell r="I3536"/>
          <cell r="J3536">
            <v>2393.98</v>
          </cell>
          <cell r="K3536"/>
          <cell r="L3536"/>
        </row>
        <row r="3537">
          <cell r="B3537">
            <v>41196</v>
          </cell>
          <cell r="C3537" t="str">
            <v>POSTE DE CONCRETO ARMADO DE SECAO DUPLO T, EXTENSAO DE 9,00 M, RESISTENCIA DE 150 DAN, TIPO D</v>
          </cell>
          <cell r="D3537" t="str">
            <v>UN</v>
          </cell>
          <cell r="E3537" t="str">
            <v>CR</v>
          </cell>
          <cell r="F3537"/>
          <cell r="G3537">
            <v>647.4</v>
          </cell>
          <cell r="H3537"/>
          <cell r="I3537"/>
          <cell r="J3537">
            <v>759.38</v>
          </cell>
          <cell r="K3537"/>
          <cell r="L3537"/>
        </row>
        <row r="3538">
          <cell r="B3538">
            <v>5033</v>
          </cell>
          <cell r="C3538" t="str">
            <v>POSTE DE CONCRETO ARMADO DE SECAO DUPLO T, EXTENSAO DE 9,00 M, RESISTENCIA DE 300 A 400 DAN, TIPO B OU D</v>
          </cell>
          <cell r="D3538" t="str">
            <v>UN</v>
          </cell>
          <cell r="E3538" t="str">
            <v>C</v>
          </cell>
          <cell r="F3538"/>
          <cell r="G3538">
            <v>850</v>
          </cell>
          <cell r="H3538"/>
          <cell r="I3538"/>
          <cell r="J3538">
            <v>997.03</v>
          </cell>
          <cell r="K3538"/>
          <cell r="L3538"/>
        </row>
        <row r="3539">
          <cell r="B3539">
            <v>41197</v>
          </cell>
          <cell r="C3539" t="str">
            <v>POSTE DE CONCRETO ARMADO DE SECAO DUPLO T, EXTENSAO DE 9,00 M, RESISTENCIA DE 600 DAN, TIPO B</v>
          </cell>
          <cell r="D3539" t="str">
            <v>UN</v>
          </cell>
          <cell r="E3539" t="str">
            <v>CR</v>
          </cell>
          <cell r="F3539"/>
          <cell r="G3539">
            <v>1262.56</v>
          </cell>
          <cell r="H3539"/>
          <cell r="I3539"/>
          <cell r="J3539">
            <v>1480.96</v>
          </cell>
          <cell r="K3539"/>
          <cell r="L3539"/>
        </row>
        <row r="3540">
          <cell r="B3540">
            <v>12388</v>
          </cell>
          <cell r="C3540" t="str">
            <v>POSTE DECORATIVO PARA JARDIM EM ACO TUBULAR, SEM LUMINARIA, H = *2,5* M</v>
          </cell>
          <cell r="D3540" t="str">
            <v>UN</v>
          </cell>
          <cell r="E3540" t="str">
            <v>CR</v>
          </cell>
          <cell r="F3540"/>
          <cell r="G3540"/>
          <cell r="H3540"/>
          <cell r="I3540"/>
          <cell r="J3540"/>
          <cell r="K3540"/>
          <cell r="L3540"/>
        </row>
        <row r="3541">
          <cell r="B3541">
            <v>2731</v>
          </cell>
          <cell r="C3541" t="str">
            <v>POSTE ROLICO DE MADEIRA TRATADA, D = 20 A 25 CM, H = 12,00 M, EM EUCALIPTO OU EQUIVALENTE DA REGIAO</v>
          </cell>
          <cell r="D3541" t="str">
            <v>M</v>
          </cell>
          <cell r="E3541" t="str">
            <v>CR</v>
          </cell>
          <cell r="F3541"/>
          <cell r="G3541">
            <v>124.21</v>
          </cell>
          <cell r="H3541"/>
          <cell r="I3541">
            <v>100.25</v>
          </cell>
          <cell r="J3541">
            <v>124.21</v>
          </cell>
          <cell r="K3541"/>
          <cell r="L3541">
            <v>120.32</v>
          </cell>
        </row>
        <row r="3542">
          <cell r="B3542">
            <v>41457</v>
          </cell>
          <cell r="C3542" t="str">
            <v>POSTES METALICOS AUTOPORTANTES, CONICO OU TELESCOPICO, PARA SPDA, ALTURA 10 METROS LIVRES</v>
          </cell>
          <cell r="D3542" t="str">
            <v>UN</v>
          </cell>
          <cell r="E3542" t="str">
            <v>CR</v>
          </cell>
          <cell r="F3542">
            <v>1557.02</v>
          </cell>
          <cell r="G3542"/>
          <cell r="H3542">
            <v>2087.0300000000002</v>
          </cell>
          <cell r="I3542">
            <v>1544.52</v>
          </cell>
          <cell r="J3542">
            <v>1697.33</v>
          </cell>
          <cell r="K3542"/>
          <cell r="L3542">
            <v>1246.2</v>
          </cell>
        </row>
        <row r="3543">
          <cell r="B3543">
            <v>41458</v>
          </cell>
          <cell r="C3543" t="str">
            <v>POSTES METALICOS AUTOPORTANTES, CONICO OU TELESCOPICO, PARA SPDA, ALTURA 12 METROS LIVRES</v>
          </cell>
          <cell r="D3543" t="str">
            <v>UN</v>
          </cell>
          <cell r="E3543" t="str">
            <v>CR</v>
          </cell>
          <cell r="F3543">
            <v>2173.67</v>
          </cell>
          <cell r="G3543"/>
          <cell r="H3543">
            <v>2913.59</v>
          </cell>
          <cell r="I3543">
            <v>2156.2199999999998</v>
          </cell>
          <cell r="J3543">
            <v>2369.56</v>
          </cell>
          <cell r="K3543"/>
          <cell r="L3543">
            <v>1739.76</v>
          </cell>
        </row>
        <row r="3544">
          <cell r="B3544">
            <v>41459</v>
          </cell>
          <cell r="C3544" t="str">
            <v>POSTES METALICOS AUTOPORTANTES, CONICO OU TELESCOPICO, PARA SPDA, ALTURA 15 METROS LIVRES</v>
          </cell>
          <cell r="D3544" t="str">
            <v>UN</v>
          </cell>
          <cell r="E3544" t="str">
            <v>CR</v>
          </cell>
          <cell r="F3544">
            <v>3032.1</v>
          </cell>
          <cell r="G3544"/>
          <cell r="H3544">
            <v>4064.24</v>
          </cell>
          <cell r="I3544">
            <v>3007.76</v>
          </cell>
          <cell r="J3544">
            <v>3305.35</v>
          </cell>
          <cell r="K3544"/>
          <cell r="L3544">
            <v>2426.83</v>
          </cell>
        </row>
        <row r="3545">
          <cell r="B3545">
            <v>41461</v>
          </cell>
          <cell r="C3545" t="str">
            <v>POSTES METALICOS AUTOPORTANTES, CONICO OU TELESCOPICO, PARA SPDA, ALTURA 20 METROS LIVRES</v>
          </cell>
          <cell r="D3545" t="str">
            <v>UN</v>
          </cell>
          <cell r="E3545" t="str">
            <v>CR</v>
          </cell>
          <cell r="F3545">
            <v>4134.12</v>
          </cell>
          <cell r="G3545"/>
          <cell r="H3545">
            <v>5541.38</v>
          </cell>
          <cell r="I3545">
            <v>4100.93</v>
          </cell>
          <cell r="J3545">
            <v>4506.68</v>
          </cell>
          <cell r="K3545"/>
          <cell r="L3545">
            <v>3308.86</v>
          </cell>
        </row>
        <row r="3546">
          <cell r="B3546">
            <v>44537</v>
          </cell>
          <cell r="C3546" t="str">
            <v>POZOLANA DE CLASSE C</v>
          </cell>
          <cell r="D3546" t="str">
            <v>T</v>
          </cell>
          <cell r="E3546" t="str">
            <v>CR</v>
          </cell>
          <cell r="F3546">
            <v>523.54</v>
          </cell>
          <cell r="G3546">
            <v>468.51</v>
          </cell>
          <cell r="H3546"/>
          <cell r="I3546">
            <v>408.6</v>
          </cell>
          <cell r="J3546">
            <v>330.19</v>
          </cell>
          <cell r="K3546">
            <v>409.09</v>
          </cell>
          <cell r="L3546">
            <v>408.6</v>
          </cell>
        </row>
        <row r="3547">
          <cell r="B3547">
            <v>11844</v>
          </cell>
          <cell r="C3547" t="str">
            <v>PRANCHA APARELHADA *4 X 30* CM, EM MACARANDUBA/MASSARANDUBA, ANGELIM OU EQUIVALENTE DA REGIAO</v>
          </cell>
          <cell r="D3547" t="str">
            <v>M</v>
          </cell>
          <cell r="E3547" t="str">
            <v>CR</v>
          </cell>
          <cell r="F3547">
            <v>45.67</v>
          </cell>
          <cell r="G3547">
            <v>39.46</v>
          </cell>
          <cell r="H3547">
            <v>33.200000000000003</v>
          </cell>
          <cell r="I3547">
            <v>37.74</v>
          </cell>
          <cell r="J3547">
            <v>49.46</v>
          </cell>
          <cell r="K3547">
            <v>57.79</v>
          </cell>
          <cell r="L3547">
            <v>54.44</v>
          </cell>
        </row>
        <row r="3548">
          <cell r="B3548">
            <v>4465</v>
          </cell>
          <cell r="C3548" t="str">
            <v>PRANCHA NAO APARELHADA *6 X 25* CM, EM MACARANDUBA/MASSARANDUBA, ANGELIM OU EQUIVALENTE DA REGIAO - BRUTA</v>
          </cell>
          <cell r="D3548" t="str">
            <v>M</v>
          </cell>
          <cell r="E3548" t="str">
            <v>CR</v>
          </cell>
          <cell r="F3548">
            <v>37.96</v>
          </cell>
          <cell r="G3548">
            <v>32.79</v>
          </cell>
          <cell r="H3548">
            <v>27.59</v>
          </cell>
          <cell r="I3548">
            <v>31.36</v>
          </cell>
          <cell r="J3548">
            <v>41.1</v>
          </cell>
          <cell r="K3548">
            <v>48.03</v>
          </cell>
          <cell r="L3548">
            <v>45.24</v>
          </cell>
        </row>
        <row r="3549">
          <cell r="B3549">
            <v>35273</v>
          </cell>
          <cell r="C3549" t="str">
            <v>PRANCHA NAO APARELHADA *6 X 30* CM, EM MACARANDUBA/MASSARANDUBA, ANGELIM OU EQUIVALENTE DA REGIAO - BRUTA</v>
          </cell>
          <cell r="D3549" t="str">
            <v>M</v>
          </cell>
          <cell r="E3549" t="str">
            <v>CR</v>
          </cell>
          <cell r="F3549">
            <v>45.52</v>
          </cell>
          <cell r="G3549">
            <v>39.32</v>
          </cell>
          <cell r="H3549">
            <v>33.090000000000003</v>
          </cell>
          <cell r="I3549">
            <v>37.61</v>
          </cell>
          <cell r="J3549">
            <v>49.29</v>
          </cell>
          <cell r="K3549">
            <v>57.6</v>
          </cell>
          <cell r="L3549">
            <v>54.26</v>
          </cell>
        </row>
        <row r="3550">
          <cell r="B3550">
            <v>4470</v>
          </cell>
          <cell r="C3550" t="str">
            <v>PRANCHA NAO APARELHADA *6 X 40* CM, EM MACARANDUBA/MASSARANDUBA, ANGELIM OU EQUIVALENTE DA REGIAO - BRUTA</v>
          </cell>
          <cell r="D3550" t="str">
            <v>M</v>
          </cell>
          <cell r="E3550" t="str">
            <v>CR</v>
          </cell>
          <cell r="F3550">
            <v>105.05</v>
          </cell>
          <cell r="G3550">
            <v>90.75</v>
          </cell>
          <cell r="H3550">
            <v>76.36</v>
          </cell>
          <cell r="I3550">
            <v>86.81</v>
          </cell>
          <cell r="J3550">
            <v>113.76</v>
          </cell>
          <cell r="K3550">
            <v>132.91999999999999</v>
          </cell>
          <cell r="L3550">
            <v>125.22</v>
          </cell>
        </row>
        <row r="3551">
          <cell r="B3551">
            <v>20204</v>
          </cell>
          <cell r="C3551" t="str">
            <v>PRANCHAO APARELHADO *7,5 X 23* CM, EM MACARANDUBA/MASSARANDUBA, ANGELIM OU EQUIVALENTE DA REGIAO</v>
          </cell>
          <cell r="D3551" t="str">
            <v>M</v>
          </cell>
          <cell r="E3551" t="str">
            <v>CR</v>
          </cell>
          <cell r="F3551">
            <v>70.03</v>
          </cell>
          <cell r="G3551">
            <v>60.5</v>
          </cell>
          <cell r="H3551">
            <v>50.9</v>
          </cell>
          <cell r="I3551">
            <v>57.87</v>
          </cell>
          <cell r="J3551">
            <v>75.84</v>
          </cell>
          <cell r="K3551">
            <v>88.61</v>
          </cell>
          <cell r="L3551">
            <v>83.48</v>
          </cell>
        </row>
        <row r="3552">
          <cell r="B3552">
            <v>20208</v>
          </cell>
          <cell r="C3552" t="str">
            <v>PRANCHAO APARELHADO *8 X 30* CM, EM MACARANDUBA/MASSARANDUBA, ANGELIM OU EQUIVALENTE DA REGIAO</v>
          </cell>
          <cell r="D3552" t="str">
            <v>M</v>
          </cell>
          <cell r="E3552" t="str">
            <v>CR</v>
          </cell>
          <cell r="F3552">
            <v>94.55</v>
          </cell>
          <cell r="G3552">
            <v>81.680000000000007</v>
          </cell>
          <cell r="H3552">
            <v>68.72</v>
          </cell>
          <cell r="I3552">
            <v>78.13</v>
          </cell>
          <cell r="J3552">
            <v>102.38</v>
          </cell>
          <cell r="K3552">
            <v>119.63</v>
          </cell>
          <cell r="L3552">
            <v>112.7</v>
          </cell>
        </row>
        <row r="3553">
          <cell r="B3553">
            <v>4437</v>
          </cell>
          <cell r="C3553" t="str">
            <v>PRANCHAO NAO APARELHADO *7,5 X 23* CM, EM MACARANDUBA/MASSARANDUBA, ANGELIM OU EQUIVALENTE DA REGIAO - BRUTA</v>
          </cell>
          <cell r="D3553" t="str">
            <v>M</v>
          </cell>
          <cell r="E3553" t="str">
            <v>CR</v>
          </cell>
          <cell r="F3553">
            <v>78.790000000000006</v>
          </cell>
          <cell r="G3553">
            <v>68.06</v>
          </cell>
          <cell r="H3553">
            <v>57.27</v>
          </cell>
          <cell r="I3553">
            <v>65.11</v>
          </cell>
          <cell r="J3553">
            <v>85.32</v>
          </cell>
          <cell r="K3553">
            <v>99.69</v>
          </cell>
          <cell r="L3553">
            <v>93.91</v>
          </cell>
        </row>
        <row r="3554">
          <cell r="B3554">
            <v>14580</v>
          </cell>
          <cell r="C3554" t="str">
            <v>PRANCHAO NAO APARELHADO *8 X 30* CM, EM MACARANDUBA/MASSARANDUBA, ANGELIM OU EQUIVALENTE DA REGIAO - BRUTA</v>
          </cell>
          <cell r="D3554" t="str">
            <v>M</v>
          </cell>
          <cell r="E3554" t="str">
            <v>CR</v>
          </cell>
          <cell r="F3554">
            <v>78.790000000000006</v>
          </cell>
          <cell r="G3554">
            <v>68.06</v>
          </cell>
          <cell r="H3554">
            <v>57.27</v>
          </cell>
          <cell r="I3554">
            <v>65.11</v>
          </cell>
          <cell r="J3554">
            <v>85.32</v>
          </cell>
          <cell r="K3554">
            <v>99.69</v>
          </cell>
          <cell r="L3554">
            <v>93.91</v>
          </cell>
        </row>
        <row r="3555">
          <cell r="B3555">
            <v>5065</v>
          </cell>
          <cell r="C3555" t="str">
            <v>PREGO DE ACO POLIDO COM CABECA 10 X 10 (7/8 X 17)</v>
          </cell>
          <cell r="D3555" t="str">
            <v>KG</v>
          </cell>
          <cell r="E3555" t="str">
            <v>CR</v>
          </cell>
          <cell r="F3555">
            <v>34.630000000000003</v>
          </cell>
          <cell r="G3555">
            <v>44.5</v>
          </cell>
          <cell r="H3555">
            <v>38.6</v>
          </cell>
          <cell r="I3555">
            <v>31.81</v>
          </cell>
          <cell r="J3555">
            <v>31.04</v>
          </cell>
          <cell r="K3555">
            <v>26.57</v>
          </cell>
          <cell r="L3555">
            <v>33.86</v>
          </cell>
        </row>
        <row r="3556">
          <cell r="B3556">
            <v>5072</v>
          </cell>
          <cell r="C3556" t="str">
            <v>PREGO DE ACO POLIDO COM CABECA 10 X 11 (1 X 17)</v>
          </cell>
          <cell r="D3556" t="str">
            <v>KG</v>
          </cell>
          <cell r="E3556" t="str">
            <v>CR</v>
          </cell>
          <cell r="F3556">
            <v>32.04</v>
          </cell>
          <cell r="G3556">
            <v>41.17</v>
          </cell>
          <cell r="H3556">
            <v>35.71</v>
          </cell>
          <cell r="I3556">
            <v>29.42</v>
          </cell>
          <cell r="J3556">
            <v>28.71</v>
          </cell>
          <cell r="K3556">
            <v>24.57</v>
          </cell>
          <cell r="L3556">
            <v>31.32</v>
          </cell>
        </row>
        <row r="3557">
          <cell r="B3557">
            <v>5066</v>
          </cell>
          <cell r="C3557" t="str">
            <v>PREGO DE ACO POLIDO COM CABECA 12 X 12</v>
          </cell>
          <cell r="D3557" t="str">
            <v>KG</v>
          </cell>
          <cell r="E3557" t="str">
            <v>CR</v>
          </cell>
          <cell r="F3557">
            <v>23.99</v>
          </cell>
          <cell r="G3557">
            <v>30.83</v>
          </cell>
          <cell r="H3557">
            <v>26.74</v>
          </cell>
          <cell r="I3557">
            <v>22.03</v>
          </cell>
          <cell r="J3557">
            <v>21.5</v>
          </cell>
          <cell r="K3557">
            <v>18.399999999999999</v>
          </cell>
          <cell r="L3557">
            <v>23.45</v>
          </cell>
        </row>
        <row r="3558">
          <cell r="B3558">
            <v>5063</v>
          </cell>
          <cell r="C3558" t="str">
            <v>PREGO DE ACO POLIDO COM CABECA 14 X 18 (1 1/2 X 14)</v>
          </cell>
          <cell r="D3558" t="str">
            <v>KG</v>
          </cell>
          <cell r="E3558" t="str">
            <v>CR</v>
          </cell>
          <cell r="F3558">
            <v>21.73</v>
          </cell>
          <cell r="G3558">
            <v>27.92</v>
          </cell>
          <cell r="H3558">
            <v>24.21</v>
          </cell>
          <cell r="I3558">
            <v>19.95</v>
          </cell>
          <cell r="J3558">
            <v>19.47</v>
          </cell>
          <cell r="K3558">
            <v>16.66</v>
          </cell>
          <cell r="L3558">
            <v>21.24</v>
          </cell>
        </row>
        <row r="3559">
          <cell r="B3559">
            <v>20247</v>
          </cell>
          <cell r="C3559" t="str">
            <v>PREGO DE ACO POLIDO COM CABECA 15 X 15 (1 1/4 X 13)</v>
          </cell>
          <cell r="D3559" t="str">
            <v>KG</v>
          </cell>
          <cell r="E3559" t="str">
            <v>CR</v>
          </cell>
          <cell r="F3559">
            <v>20.16</v>
          </cell>
          <cell r="G3559">
            <v>25.91</v>
          </cell>
          <cell r="H3559">
            <v>22.47</v>
          </cell>
          <cell r="I3559">
            <v>18.52</v>
          </cell>
          <cell r="J3559">
            <v>18.059999999999999</v>
          </cell>
          <cell r="K3559">
            <v>15.46</v>
          </cell>
          <cell r="L3559">
            <v>19.71</v>
          </cell>
        </row>
        <row r="3560">
          <cell r="B3560">
            <v>5074</v>
          </cell>
          <cell r="C3560" t="str">
            <v>PREGO DE ACO POLIDO COM CABECA 15 X 18 (1 1/2 X 13)</v>
          </cell>
          <cell r="D3560" t="str">
            <v>KG</v>
          </cell>
          <cell r="E3560" t="str">
            <v>CR</v>
          </cell>
          <cell r="F3560">
            <v>20.399999999999999</v>
          </cell>
          <cell r="G3560">
            <v>26.21</v>
          </cell>
          <cell r="H3560">
            <v>22.74</v>
          </cell>
          <cell r="I3560">
            <v>18.739999999999998</v>
          </cell>
          <cell r="J3560">
            <v>18.28</v>
          </cell>
          <cell r="K3560">
            <v>15.65</v>
          </cell>
          <cell r="L3560">
            <v>19.940000000000001</v>
          </cell>
        </row>
        <row r="3561">
          <cell r="B3561">
            <v>5067</v>
          </cell>
          <cell r="C3561" t="str">
            <v>PREGO DE ACO POLIDO COM CABECA 16 X 24 (2 1/4 X 12)</v>
          </cell>
          <cell r="D3561" t="str">
            <v>KG</v>
          </cell>
          <cell r="E3561" t="str">
            <v>CR</v>
          </cell>
          <cell r="F3561">
            <v>19.41</v>
          </cell>
          <cell r="G3561">
            <v>24.94</v>
          </cell>
          <cell r="H3561">
            <v>21.63</v>
          </cell>
          <cell r="I3561">
            <v>17.82</v>
          </cell>
          <cell r="J3561">
            <v>17.39</v>
          </cell>
          <cell r="K3561">
            <v>14.88</v>
          </cell>
          <cell r="L3561">
            <v>18.97</v>
          </cell>
        </row>
        <row r="3562">
          <cell r="B3562">
            <v>5078</v>
          </cell>
          <cell r="C3562" t="str">
            <v>PREGO DE ACO POLIDO COM CABECA 16 X 27 (2 1/2 X 12)</v>
          </cell>
          <cell r="D3562" t="str">
            <v>KG</v>
          </cell>
          <cell r="E3562" t="str">
            <v>CR</v>
          </cell>
          <cell r="F3562">
            <v>19.18</v>
          </cell>
          <cell r="G3562">
            <v>24.65</v>
          </cell>
          <cell r="H3562">
            <v>21.38</v>
          </cell>
          <cell r="I3562">
            <v>17.62</v>
          </cell>
          <cell r="J3562">
            <v>17.190000000000001</v>
          </cell>
          <cell r="K3562">
            <v>14.71</v>
          </cell>
          <cell r="L3562">
            <v>18.760000000000002</v>
          </cell>
        </row>
        <row r="3563">
          <cell r="B3563">
            <v>5068</v>
          </cell>
          <cell r="C3563" t="str">
            <v>PREGO DE ACO POLIDO COM CABECA 17 X 21 (2 X 11)</v>
          </cell>
          <cell r="D3563" t="str">
            <v>KG</v>
          </cell>
          <cell r="E3563" t="str">
            <v>CR</v>
          </cell>
          <cell r="F3563">
            <v>18.21</v>
          </cell>
          <cell r="G3563">
            <v>23.4</v>
          </cell>
          <cell r="H3563">
            <v>20.29</v>
          </cell>
          <cell r="I3563">
            <v>16.72</v>
          </cell>
          <cell r="J3563">
            <v>16.32</v>
          </cell>
          <cell r="K3563">
            <v>13.97</v>
          </cell>
          <cell r="L3563">
            <v>17.8</v>
          </cell>
        </row>
        <row r="3564">
          <cell r="B3564">
            <v>5073</v>
          </cell>
          <cell r="C3564" t="str">
            <v>PREGO DE ACO POLIDO COM CABECA 17 X 24 (2 1/4 X 11)</v>
          </cell>
          <cell r="D3564" t="str">
            <v>KG</v>
          </cell>
          <cell r="E3564" t="str">
            <v>CR</v>
          </cell>
          <cell r="F3564">
            <v>18.559999999999999</v>
          </cell>
          <cell r="G3564">
            <v>23.85</v>
          </cell>
          <cell r="H3564">
            <v>20.68</v>
          </cell>
          <cell r="I3564">
            <v>17.04</v>
          </cell>
          <cell r="J3564">
            <v>16.63</v>
          </cell>
          <cell r="K3564">
            <v>14.23</v>
          </cell>
          <cell r="L3564">
            <v>18.14</v>
          </cell>
        </row>
        <row r="3565">
          <cell r="B3565">
            <v>5069</v>
          </cell>
          <cell r="C3565" t="str">
            <v>PREGO DE ACO POLIDO COM CABECA 17 X 27 (2 1/2 X 11)</v>
          </cell>
          <cell r="D3565" t="str">
            <v>KG</v>
          </cell>
          <cell r="E3565" t="str">
            <v>CR</v>
          </cell>
          <cell r="F3565">
            <v>18.559999999999999</v>
          </cell>
          <cell r="G3565">
            <v>23.85</v>
          </cell>
          <cell r="H3565">
            <v>20.68</v>
          </cell>
          <cell r="I3565">
            <v>17.04</v>
          </cell>
          <cell r="J3565">
            <v>16.63</v>
          </cell>
          <cell r="K3565">
            <v>14.23</v>
          </cell>
          <cell r="L3565">
            <v>18.14</v>
          </cell>
        </row>
        <row r="3566">
          <cell r="B3566">
            <v>5070</v>
          </cell>
          <cell r="C3566" t="str">
            <v>PREGO DE ACO POLIDO COM CABECA 17 X 30 (2 3/4 X 11)</v>
          </cell>
          <cell r="D3566" t="str">
            <v>KG</v>
          </cell>
          <cell r="E3566" t="str">
            <v>CR</v>
          </cell>
          <cell r="F3566">
            <v>18.760000000000002</v>
          </cell>
          <cell r="G3566">
            <v>24.11</v>
          </cell>
          <cell r="H3566">
            <v>20.91</v>
          </cell>
          <cell r="I3566">
            <v>17.23</v>
          </cell>
          <cell r="J3566">
            <v>16.809999999999999</v>
          </cell>
          <cell r="K3566">
            <v>14.39</v>
          </cell>
          <cell r="L3566">
            <v>18.34</v>
          </cell>
        </row>
        <row r="3567">
          <cell r="B3567">
            <v>5071</v>
          </cell>
          <cell r="C3567" t="str">
            <v>PREGO DE ACO POLIDO COM CABECA 18 X 24 (2 1/4 X 10)</v>
          </cell>
          <cell r="D3567" t="str">
            <v>KG</v>
          </cell>
          <cell r="E3567" t="str">
            <v>CR</v>
          </cell>
          <cell r="F3567">
            <v>18.21</v>
          </cell>
          <cell r="G3567">
            <v>23.4</v>
          </cell>
          <cell r="H3567">
            <v>20.29</v>
          </cell>
          <cell r="I3567">
            <v>16.72</v>
          </cell>
          <cell r="J3567">
            <v>16.32</v>
          </cell>
          <cell r="K3567">
            <v>13.97</v>
          </cell>
          <cell r="L3567">
            <v>17.8</v>
          </cell>
        </row>
        <row r="3568">
          <cell r="B3568">
            <v>5061</v>
          </cell>
          <cell r="C3568" t="str">
            <v>PREGO DE ACO POLIDO COM CABECA 18 X 27 (2 1/2 X 10)</v>
          </cell>
          <cell r="D3568" t="str">
            <v>KG</v>
          </cell>
          <cell r="E3568" t="str">
            <v>C</v>
          </cell>
          <cell r="F3568">
            <v>17.899999999999999</v>
          </cell>
          <cell r="G3568">
            <v>23</v>
          </cell>
          <cell r="H3568">
            <v>19.95</v>
          </cell>
          <cell r="I3568">
            <v>16.440000000000001</v>
          </cell>
          <cell r="J3568">
            <v>16.04</v>
          </cell>
          <cell r="K3568">
            <v>13.73</v>
          </cell>
          <cell r="L3568">
            <v>17.5</v>
          </cell>
        </row>
        <row r="3569">
          <cell r="B3569">
            <v>5075</v>
          </cell>
          <cell r="C3569" t="str">
            <v>PREGO DE ACO POLIDO COM CABECA 18 X 30 (2 3/4 X 10)</v>
          </cell>
          <cell r="D3569" t="str">
            <v>KG</v>
          </cell>
          <cell r="E3569" t="str">
            <v>CR</v>
          </cell>
          <cell r="F3569">
            <v>18.21</v>
          </cell>
          <cell r="G3569">
            <v>23.4</v>
          </cell>
          <cell r="H3569">
            <v>20.29</v>
          </cell>
          <cell r="I3569">
            <v>16.72</v>
          </cell>
          <cell r="J3569">
            <v>16.32</v>
          </cell>
          <cell r="K3569">
            <v>13.97</v>
          </cell>
          <cell r="L3569">
            <v>17.8</v>
          </cell>
        </row>
        <row r="3570">
          <cell r="B3570">
            <v>5062</v>
          </cell>
          <cell r="C3570" t="str">
            <v>PREGO DE ACO POLIDO COM CABECA 19 X 33 (3 X 9)</v>
          </cell>
          <cell r="D3570" t="str">
            <v>KG</v>
          </cell>
          <cell r="E3570" t="str">
            <v>CR</v>
          </cell>
          <cell r="F3570">
            <v>18.45</v>
          </cell>
          <cell r="G3570">
            <v>23.7</v>
          </cell>
          <cell r="H3570">
            <v>20.56</v>
          </cell>
          <cell r="I3570">
            <v>16.940000000000001</v>
          </cell>
          <cell r="J3570">
            <v>16.53</v>
          </cell>
          <cell r="K3570">
            <v>14.15</v>
          </cell>
          <cell r="L3570">
            <v>18.04</v>
          </cell>
        </row>
        <row r="3571">
          <cell r="B3571">
            <v>39027</v>
          </cell>
          <cell r="C3571" t="str">
            <v>PREGO DE ACO POLIDO COM CABECA 19 X 36 (3 1/4 X 9)</v>
          </cell>
          <cell r="D3571" t="str">
            <v>KG</v>
          </cell>
          <cell r="E3571" t="str">
            <v>CR</v>
          </cell>
          <cell r="F3571">
            <v>18.190000000000001</v>
          </cell>
          <cell r="G3571">
            <v>23.37</v>
          </cell>
          <cell r="H3571">
            <v>20.27</v>
          </cell>
          <cell r="I3571">
            <v>16.71</v>
          </cell>
          <cell r="J3571">
            <v>16.3</v>
          </cell>
          <cell r="K3571">
            <v>13.95</v>
          </cell>
          <cell r="L3571">
            <v>17.78</v>
          </cell>
        </row>
        <row r="3572">
          <cell r="B3572">
            <v>40568</v>
          </cell>
          <cell r="C3572" t="str">
            <v>PREGO DE ACO POLIDO COM CABECA 22 X 48 (4 1/4 X 5)</v>
          </cell>
          <cell r="D3572" t="str">
            <v>KG</v>
          </cell>
          <cell r="E3572" t="str">
            <v>CR</v>
          </cell>
          <cell r="F3572">
            <v>18.34</v>
          </cell>
          <cell r="G3572">
            <v>23.57</v>
          </cell>
          <cell r="H3572">
            <v>20.440000000000001</v>
          </cell>
          <cell r="I3572">
            <v>16.850000000000001</v>
          </cell>
          <cell r="J3572">
            <v>16.440000000000001</v>
          </cell>
          <cell r="K3572">
            <v>14.07</v>
          </cell>
          <cell r="L3572">
            <v>17.93</v>
          </cell>
        </row>
        <row r="3573">
          <cell r="B3573">
            <v>40304</v>
          </cell>
          <cell r="C3573" t="str">
            <v>PREGO DE ACO POLIDO COM CABECA DUPLA 17 X 27 (2 1/2 X 11)</v>
          </cell>
          <cell r="D3573" t="str">
            <v>KG</v>
          </cell>
          <cell r="E3573" t="str">
            <v>CR</v>
          </cell>
          <cell r="F3573">
            <v>22.47</v>
          </cell>
          <cell r="G3573">
            <v>28.88</v>
          </cell>
          <cell r="H3573">
            <v>25.05</v>
          </cell>
          <cell r="I3573">
            <v>20.64</v>
          </cell>
          <cell r="J3573">
            <v>20.14</v>
          </cell>
          <cell r="K3573">
            <v>17.239999999999998</v>
          </cell>
          <cell r="L3573">
            <v>21.97</v>
          </cell>
        </row>
        <row r="3574">
          <cell r="B3574">
            <v>39026</v>
          </cell>
          <cell r="C3574" t="str">
            <v>PREGO DE ACO POLIDO SEM CABECA 15 X 15 (1 1/4 X 13)</v>
          </cell>
          <cell r="D3574" t="str">
            <v>KG</v>
          </cell>
          <cell r="E3574" t="str">
            <v>CR</v>
          </cell>
          <cell r="F3574">
            <v>20.47</v>
          </cell>
          <cell r="G3574">
            <v>26.31</v>
          </cell>
          <cell r="H3574">
            <v>22.82</v>
          </cell>
          <cell r="I3574">
            <v>18.8</v>
          </cell>
          <cell r="J3574">
            <v>18.350000000000001</v>
          </cell>
          <cell r="K3574">
            <v>15.7</v>
          </cell>
          <cell r="L3574">
            <v>20.02</v>
          </cell>
        </row>
        <row r="3575">
          <cell r="B3575">
            <v>42431</v>
          </cell>
          <cell r="C3575" t="str">
            <v>PRESSAO DE PERNAS TRIPLO, EM TUBO DE ACO CARBONO, PINTURA NO PROCESSO ELETROSTATICO - EQUIPAMENTO DE GINASTICA PARA ACADEMIA AO AR LIVRE / ACADEMIA DA TERCEIRA IDADE - ATI</v>
          </cell>
          <cell r="D3575" t="str">
            <v>UN</v>
          </cell>
          <cell r="E3575" t="str">
            <v>CR</v>
          </cell>
          <cell r="F3575"/>
          <cell r="G3575"/>
          <cell r="H3575"/>
          <cell r="I3575"/>
          <cell r="J3575"/>
          <cell r="K3575"/>
          <cell r="L3575"/>
        </row>
        <row r="3576">
          <cell r="B3576">
            <v>44074</v>
          </cell>
          <cell r="C3576" t="str">
            <v>PRIMER DE POLIURETANO</v>
          </cell>
          <cell r="D3576" t="str">
            <v>L</v>
          </cell>
          <cell r="E3576" t="str">
            <v>CR</v>
          </cell>
          <cell r="F3576">
            <v>836.24</v>
          </cell>
          <cell r="G3576">
            <v>748.34</v>
          </cell>
          <cell r="H3576"/>
          <cell r="I3576">
            <v>652.66</v>
          </cell>
          <cell r="J3576">
            <v>527.41999999999996</v>
          </cell>
          <cell r="K3576">
            <v>653.44000000000005</v>
          </cell>
          <cell r="L3576">
            <v>652.66</v>
          </cell>
        </row>
        <row r="3577">
          <cell r="B3577">
            <v>44072</v>
          </cell>
          <cell r="C3577" t="str">
            <v>PRIMER EPOXI / EPOXIDICO</v>
          </cell>
          <cell r="D3577" t="str">
            <v>L</v>
          </cell>
          <cell r="E3577" t="str">
            <v>CR</v>
          </cell>
          <cell r="F3577">
            <v>102.91</v>
          </cell>
          <cell r="G3577">
            <v>129.41</v>
          </cell>
          <cell r="H3577">
            <v>119.31</v>
          </cell>
          <cell r="I3577">
            <v>106.95</v>
          </cell>
          <cell r="J3577">
            <v>137.97999999999999</v>
          </cell>
          <cell r="K3577">
            <v>129.38</v>
          </cell>
          <cell r="L3577">
            <v>145.75</v>
          </cell>
        </row>
        <row r="3578">
          <cell r="B3578">
            <v>511</v>
          </cell>
          <cell r="C3578" t="str">
            <v>PRIMER PARA MANTA ASFALTICA A BASE DE ASFALTO MODIFICADO DILUIDO EM SOLVENTE, APLICACAO A FRIO</v>
          </cell>
          <cell r="D3578" t="str">
            <v>L</v>
          </cell>
          <cell r="E3578" t="str">
            <v>C</v>
          </cell>
          <cell r="F3578">
            <v>26.95</v>
          </cell>
          <cell r="G3578"/>
          <cell r="H3578"/>
          <cell r="I3578">
            <v>30.54</v>
          </cell>
          <cell r="J3578">
            <v>24.22</v>
          </cell>
          <cell r="K3578"/>
          <cell r="L3578">
            <v>19.28</v>
          </cell>
        </row>
        <row r="3579">
          <cell r="B3579">
            <v>37540</v>
          </cell>
          <cell r="C3579" t="str">
            <v>PROJETOR DE ARGAMASSA, CAPACIDADE DE PROJECAO 1,5 M3/H, ALCANCE DA PROJECAO 30 ATE 60 M, MOTOR ELETRICO TRIFASICO</v>
          </cell>
          <cell r="D3579" t="str">
            <v>UN</v>
          </cell>
          <cell r="E3579" t="str">
            <v>CR</v>
          </cell>
          <cell r="F3579"/>
          <cell r="G3579">
            <v>81510.39</v>
          </cell>
          <cell r="H3579"/>
          <cell r="I3579">
            <v>88781.27</v>
          </cell>
          <cell r="J3579">
            <v>89430.22</v>
          </cell>
          <cell r="K3579">
            <v>85261.6</v>
          </cell>
          <cell r="L3579">
            <v>84787.76</v>
          </cell>
        </row>
        <row r="3580">
          <cell r="B3580">
            <v>37548</v>
          </cell>
          <cell r="C3580" t="str">
            <v>PROJETOR DE ARGAMASSA, CAPACIDADE DE PROJECAO 2,0 M3/H, ALCANCE DA PROJECAO ATE 50 M, MOTOR ELETRICO TRIFASICO</v>
          </cell>
          <cell r="D3580" t="str">
            <v>UN</v>
          </cell>
          <cell r="E3580" t="str">
            <v>CR</v>
          </cell>
          <cell r="F3580"/>
          <cell r="G3580">
            <v>108041.61</v>
          </cell>
          <cell r="H3580"/>
          <cell r="I3580">
            <v>117679.12</v>
          </cell>
          <cell r="J3580">
            <v>118539.3</v>
          </cell>
          <cell r="K3580">
            <v>113013.82</v>
          </cell>
          <cell r="L3580">
            <v>112385.75</v>
          </cell>
        </row>
        <row r="3581">
          <cell r="B3581">
            <v>39828</v>
          </cell>
          <cell r="C3581" t="str">
            <v>PROJETOR PNEUMATICO DE ARGAMASSA PARA CHAPISCO E REBOCO COM RECIPIENTE ACOPLADO, TIPO CANEQUINHA, COM VOLUME DE 1,50 L, SEM COMPRESSOR</v>
          </cell>
          <cell r="D3581" t="str">
            <v>UN</v>
          </cell>
          <cell r="E3581" t="str">
            <v>CR</v>
          </cell>
          <cell r="F3581"/>
          <cell r="G3581">
            <v>648.14</v>
          </cell>
          <cell r="H3581"/>
          <cell r="I3581">
            <v>705.96</v>
          </cell>
          <cell r="J3581">
            <v>711.12</v>
          </cell>
          <cell r="K3581">
            <v>677.97</v>
          </cell>
          <cell r="L3581">
            <v>674.2</v>
          </cell>
        </row>
        <row r="3582">
          <cell r="B3582">
            <v>38392</v>
          </cell>
          <cell r="C3582" t="str">
            <v>PROLONGADOR/ EXTENSOR TELESCOPICO, EM CHAPA METALICA, COM 3 METROS, PARA ROLO DE PINTURA</v>
          </cell>
          <cell r="D3582" t="str">
            <v>UN</v>
          </cell>
          <cell r="E3582" t="str">
            <v>CR</v>
          </cell>
          <cell r="F3582">
            <v>62.49</v>
          </cell>
          <cell r="G3582">
            <v>53.11</v>
          </cell>
          <cell r="H3582">
            <v>40.08</v>
          </cell>
          <cell r="I3582">
            <v>53.89</v>
          </cell>
          <cell r="J3582">
            <v>52.8</v>
          </cell>
          <cell r="K3582">
            <v>44.52</v>
          </cell>
          <cell r="L3582">
            <v>62.49</v>
          </cell>
        </row>
        <row r="3583">
          <cell r="B3583">
            <v>11735</v>
          </cell>
          <cell r="C3583" t="str">
            <v>PROLONGAMENTO / PROLONGADOR PARA CAIXA SIFONADA, PVC, 100 MM X 200 MM (NBR 5688)</v>
          </cell>
          <cell r="D3583" t="str">
            <v>UN</v>
          </cell>
          <cell r="E3583" t="str">
            <v>CR</v>
          </cell>
          <cell r="F3583">
            <v>10.199999999999999</v>
          </cell>
          <cell r="G3583">
            <v>7.91</v>
          </cell>
          <cell r="H3583">
            <v>9.2799999999999994</v>
          </cell>
          <cell r="I3583">
            <v>11.04</v>
          </cell>
          <cell r="J3583">
            <v>8.2100000000000009</v>
          </cell>
          <cell r="K3583">
            <v>11.95</v>
          </cell>
          <cell r="L3583">
            <v>14.18</v>
          </cell>
        </row>
        <row r="3584">
          <cell r="B3584">
            <v>11737</v>
          </cell>
          <cell r="C3584" t="str">
            <v>PROLONGAMENTO / PROLONGADOR PARA CAIXA SIFONADA, PVC, 150 MM X 150 MM (NBR 5688)</v>
          </cell>
          <cell r="D3584" t="str">
            <v>UN</v>
          </cell>
          <cell r="E3584" t="str">
            <v>CR</v>
          </cell>
          <cell r="F3584">
            <v>14.46</v>
          </cell>
          <cell r="G3584">
            <v>11.23</v>
          </cell>
          <cell r="H3584">
            <v>13.16</v>
          </cell>
          <cell r="I3584">
            <v>15.65</v>
          </cell>
          <cell r="J3584">
            <v>11.64</v>
          </cell>
          <cell r="K3584">
            <v>16.95</v>
          </cell>
          <cell r="L3584">
            <v>20.11</v>
          </cell>
        </row>
        <row r="3585">
          <cell r="B3585">
            <v>11738</v>
          </cell>
          <cell r="C3585" t="str">
            <v>PROLONGAMENTO / PROLONGADOR PARA CAIXA SIFONADA, PVC, 150 MM X 200 MM (NBR 5688)</v>
          </cell>
          <cell r="D3585" t="str">
            <v>UN</v>
          </cell>
          <cell r="E3585" t="str">
            <v>CR</v>
          </cell>
          <cell r="F3585">
            <v>18.23</v>
          </cell>
          <cell r="G3585">
            <v>14.15</v>
          </cell>
          <cell r="H3585">
            <v>16.600000000000001</v>
          </cell>
          <cell r="I3585">
            <v>19.739999999999998</v>
          </cell>
          <cell r="J3585">
            <v>14.67</v>
          </cell>
          <cell r="K3585">
            <v>21.37</v>
          </cell>
          <cell r="L3585">
            <v>25.36</v>
          </cell>
        </row>
        <row r="3586">
          <cell r="B3586">
            <v>36143</v>
          </cell>
          <cell r="C3586" t="str">
            <v>PROTETOR AUDITIVO TIPO CONCHA COM ABAFADOR DE RUIDOS, ATENUACAO ACIMA DE 22 DB</v>
          </cell>
          <cell r="D3586" t="str">
            <v>UN</v>
          </cell>
          <cell r="E3586" t="str">
            <v>CR</v>
          </cell>
          <cell r="F3586">
            <v>97.73</v>
          </cell>
          <cell r="G3586">
            <v>90.6</v>
          </cell>
          <cell r="H3586">
            <v>92.11</v>
          </cell>
          <cell r="I3586">
            <v>108.72</v>
          </cell>
          <cell r="J3586">
            <v>88.79</v>
          </cell>
          <cell r="K3586">
            <v>95.8</v>
          </cell>
          <cell r="L3586">
            <v>82.51</v>
          </cell>
        </row>
        <row r="3587">
          <cell r="B3587">
            <v>36142</v>
          </cell>
          <cell r="C3587" t="str">
            <v>PROTETOR AUDITIVO TIPO PLUG DE INSERCAO COM CORDAO, ATENUACAO SUPERIOR A 15 DB</v>
          </cell>
          <cell r="D3587" t="str">
            <v>UN</v>
          </cell>
          <cell r="E3587" t="str">
            <v>CR</v>
          </cell>
          <cell r="F3587">
            <v>2.41</v>
          </cell>
          <cell r="G3587">
            <v>2.2400000000000002</v>
          </cell>
          <cell r="H3587">
            <v>2.27</v>
          </cell>
          <cell r="I3587">
            <v>2.68</v>
          </cell>
          <cell r="J3587">
            <v>2.19</v>
          </cell>
          <cell r="K3587">
            <v>2.36</v>
          </cell>
          <cell r="L3587">
            <v>2.04</v>
          </cell>
        </row>
        <row r="3588">
          <cell r="B3588">
            <v>45227</v>
          </cell>
          <cell r="C3588" t="str">
            <v>PROTETOR FACIAL ARCO ELETRICO, COM QUEIXEIRA E LENTE EM POLICARBONATO, CAPACETE INCLUIDO</v>
          </cell>
          <cell r="D3588" t="str">
            <v>UN</v>
          </cell>
          <cell r="E3588" t="str">
            <v>CR</v>
          </cell>
          <cell r="F3588">
            <v>931.27</v>
          </cell>
          <cell r="G3588">
            <v>863.35</v>
          </cell>
          <cell r="H3588">
            <v>877.74</v>
          </cell>
          <cell r="I3588">
            <v>1036.02</v>
          </cell>
          <cell r="J3588">
            <v>846.08</v>
          </cell>
          <cell r="K3588">
            <v>912.85</v>
          </cell>
          <cell r="L3588">
            <v>786.22</v>
          </cell>
        </row>
        <row r="3589">
          <cell r="B3589">
            <v>45209</v>
          </cell>
          <cell r="C3589" t="str">
            <v>PROTETOR FACIAL DE POLICARBONATO, 200 MM X *390* MM, COM COROA E CARNEIRA</v>
          </cell>
          <cell r="D3589" t="str">
            <v>UN</v>
          </cell>
          <cell r="E3589" t="str">
            <v>CR</v>
          </cell>
          <cell r="F3589">
            <v>40.79</v>
          </cell>
          <cell r="G3589">
            <v>37.82</v>
          </cell>
          <cell r="H3589">
            <v>38.450000000000003</v>
          </cell>
          <cell r="I3589">
            <v>45.38</v>
          </cell>
          <cell r="J3589">
            <v>37.06</v>
          </cell>
          <cell r="K3589">
            <v>39.979999999999997</v>
          </cell>
          <cell r="L3589">
            <v>34.44</v>
          </cell>
        </row>
        <row r="3590">
          <cell r="B3590">
            <v>36146</v>
          </cell>
          <cell r="C3590" t="str">
            <v>PROTETOR SOLAR FPS 30, EMBALAGEM 2 LITROS</v>
          </cell>
          <cell r="D3590" t="str">
            <v>UN</v>
          </cell>
          <cell r="E3590" t="str">
            <v>CR</v>
          </cell>
          <cell r="F3590">
            <v>258.61</v>
          </cell>
          <cell r="G3590">
            <v>239.75</v>
          </cell>
          <cell r="H3590">
            <v>243.75</v>
          </cell>
          <cell r="I3590">
            <v>287.7</v>
          </cell>
          <cell r="J3590">
            <v>234.95</v>
          </cell>
          <cell r="K3590">
            <v>253.5</v>
          </cell>
          <cell r="L3590">
            <v>218.33</v>
          </cell>
        </row>
        <row r="3591">
          <cell r="B3591">
            <v>39015</v>
          </cell>
          <cell r="C3591" t="str">
            <v>PROTETOR/PONTEIRA PLASTICA PARA PONTA DE VERGALHAO DE ATE 1", TIPO PROTETOR DE ESPERA</v>
          </cell>
          <cell r="D3591" t="str">
            <v>UN</v>
          </cell>
          <cell r="E3591" t="str">
            <v>C</v>
          </cell>
          <cell r="F3591"/>
          <cell r="G3591"/>
          <cell r="H3591"/>
          <cell r="I3591"/>
          <cell r="J3591">
            <v>0.9</v>
          </cell>
          <cell r="K3591"/>
          <cell r="L3591"/>
        </row>
        <row r="3592">
          <cell r="B3592">
            <v>38377</v>
          </cell>
          <cell r="C3592" t="str">
            <v>PRUMO DE CENTRO EM ACO *400* G, COM CORDAO EM NYLON E CALCO GUIA EM ACO OU MADEIRA</v>
          </cell>
          <cell r="D3592" t="str">
            <v>UN</v>
          </cell>
          <cell r="E3592" t="str">
            <v>CR</v>
          </cell>
          <cell r="F3592">
            <v>32.31</v>
          </cell>
          <cell r="G3592">
            <v>25.44</v>
          </cell>
          <cell r="H3592"/>
          <cell r="I3592">
            <v>30.64</v>
          </cell>
          <cell r="J3592">
            <v>24.65</v>
          </cell>
          <cell r="K3592"/>
          <cell r="L3592">
            <v>27.98</v>
          </cell>
        </row>
        <row r="3593">
          <cell r="B3593">
            <v>38376</v>
          </cell>
          <cell r="C3593" t="str">
            <v>PRUMO DE PAREDE EM ACO 700 A 750 G, COM CORDAO EM NYLON E TACO</v>
          </cell>
          <cell r="D3593" t="str">
            <v>UN</v>
          </cell>
          <cell r="E3593" t="str">
            <v>CR</v>
          </cell>
          <cell r="F3593">
            <v>37.369999999999997</v>
          </cell>
          <cell r="G3593">
            <v>29.43</v>
          </cell>
          <cell r="H3593"/>
          <cell r="I3593">
            <v>35.44</v>
          </cell>
          <cell r="J3593">
            <v>28.51</v>
          </cell>
          <cell r="K3593"/>
          <cell r="L3593">
            <v>32.36</v>
          </cell>
        </row>
        <row r="3594">
          <cell r="B3594">
            <v>38116</v>
          </cell>
          <cell r="C3594" t="str">
            <v>PULSADOR CAMPAINHA 10A, 250V (APENAS MODULO)</v>
          </cell>
          <cell r="D3594" t="str">
            <v>UN</v>
          </cell>
          <cell r="E3594" t="str">
            <v>CR</v>
          </cell>
          <cell r="F3594">
            <v>8.14</v>
          </cell>
          <cell r="G3594">
            <v>8.14</v>
          </cell>
          <cell r="H3594">
            <v>6.2</v>
          </cell>
          <cell r="I3594">
            <v>7.24</v>
          </cell>
          <cell r="J3594">
            <v>4.1100000000000003</v>
          </cell>
          <cell r="K3594">
            <v>7.02</v>
          </cell>
          <cell r="L3594">
            <v>8.7100000000000009</v>
          </cell>
        </row>
        <row r="3595">
          <cell r="B3595">
            <v>38066</v>
          </cell>
          <cell r="C3595" t="str">
            <v>PULSADOR CAMPAINHA 10A, 250V, CONJUNTO MONTADO PARA EMBUTIR 4" X 2" (PLACA + SUPORTE + MODULO)</v>
          </cell>
          <cell r="D3595" t="str">
            <v>UN</v>
          </cell>
          <cell r="E3595" t="str">
            <v>CR</v>
          </cell>
          <cell r="F3595">
            <v>13.44</v>
          </cell>
          <cell r="G3595">
            <v>13.44</v>
          </cell>
          <cell r="H3595">
            <v>10.24</v>
          </cell>
          <cell r="I3595">
            <v>11.95</v>
          </cell>
          <cell r="J3595">
            <v>6.78</v>
          </cell>
          <cell r="K3595">
            <v>11.58</v>
          </cell>
          <cell r="L3595">
            <v>14.38</v>
          </cell>
        </row>
        <row r="3596">
          <cell r="B3596">
            <v>38117</v>
          </cell>
          <cell r="C3596" t="str">
            <v>PULSADOR MINUTERIA 10A, 250V (APENAS MODULO)</v>
          </cell>
          <cell r="D3596" t="str">
            <v>UN</v>
          </cell>
          <cell r="E3596" t="str">
            <v>CR</v>
          </cell>
          <cell r="F3596">
            <v>13.87</v>
          </cell>
          <cell r="G3596">
            <v>13.87</v>
          </cell>
          <cell r="H3596">
            <v>10.56</v>
          </cell>
          <cell r="I3596">
            <v>12.33</v>
          </cell>
          <cell r="J3596">
            <v>7</v>
          </cell>
          <cell r="K3596">
            <v>11.95</v>
          </cell>
          <cell r="L3596">
            <v>14.83</v>
          </cell>
        </row>
        <row r="3597">
          <cell r="B3597">
            <v>38067</v>
          </cell>
          <cell r="C3597" t="str">
            <v>PULSADOR MINUTERIA 10A, 250V, CONJUNTO MONTADO PARA EMBUTIR 4" X 2" (PLACA + SUPORTE + MODULO)</v>
          </cell>
          <cell r="D3597" t="str">
            <v>UN</v>
          </cell>
          <cell r="E3597" t="str">
            <v>CR</v>
          </cell>
          <cell r="F3597">
            <v>18.93</v>
          </cell>
          <cell r="G3597">
            <v>18.93</v>
          </cell>
          <cell r="H3597">
            <v>14.41</v>
          </cell>
          <cell r="I3597">
            <v>16.829999999999998</v>
          </cell>
          <cell r="J3597">
            <v>9.5500000000000007</v>
          </cell>
          <cell r="K3597">
            <v>16.309999999999999</v>
          </cell>
          <cell r="L3597">
            <v>20.239999999999998</v>
          </cell>
        </row>
        <row r="3598">
          <cell r="B3598">
            <v>44313</v>
          </cell>
          <cell r="C3598" t="str">
            <v>PUNHO PARA PERFURATRIZ DE ESTEIRA T38, D = 1 1/2" (38 MM), C = 380 MM</v>
          </cell>
          <cell r="D3598" t="str">
            <v>UN</v>
          </cell>
          <cell r="E3598" t="str">
            <v>CR</v>
          </cell>
          <cell r="F3598">
            <v>1033.83</v>
          </cell>
          <cell r="G3598"/>
          <cell r="H3598"/>
          <cell r="I3598"/>
          <cell r="J3598">
            <v>867.26</v>
          </cell>
          <cell r="K3598"/>
          <cell r="L3598"/>
        </row>
        <row r="3599">
          <cell r="B3599">
            <v>11522</v>
          </cell>
          <cell r="C3599" t="str">
            <v>PUXADOR DE EMBUTIR TIPO CONCHA, COM FURO PARA CHAVE, EM LATAO CROMADO, COMPRIMENTO DE APROX *100* MM E LARGURA DE APROX *40* MM</v>
          </cell>
          <cell r="D3599" t="str">
            <v>UN</v>
          </cell>
          <cell r="E3599" t="str">
            <v>CR</v>
          </cell>
          <cell r="F3599">
            <v>14.28</v>
          </cell>
          <cell r="G3599">
            <v>12.98</v>
          </cell>
          <cell r="H3599">
            <v>14.54</v>
          </cell>
          <cell r="I3599">
            <v>12.65</v>
          </cell>
          <cell r="J3599">
            <v>13.43</v>
          </cell>
          <cell r="K3599">
            <v>14.21</v>
          </cell>
          <cell r="L3599">
            <v>12.98</v>
          </cell>
        </row>
        <row r="3600">
          <cell r="B3600">
            <v>43600</v>
          </cell>
          <cell r="C3600" t="str">
            <v>PUXADOR TIPO ALCA, EM ZAMAC CROMADO, COM COMPRIMENTO DE APROX 150 MM, COM ROSETA PARA PORTAS DE MADEIRAS, INCLUINDO PARAFUSOS</v>
          </cell>
          <cell r="D3600" t="str">
            <v>UN</v>
          </cell>
          <cell r="E3600" t="str">
            <v>CR</v>
          </cell>
          <cell r="F3600">
            <v>57.22</v>
          </cell>
          <cell r="G3600">
            <v>52.02</v>
          </cell>
          <cell r="H3600">
            <v>58.26</v>
          </cell>
          <cell r="I3600">
            <v>50.72</v>
          </cell>
          <cell r="J3600">
            <v>53.84</v>
          </cell>
          <cell r="K3600">
            <v>56.96</v>
          </cell>
          <cell r="L3600">
            <v>52.02</v>
          </cell>
        </row>
        <row r="3601">
          <cell r="B3601">
            <v>5080</v>
          </cell>
          <cell r="C3601" t="str">
            <v>PUXADOR TIPO ALCA, EM ZAMAC CROMADO, COM ROSETAS, COMPRIMENTO DE APROX *100* MM, PARA PORTAS E JANELAS DE MADEIRA, INCLUINDO PARAFUSOS</v>
          </cell>
          <cell r="D3601" t="str">
            <v>UN</v>
          </cell>
          <cell r="E3601" t="str">
            <v>CR</v>
          </cell>
          <cell r="F3601">
            <v>22.31</v>
          </cell>
          <cell r="G3601">
            <v>20.28</v>
          </cell>
          <cell r="H3601">
            <v>22.72</v>
          </cell>
          <cell r="I3601">
            <v>19.78</v>
          </cell>
          <cell r="J3601">
            <v>20.99</v>
          </cell>
          <cell r="K3601">
            <v>22.21</v>
          </cell>
          <cell r="L3601">
            <v>20.28</v>
          </cell>
        </row>
        <row r="3602">
          <cell r="B3602">
            <v>38168</v>
          </cell>
          <cell r="C3602" t="str">
            <v>PUXADOR TUBULAR RETO DUPLO, EM ALUMINIO CROMADO, COMPRIMENTO DE APROX 400 MM E DIAMETRO DE 25 MM (1")</v>
          </cell>
          <cell r="D3602" t="str">
            <v>UN</v>
          </cell>
          <cell r="E3602" t="str">
            <v>CR</v>
          </cell>
          <cell r="F3602">
            <v>155.78</v>
          </cell>
          <cell r="G3602">
            <v>141.62</v>
          </cell>
          <cell r="H3602">
            <v>158.61000000000001</v>
          </cell>
          <cell r="I3602">
            <v>138.08000000000001</v>
          </cell>
          <cell r="J3602">
            <v>146.57</v>
          </cell>
          <cell r="K3602">
            <v>155.07</v>
          </cell>
          <cell r="L3602">
            <v>141.62</v>
          </cell>
        </row>
        <row r="3603">
          <cell r="B3603">
            <v>43601</v>
          </cell>
          <cell r="C3603" t="str">
            <v>PUXADOR TUBULAR RETO SIMPLES, EM ALUMINIO CROMADO, COM COMPRIMENTO DE APROX 400 MM E DIAMETRO DE 25 MM</v>
          </cell>
          <cell r="D3603" t="str">
            <v>UN</v>
          </cell>
          <cell r="E3603" t="str">
            <v>CR</v>
          </cell>
          <cell r="F3603">
            <v>77.89</v>
          </cell>
          <cell r="G3603">
            <v>70.81</v>
          </cell>
          <cell r="H3603">
            <v>79.3</v>
          </cell>
          <cell r="I3603">
            <v>69.040000000000006</v>
          </cell>
          <cell r="J3603">
            <v>73.28</v>
          </cell>
          <cell r="K3603">
            <v>77.53</v>
          </cell>
          <cell r="L3603">
            <v>70.81</v>
          </cell>
        </row>
        <row r="3604">
          <cell r="B3604">
            <v>13393</v>
          </cell>
          <cell r="C3604" t="str">
            <v>QUADRO DE DISTRIBUICAO COM BARRAMENTO TRIFASICO, DE EMBUTIR, EM CHAPA DE ACO GALVANIZADO, PARA 12 DISJUNTORES DIN, 100 A</v>
          </cell>
          <cell r="D3604" t="str">
            <v>UN</v>
          </cell>
          <cell r="E3604" t="str">
            <v>CR</v>
          </cell>
          <cell r="F3604"/>
          <cell r="G3604">
            <v>471.23</v>
          </cell>
          <cell r="H3604"/>
          <cell r="I3604">
            <v>337.01</v>
          </cell>
          <cell r="J3604">
            <v>332.94</v>
          </cell>
          <cell r="K3604">
            <v>296.92</v>
          </cell>
          <cell r="L3604">
            <v>333.23</v>
          </cell>
        </row>
        <row r="3605">
          <cell r="B3605">
            <v>13395</v>
          </cell>
          <cell r="C3605" t="str">
            <v>QUADRO DE DISTRIBUICAO COM BARRAMENTO TRIFASICO, DE EMBUTIR, EM CHAPA DE ACO GALVANIZADO, PARA 18 DISJUNTORES DIN, 100 A</v>
          </cell>
          <cell r="D3605" t="str">
            <v>UN</v>
          </cell>
          <cell r="E3605" t="str">
            <v>CR</v>
          </cell>
          <cell r="F3605"/>
          <cell r="G3605">
            <v>660.38</v>
          </cell>
          <cell r="H3605"/>
          <cell r="I3605">
            <v>472.28</v>
          </cell>
          <cell r="J3605">
            <v>466.58</v>
          </cell>
          <cell r="K3605">
            <v>416.09</v>
          </cell>
          <cell r="L3605">
            <v>466.99</v>
          </cell>
        </row>
        <row r="3606">
          <cell r="B3606">
            <v>12039</v>
          </cell>
          <cell r="C3606" t="str">
            <v>QUADRO DE DISTRIBUICAO COM BARRAMENTO TRIFASICO, DE EMBUTIR, EM CHAPA DE ACO GALVANIZADO, PARA 24 DISJUNTORES DIN, 100 A</v>
          </cell>
          <cell r="D3606" t="str">
            <v>UN</v>
          </cell>
          <cell r="E3606" t="str">
            <v>CR</v>
          </cell>
          <cell r="F3606"/>
          <cell r="G3606">
            <v>693.99</v>
          </cell>
          <cell r="H3606"/>
          <cell r="I3606">
            <v>496.32</v>
          </cell>
          <cell r="J3606">
            <v>490.33</v>
          </cell>
          <cell r="K3606">
            <v>437.27</v>
          </cell>
          <cell r="L3606">
            <v>490.76</v>
          </cell>
        </row>
        <row r="3607">
          <cell r="B3607">
            <v>13396</v>
          </cell>
          <cell r="C3607" t="str">
            <v>QUADRO DE DISTRIBUICAO COM BARRAMENTO TRIFASICO, DE EMBUTIR, EM CHAPA DE ACO GALVANIZADO, PARA 28 DISJUNTORES DIN, 100 A</v>
          </cell>
          <cell r="D3607" t="str">
            <v>UN</v>
          </cell>
          <cell r="E3607" t="str">
            <v>CR</v>
          </cell>
          <cell r="F3607"/>
          <cell r="G3607">
            <v>974.67</v>
          </cell>
          <cell r="H3607"/>
          <cell r="I3607">
            <v>697.05</v>
          </cell>
          <cell r="J3607">
            <v>688.63</v>
          </cell>
          <cell r="K3607">
            <v>614.12</v>
          </cell>
          <cell r="L3607">
            <v>689.24</v>
          </cell>
        </row>
        <row r="3608">
          <cell r="B3608">
            <v>12041</v>
          </cell>
          <cell r="C3608" t="str">
            <v>QUADRO DE DISTRIBUICAO COM BARRAMENTO TRIFASICO, DE EMBUTIR, EM CHAPA DE ACO GALVANIZADO, PARA 30 DISJUNTORES DIN, 150 A</v>
          </cell>
          <cell r="D3608" t="str">
            <v>UN</v>
          </cell>
          <cell r="E3608" t="str">
            <v>CR</v>
          </cell>
          <cell r="F3608"/>
          <cell r="G3608">
            <v>795.88</v>
          </cell>
          <cell r="H3608"/>
          <cell r="I3608">
            <v>569.17999999999995</v>
          </cell>
          <cell r="J3608">
            <v>562.30999999999995</v>
          </cell>
          <cell r="K3608">
            <v>501.47</v>
          </cell>
          <cell r="L3608">
            <v>562.79999999999995</v>
          </cell>
        </row>
        <row r="3609">
          <cell r="B3609">
            <v>12043</v>
          </cell>
          <cell r="C3609" t="str">
            <v>QUADRO DE DISTRIBUICAO COM BARRAMENTO TRIFASICO, DE EMBUTIR, EM CHAPA DE ACO GALVANIZADO, PARA 30 DISJUNTORES DIN, 225 A</v>
          </cell>
          <cell r="D3609" t="str">
            <v>UN</v>
          </cell>
          <cell r="E3609" t="str">
            <v>CR</v>
          </cell>
          <cell r="F3609"/>
          <cell r="G3609">
            <v>1680.36</v>
          </cell>
          <cell r="H3609"/>
          <cell r="I3609">
            <v>1201.74</v>
          </cell>
          <cell r="J3609">
            <v>1187.23</v>
          </cell>
          <cell r="K3609">
            <v>1058.77</v>
          </cell>
          <cell r="L3609">
            <v>1188.27</v>
          </cell>
        </row>
        <row r="3610">
          <cell r="B3610">
            <v>39762</v>
          </cell>
          <cell r="C3610" t="str">
            <v>QUADRO DE DISTRIBUICAO COM BARRAMENTO TRIFASICO, DE EMBUTIR, EM CHAPA DE ACO GALVANIZADO, PARA 36 DISJUNTORES DIN, 100 A</v>
          </cell>
          <cell r="D3610" t="str">
            <v>UN</v>
          </cell>
          <cell r="E3610" t="str">
            <v>CR</v>
          </cell>
          <cell r="F3610"/>
          <cell r="G3610">
            <v>799.9</v>
          </cell>
          <cell r="H3610"/>
          <cell r="I3610">
            <v>572.05999999999995</v>
          </cell>
          <cell r="J3610">
            <v>565.15</v>
          </cell>
          <cell r="K3610">
            <v>504</v>
          </cell>
          <cell r="L3610">
            <v>565.65</v>
          </cell>
        </row>
        <row r="3611">
          <cell r="B3611">
            <v>12042</v>
          </cell>
          <cell r="C3611" t="str">
            <v>QUADRO DE DISTRIBUICAO COM BARRAMENTO TRIFASICO, DE EMBUTIR, EM CHAPA DE ACO GALVANIZADO, PARA 40 DISJUNTORES DIN, 100 A</v>
          </cell>
          <cell r="D3611" t="str">
            <v>UN</v>
          </cell>
          <cell r="E3611" t="str">
            <v>CR</v>
          </cell>
          <cell r="F3611"/>
          <cell r="G3611">
            <v>1167.82</v>
          </cell>
          <cell r="H3611"/>
          <cell r="I3611">
            <v>835.19</v>
          </cell>
          <cell r="J3611">
            <v>825.11</v>
          </cell>
          <cell r="K3611">
            <v>735.83</v>
          </cell>
          <cell r="L3611">
            <v>825.83</v>
          </cell>
        </row>
        <row r="3612">
          <cell r="B3612">
            <v>39763</v>
          </cell>
          <cell r="C3612" t="str">
            <v>QUADRO DE DISTRIBUICAO COM BARRAMENTO TRIFASICO, DE EMBUTIR, EM CHAPA DE ACO GALVANIZADO, PARA 48 DISJUNTORES DIN, 100 A</v>
          </cell>
          <cell r="D3612" t="str">
            <v>UN</v>
          </cell>
          <cell r="E3612" t="str">
            <v>CR</v>
          </cell>
          <cell r="F3612"/>
          <cell r="G3612">
            <v>1366.78</v>
          </cell>
          <cell r="H3612"/>
          <cell r="I3612">
            <v>977.48</v>
          </cell>
          <cell r="J3612">
            <v>965.68</v>
          </cell>
          <cell r="K3612">
            <v>861.19</v>
          </cell>
          <cell r="L3612">
            <v>966.52</v>
          </cell>
        </row>
        <row r="3613">
          <cell r="B3613">
            <v>39760</v>
          </cell>
          <cell r="C3613" t="str">
            <v>QUADRO DE DISTRIBUICAO COM BARRAMENTO TRIFASICO, DE SOBREPOR, EM CHAPA DE ACO GALVANIZADO, PARA *42* DISJUNTORES DIN, 100 A</v>
          </cell>
          <cell r="D3613" t="str">
            <v>UN</v>
          </cell>
          <cell r="E3613" t="str">
            <v>CR</v>
          </cell>
          <cell r="F3613"/>
          <cell r="G3613">
            <v>1362.29</v>
          </cell>
          <cell r="H3613"/>
          <cell r="I3613">
            <v>974.26</v>
          </cell>
          <cell r="J3613">
            <v>962.5</v>
          </cell>
          <cell r="K3613">
            <v>858.36</v>
          </cell>
          <cell r="L3613">
            <v>963.34</v>
          </cell>
        </row>
        <row r="3614">
          <cell r="B3614">
            <v>39756</v>
          </cell>
          <cell r="C3614" t="str">
            <v>QUADRO DE DISTRIBUICAO COM BARRAMENTO TRIFASICO, DE SOBREPOR, EM CHAPA DE ACO GALVANIZADO, PARA 12 DISJUNTORES DIN, 100 A</v>
          </cell>
          <cell r="D3614" t="str">
            <v>UN</v>
          </cell>
          <cell r="E3614" t="str">
            <v>CR</v>
          </cell>
          <cell r="F3614"/>
          <cell r="G3614">
            <v>489.14</v>
          </cell>
          <cell r="H3614"/>
          <cell r="I3614">
            <v>349.82</v>
          </cell>
          <cell r="J3614">
            <v>345.6</v>
          </cell>
          <cell r="K3614">
            <v>308.2</v>
          </cell>
          <cell r="L3614">
            <v>345.9</v>
          </cell>
        </row>
        <row r="3615">
          <cell r="B3615">
            <v>12038</v>
          </cell>
          <cell r="C3615" t="str">
            <v>QUADRO DE DISTRIBUICAO COM BARRAMENTO TRIFASICO, DE SOBREPOR, EM CHAPA DE ACO GALVANIZADO, PARA 18 DISJUNTORES DIN, 100 A</v>
          </cell>
          <cell r="D3615" t="str">
            <v>UN</v>
          </cell>
          <cell r="E3615" t="str">
            <v>CR</v>
          </cell>
          <cell r="F3615"/>
          <cell r="G3615">
            <v>611.20000000000005</v>
          </cell>
          <cell r="H3615"/>
          <cell r="I3615">
            <v>437.11</v>
          </cell>
          <cell r="J3615">
            <v>431.83</v>
          </cell>
          <cell r="K3615">
            <v>385.11</v>
          </cell>
          <cell r="L3615">
            <v>432.21</v>
          </cell>
        </row>
        <row r="3616">
          <cell r="B3616">
            <v>39757</v>
          </cell>
          <cell r="C3616" t="str">
            <v>QUADRO DE DISTRIBUICAO COM BARRAMENTO TRIFASICO, DE SOBREPOR, EM CHAPA DE ACO GALVANIZADO, PARA 28 DISJUNTORES DIN, 100 A</v>
          </cell>
          <cell r="D3616" t="str">
            <v>UN</v>
          </cell>
          <cell r="E3616" t="str">
            <v>CR</v>
          </cell>
          <cell r="F3616"/>
          <cell r="G3616">
            <v>565.16999999999996</v>
          </cell>
          <cell r="H3616"/>
          <cell r="I3616">
            <v>404.19</v>
          </cell>
          <cell r="J3616">
            <v>399.31</v>
          </cell>
          <cell r="K3616">
            <v>356.1</v>
          </cell>
          <cell r="L3616">
            <v>399.66</v>
          </cell>
        </row>
        <row r="3617">
          <cell r="B3617">
            <v>39758</v>
          </cell>
          <cell r="C3617" t="str">
            <v>QUADRO DE DISTRIBUICAO COM BARRAMENTO TRIFASICO, DE SOBREPOR, EM CHAPA DE ACO GALVANIZADO, PARA 30 DISJUNTORES DIN, 100 A</v>
          </cell>
          <cell r="D3617" t="str">
            <v>UN</v>
          </cell>
          <cell r="E3617" t="str">
            <v>CR</v>
          </cell>
          <cell r="F3617"/>
          <cell r="G3617">
            <v>823.66</v>
          </cell>
          <cell r="H3617"/>
          <cell r="I3617">
            <v>589.04999999999995</v>
          </cell>
          <cell r="J3617">
            <v>581.94000000000005</v>
          </cell>
          <cell r="K3617">
            <v>518.97</v>
          </cell>
          <cell r="L3617">
            <v>582.45000000000005</v>
          </cell>
        </row>
        <row r="3618">
          <cell r="B3618">
            <v>39759</v>
          </cell>
          <cell r="C3618" t="str">
            <v>QUADRO DE DISTRIBUICAO COM BARRAMENTO TRIFASICO, DE SOBREPOR, EM CHAPA DE ACO GALVANIZADO, PARA 36 DISJUNTORES DIN, 100 A</v>
          </cell>
          <cell r="D3618" t="str">
            <v>UN</v>
          </cell>
          <cell r="E3618" t="str">
            <v>CR</v>
          </cell>
          <cell r="F3618"/>
          <cell r="G3618">
            <v>1017.22</v>
          </cell>
          <cell r="H3618"/>
          <cell r="I3618">
            <v>727.48</v>
          </cell>
          <cell r="J3618">
            <v>718.7</v>
          </cell>
          <cell r="K3618">
            <v>640.92999999999995</v>
          </cell>
          <cell r="L3618">
            <v>719.33</v>
          </cell>
        </row>
        <row r="3619">
          <cell r="B3619">
            <v>39761</v>
          </cell>
          <cell r="C3619" t="str">
            <v>QUADRO DE DISTRIBUICAO COM BARRAMENTO TRIFASICO, DE SOBREPOR, EM CHAPA DE ACO GALVANIZADO, PARA 48 DISJUNTORES DIN, 100 A</v>
          </cell>
          <cell r="D3619" t="str">
            <v>UN</v>
          </cell>
          <cell r="E3619" t="str">
            <v>CR</v>
          </cell>
          <cell r="F3619"/>
          <cell r="G3619">
            <v>1222.73</v>
          </cell>
          <cell r="H3619"/>
          <cell r="I3619">
            <v>874.45</v>
          </cell>
          <cell r="J3619">
            <v>863.9</v>
          </cell>
          <cell r="K3619">
            <v>770.42</v>
          </cell>
          <cell r="L3619">
            <v>864.65</v>
          </cell>
        </row>
        <row r="3620">
          <cell r="B3620">
            <v>39805</v>
          </cell>
          <cell r="C3620" t="str">
            <v>QUADRO DE DISTRIBUICAO, EM PVC, DE EMBUTIR, COM BARRAMENTO TERRA / NEUTRO, PARA 12 DISJUNTORES NEMA OU 16 DISJUNTORES DIN</v>
          </cell>
          <cell r="D3620" t="str">
            <v>UN</v>
          </cell>
          <cell r="E3620" t="str">
            <v>CR</v>
          </cell>
          <cell r="F3620">
            <v>217.86</v>
          </cell>
          <cell r="G3620">
            <v>209.38</v>
          </cell>
          <cell r="H3620">
            <v>185.39</v>
          </cell>
          <cell r="I3620">
            <v>172.82</v>
          </cell>
          <cell r="J3620">
            <v>136.94</v>
          </cell>
          <cell r="K3620"/>
          <cell r="L3620">
            <v>308.98</v>
          </cell>
        </row>
        <row r="3621">
          <cell r="B3621">
            <v>39806</v>
          </cell>
          <cell r="C3621" t="str">
            <v>QUADRO DE DISTRIBUICAO, EM PVC, DE EMBUTIR, COM BARRAMENTO TERRA / NEUTRO, PARA 18 DISJUNTORES NEMA OU 24 DISJUNTORES DIN</v>
          </cell>
          <cell r="D3621" t="str">
            <v>UN</v>
          </cell>
          <cell r="E3621" t="str">
            <v>CR</v>
          </cell>
          <cell r="F3621">
            <v>403.64</v>
          </cell>
          <cell r="G3621">
            <v>387.92</v>
          </cell>
          <cell r="H3621">
            <v>343.48</v>
          </cell>
          <cell r="I3621">
            <v>320.19</v>
          </cell>
          <cell r="J3621">
            <v>253.71</v>
          </cell>
          <cell r="K3621"/>
          <cell r="L3621">
            <v>572.45000000000005</v>
          </cell>
        </row>
        <row r="3622">
          <cell r="B3622">
            <v>39807</v>
          </cell>
          <cell r="C3622" t="str">
            <v>QUADRO DE DISTRIBUICAO, EM PVC, DE EMBUTIR, COM BARRAMENTO TERRA / NEUTRO, PARA 27 DISJUNTORES NEMA OU 36 DISJUNTORES DIN</v>
          </cell>
          <cell r="D3622" t="str">
            <v>UN</v>
          </cell>
          <cell r="E3622" t="str">
            <v>CR</v>
          </cell>
          <cell r="F3622">
            <v>874.78</v>
          </cell>
          <cell r="G3622">
            <v>840.72</v>
          </cell>
          <cell r="H3622">
            <v>744.41</v>
          </cell>
          <cell r="I3622">
            <v>693.94</v>
          </cell>
          <cell r="J3622">
            <v>549.85</v>
          </cell>
          <cell r="K3622"/>
          <cell r="L3622">
            <v>1240.6400000000001</v>
          </cell>
        </row>
        <row r="3623">
          <cell r="B3623">
            <v>43100</v>
          </cell>
          <cell r="C3623" t="str">
            <v>QUADRO DE DISTRIBUICAO, EM PVC, DE EMBUTIR, COM BARRAMENTO TERRA / NEUTRO, PARA 48 DISJUNTORES DIN</v>
          </cell>
          <cell r="D3623" t="str">
            <v>UN</v>
          </cell>
          <cell r="E3623" t="str">
            <v>CR</v>
          </cell>
          <cell r="F3623">
            <v>683.89</v>
          </cell>
          <cell r="G3623">
            <v>657.26</v>
          </cell>
          <cell r="H3623">
            <v>581.97</v>
          </cell>
          <cell r="I3623">
            <v>542.51</v>
          </cell>
          <cell r="J3623">
            <v>429.87</v>
          </cell>
          <cell r="K3623"/>
          <cell r="L3623">
            <v>969.92</v>
          </cell>
        </row>
        <row r="3624">
          <cell r="B3624">
            <v>39804</v>
          </cell>
          <cell r="C3624" t="str">
            <v>QUADRO DE DISTRIBUICAO, EM PVC, DE EMBUTIR, COM BARRAMENTO TERRA / NEUTRO, PARA 6 DISJUNTORES NEMA OU 8 DISJUNTORES DIN</v>
          </cell>
          <cell r="D3624" t="str">
            <v>UN</v>
          </cell>
          <cell r="E3624" t="str">
            <v>CR</v>
          </cell>
          <cell r="F3624">
            <v>127.93</v>
          </cell>
          <cell r="G3624">
            <v>122.95</v>
          </cell>
          <cell r="H3624">
            <v>108.86</v>
          </cell>
          <cell r="I3624">
            <v>101.48</v>
          </cell>
          <cell r="J3624">
            <v>80.41</v>
          </cell>
          <cell r="K3624"/>
          <cell r="L3624">
            <v>181.43</v>
          </cell>
        </row>
        <row r="3625">
          <cell r="B3625">
            <v>39796</v>
          </cell>
          <cell r="C3625" t="str">
            <v>QUADRO DE DISTRIBUICAO, SEM BARRAMENTO, EM PVC, DE EMBUTIR, PARA 12 DISJUNTORES NEMA OU 16 DISJUNTORES DIN</v>
          </cell>
          <cell r="D3625" t="str">
            <v>UN</v>
          </cell>
          <cell r="E3625" t="str">
            <v>CR</v>
          </cell>
          <cell r="F3625">
            <v>132.5</v>
          </cell>
          <cell r="G3625">
            <v>127.34</v>
          </cell>
          <cell r="H3625">
            <v>112.75</v>
          </cell>
          <cell r="I3625">
            <v>105.11</v>
          </cell>
          <cell r="J3625">
            <v>83.28</v>
          </cell>
          <cell r="K3625"/>
          <cell r="L3625">
            <v>187.92</v>
          </cell>
        </row>
        <row r="3626">
          <cell r="B3626">
            <v>39797</v>
          </cell>
          <cell r="C3626" t="str">
            <v>QUADRO DE DISTRIBUICAO, SEM BARRAMENTO, EM PVC, DE EMBUTIR, PARA 18 DISJUNTORES NEMA OU 24 DISJUNTORES DIN</v>
          </cell>
          <cell r="D3626" t="str">
            <v>UN</v>
          </cell>
          <cell r="E3626" t="str">
            <v>C</v>
          </cell>
          <cell r="F3626">
            <v>208</v>
          </cell>
          <cell r="G3626">
            <v>199.9</v>
          </cell>
          <cell r="H3626">
            <v>177</v>
          </cell>
          <cell r="I3626">
            <v>165</v>
          </cell>
          <cell r="J3626">
            <v>130.74</v>
          </cell>
          <cell r="K3626"/>
          <cell r="L3626">
            <v>294.99</v>
          </cell>
        </row>
        <row r="3627">
          <cell r="B3627">
            <v>39798</v>
          </cell>
          <cell r="C3627" t="str">
            <v>QUADRO DE DISTRIBUICAO, SEM BARRAMENTO, EM PVC, DE EMBUTIR, PARA 27 DISJUNTORES NEMA OU 36 DISJUNTORES DIN</v>
          </cell>
          <cell r="D3627" t="str">
            <v>UN</v>
          </cell>
          <cell r="E3627" t="str">
            <v>CR</v>
          </cell>
          <cell r="F3627">
            <v>356.79</v>
          </cell>
          <cell r="G3627">
            <v>342.89</v>
          </cell>
          <cell r="H3627">
            <v>303.61</v>
          </cell>
          <cell r="I3627">
            <v>283.02999999999997</v>
          </cell>
          <cell r="J3627">
            <v>224.26</v>
          </cell>
          <cell r="K3627"/>
          <cell r="L3627">
            <v>506</v>
          </cell>
        </row>
        <row r="3628">
          <cell r="B3628">
            <v>39794</v>
          </cell>
          <cell r="C3628" t="str">
            <v>QUADRO DE DISTRIBUICAO, SEM BARRAMENTO, EM PVC, DE EMBUTIR, PARA 3 DISJUNTORES NEMA OU 4 DISJUNTORES DIN</v>
          </cell>
          <cell r="D3628" t="str">
            <v>UN</v>
          </cell>
          <cell r="E3628" t="str">
            <v>CR</v>
          </cell>
          <cell r="F3628">
            <v>56.24</v>
          </cell>
          <cell r="G3628">
            <v>54.05</v>
          </cell>
          <cell r="H3628">
            <v>47.86</v>
          </cell>
          <cell r="I3628">
            <v>44.61</v>
          </cell>
          <cell r="J3628">
            <v>35.35</v>
          </cell>
          <cell r="K3628"/>
          <cell r="L3628">
            <v>79.77</v>
          </cell>
        </row>
        <row r="3629">
          <cell r="B3629">
            <v>39795</v>
          </cell>
          <cell r="C3629" t="str">
            <v>QUADRO DE DISTRIBUICAO, SEM BARRAMENTO, EM PVC, DE EMBUTIR, PARA 6 DISJUNTORES NEMA OU 8 DISJUNTORES DIN</v>
          </cell>
          <cell r="D3629" t="str">
            <v>UN</v>
          </cell>
          <cell r="E3629" t="str">
            <v>CR</v>
          </cell>
          <cell r="F3629">
            <v>88.86</v>
          </cell>
          <cell r="G3629">
            <v>85.39</v>
          </cell>
          <cell r="H3629">
            <v>75.61</v>
          </cell>
          <cell r="I3629">
            <v>70.48</v>
          </cell>
          <cell r="J3629">
            <v>55.85</v>
          </cell>
          <cell r="K3629"/>
          <cell r="L3629">
            <v>126.02</v>
          </cell>
        </row>
        <row r="3630">
          <cell r="B3630">
            <v>39801</v>
          </cell>
          <cell r="C3630" t="str">
            <v>QUADRO DE DISTRIBUICAO, SEM BARRAMENTO, EM PVC, DE SOBREPOR, PARA 12 DISJUNTORES NEMA OU 16 DISJUNTORES DIN</v>
          </cell>
          <cell r="D3630" t="str">
            <v>UN</v>
          </cell>
          <cell r="E3630" t="str">
            <v>CR</v>
          </cell>
          <cell r="F3630">
            <v>187.63</v>
          </cell>
          <cell r="G3630">
            <v>180.32</v>
          </cell>
          <cell r="H3630">
            <v>159.66</v>
          </cell>
          <cell r="I3630">
            <v>148.84</v>
          </cell>
          <cell r="J3630">
            <v>117.93</v>
          </cell>
          <cell r="K3630"/>
          <cell r="L3630">
            <v>266.10000000000002</v>
          </cell>
        </row>
        <row r="3631">
          <cell r="B3631">
            <v>39802</v>
          </cell>
          <cell r="C3631" t="str">
            <v>QUADRO DE DISTRIBUICAO, SEM BARRAMENTO, EM PVC, DE SOBREPOR, PARA 18 DISJUNTORES NEMA OU 24 DISJUNTORES DIN</v>
          </cell>
          <cell r="D3631" t="str">
            <v>UN</v>
          </cell>
          <cell r="E3631" t="str">
            <v>CR</v>
          </cell>
          <cell r="F3631">
            <v>275.02999999999997</v>
          </cell>
          <cell r="G3631">
            <v>264.32</v>
          </cell>
          <cell r="H3631">
            <v>234.04</v>
          </cell>
          <cell r="I3631">
            <v>218.17</v>
          </cell>
          <cell r="J3631">
            <v>172.87</v>
          </cell>
          <cell r="K3631"/>
          <cell r="L3631">
            <v>390.06</v>
          </cell>
        </row>
        <row r="3632">
          <cell r="B3632">
            <v>39803</v>
          </cell>
          <cell r="C3632" t="str">
            <v>QUADRO DE DISTRIBUICAO, SEM BARRAMENTO, EM PVC, DE SOBREPOR, PARA 27 DISJUNTORES NEMA OU 36 DISJUNTORES DIN</v>
          </cell>
          <cell r="D3632" t="str">
            <v>UN</v>
          </cell>
          <cell r="E3632" t="str">
            <v>CR</v>
          </cell>
          <cell r="F3632">
            <v>383.67</v>
          </cell>
          <cell r="G3632">
            <v>368.73</v>
          </cell>
          <cell r="H3632">
            <v>326.49</v>
          </cell>
          <cell r="I3632">
            <v>304.36</v>
          </cell>
          <cell r="J3632">
            <v>241.16</v>
          </cell>
          <cell r="K3632"/>
          <cell r="L3632">
            <v>544.14</v>
          </cell>
        </row>
        <row r="3633">
          <cell r="B3633">
            <v>39799</v>
          </cell>
          <cell r="C3633" t="str">
            <v>QUADRO DE DISTRIBUICAO, SEM BARRAMENTO, EM PVC, DE SOBREPOR, PARA 3 DISJUNTORES NEMA OU 4 DISJUNTORES DIN</v>
          </cell>
          <cell r="D3633" t="str">
            <v>UN</v>
          </cell>
          <cell r="E3633" t="str">
            <v>CR</v>
          </cell>
          <cell r="F3633">
            <v>65.56</v>
          </cell>
          <cell r="G3633">
            <v>63</v>
          </cell>
          <cell r="H3633">
            <v>55.79</v>
          </cell>
          <cell r="I3633">
            <v>52</v>
          </cell>
          <cell r="J3633">
            <v>41.21</v>
          </cell>
          <cell r="K3633"/>
          <cell r="L3633">
            <v>92.98</v>
          </cell>
        </row>
        <row r="3634">
          <cell r="B3634">
            <v>39800</v>
          </cell>
          <cell r="C3634" t="str">
            <v>QUADRO DE DISTRIBUICAO, SEM BARRAMENTO, EM PVC, DE SOBREPOR, PARA 6 DISJUNTORES NEMA OU 8 DISJUNTORES DIN</v>
          </cell>
          <cell r="D3634" t="str">
            <v>UN</v>
          </cell>
          <cell r="E3634" t="str">
            <v>CR</v>
          </cell>
          <cell r="F3634">
            <v>111.68</v>
          </cell>
          <cell r="G3634">
            <v>107.33</v>
          </cell>
          <cell r="H3634">
            <v>95.03</v>
          </cell>
          <cell r="I3634">
            <v>88.59</v>
          </cell>
          <cell r="J3634">
            <v>70.19</v>
          </cell>
          <cell r="K3634"/>
          <cell r="L3634">
            <v>158.38</v>
          </cell>
        </row>
        <row r="3635">
          <cell r="B3635">
            <v>43837</v>
          </cell>
          <cell r="C3635" t="str">
            <v>RACK DE PISO PARA SERVIDOR, ABERTO, EM COLUNA, 44U X *570* MM</v>
          </cell>
          <cell r="D3635" t="str">
            <v>UN</v>
          </cell>
          <cell r="E3635" t="str">
            <v>CR</v>
          </cell>
          <cell r="F3635">
            <v>1916.33</v>
          </cell>
          <cell r="G3635">
            <v>1343.76</v>
          </cell>
          <cell r="H3635">
            <v>1922.85</v>
          </cell>
          <cell r="I3635"/>
          <cell r="J3635">
            <v>1363.23</v>
          </cell>
          <cell r="K3635">
            <v>1319.76</v>
          </cell>
          <cell r="L3635"/>
        </row>
        <row r="3636">
          <cell r="B3636">
            <v>43836</v>
          </cell>
          <cell r="C3636" t="str">
            <v>RACK DE PISO PARA SERVIDOR, FECHADO, 44U, COM PORTA, 44U X *570* MM</v>
          </cell>
          <cell r="D3636" t="str">
            <v>UN</v>
          </cell>
          <cell r="E3636" t="str">
            <v>CR</v>
          </cell>
          <cell r="F3636">
            <v>3899.4</v>
          </cell>
          <cell r="G3636">
            <v>2734.31</v>
          </cell>
          <cell r="H3636">
            <v>3912.66</v>
          </cell>
          <cell r="I3636"/>
          <cell r="J3636">
            <v>2773.94</v>
          </cell>
          <cell r="K3636">
            <v>2685.48</v>
          </cell>
          <cell r="L3636"/>
        </row>
        <row r="3637">
          <cell r="B3637">
            <v>21059</v>
          </cell>
          <cell r="C3637" t="str">
            <v>RALO FOFO COM REQUADRO, QUADRADO 150 X 150 MM</v>
          </cell>
          <cell r="D3637" t="str">
            <v>UN</v>
          </cell>
          <cell r="E3637" t="str">
            <v>CR</v>
          </cell>
          <cell r="F3637"/>
          <cell r="G3637"/>
          <cell r="H3637"/>
          <cell r="I3637"/>
          <cell r="J3637">
            <v>70.56</v>
          </cell>
          <cell r="K3637"/>
          <cell r="L3637"/>
        </row>
        <row r="3638">
          <cell r="B3638">
            <v>11234</v>
          </cell>
          <cell r="C3638" t="str">
            <v>RALO FOFO COM REQUADRO, QUADRADO 200 X 200 MM</v>
          </cell>
          <cell r="D3638" t="str">
            <v>UN</v>
          </cell>
          <cell r="E3638" t="str">
            <v>CR</v>
          </cell>
          <cell r="F3638"/>
          <cell r="G3638"/>
          <cell r="H3638"/>
          <cell r="I3638"/>
          <cell r="J3638">
            <v>106.35</v>
          </cell>
          <cell r="K3638"/>
          <cell r="L3638"/>
        </row>
        <row r="3639">
          <cell r="B3639">
            <v>21060</v>
          </cell>
          <cell r="C3639" t="str">
            <v>RALO FOFO COM REQUADRO, QUADRADO 250 X 250 MM</v>
          </cell>
          <cell r="D3639" t="str">
            <v>UN</v>
          </cell>
          <cell r="E3639" t="str">
            <v>CR</v>
          </cell>
          <cell r="F3639"/>
          <cell r="G3639"/>
          <cell r="H3639"/>
          <cell r="I3639"/>
          <cell r="J3639">
            <v>130.88999999999999</v>
          </cell>
          <cell r="K3639"/>
          <cell r="L3639"/>
        </row>
        <row r="3640">
          <cell r="B3640">
            <v>21061</v>
          </cell>
          <cell r="C3640" t="str">
            <v>RALO FOFO COM REQUADRO, QUADRADO 300 X 300 MM</v>
          </cell>
          <cell r="D3640" t="str">
            <v>UN</v>
          </cell>
          <cell r="E3640" t="str">
            <v>CR</v>
          </cell>
          <cell r="F3640"/>
          <cell r="G3640"/>
          <cell r="H3640"/>
          <cell r="I3640"/>
          <cell r="J3640">
            <v>163.62</v>
          </cell>
          <cell r="K3640"/>
          <cell r="L3640"/>
        </row>
        <row r="3641">
          <cell r="B3641">
            <v>21062</v>
          </cell>
          <cell r="C3641" t="str">
            <v>RALO FOFO COM REQUADRO, QUADRADO 400 X 400 MM</v>
          </cell>
          <cell r="D3641" t="str">
            <v>UN</v>
          </cell>
          <cell r="E3641" t="str">
            <v>CR</v>
          </cell>
          <cell r="F3641"/>
          <cell r="G3641"/>
          <cell r="H3641"/>
          <cell r="I3641"/>
          <cell r="J3641">
            <v>257.7</v>
          </cell>
          <cell r="K3641"/>
          <cell r="L3641"/>
        </row>
        <row r="3642">
          <cell r="B3642">
            <v>11708</v>
          </cell>
          <cell r="C3642" t="str">
            <v>RALO FOFO SEMIESFERICO, 100 MM, PARA LAJES/ CALHAS</v>
          </cell>
          <cell r="D3642" t="str">
            <v>UN</v>
          </cell>
          <cell r="E3642" t="str">
            <v>CR</v>
          </cell>
          <cell r="F3642"/>
          <cell r="G3642"/>
          <cell r="H3642"/>
          <cell r="I3642"/>
          <cell r="J3642">
            <v>28.12</v>
          </cell>
          <cell r="K3642"/>
          <cell r="L3642"/>
        </row>
        <row r="3643">
          <cell r="B3643">
            <v>11709</v>
          </cell>
          <cell r="C3643" t="str">
            <v>RALO FOFO SEMIESFERICO, 150 MM, PARA LAJES/ CALHAS</v>
          </cell>
          <cell r="D3643" t="str">
            <v>UN</v>
          </cell>
          <cell r="E3643" t="str">
            <v>CR</v>
          </cell>
          <cell r="F3643"/>
          <cell r="G3643"/>
          <cell r="H3643"/>
          <cell r="I3643"/>
          <cell r="J3643">
            <v>66.06</v>
          </cell>
          <cell r="K3643"/>
          <cell r="L3643"/>
        </row>
        <row r="3644">
          <cell r="B3644">
            <v>11710</v>
          </cell>
          <cell r="C3644" t="str">
            <v>RALO FOFO SEMIESFERICO, 200 MM, PARA LAJES/ CALHAS</v>
          </cell>
          <cell r="D3644" t="str">
            <v>UN</v>
          </cell>
          <cell r="E3644" t="str">
            <v>CR</v>
          </cell>
          <cell r="F3644"/>
          <cell r="G3644"/>
          <cell r="H3644"/>
          <cell r="I3644"/>
          <cell r="J3644">
            <v>151.86000000000001</v>
          </cell>
          <cell r="K3644"/>
          <cell r="L3644"/>
        </row>
        <row r="3645">
          <cell r="B3645">
            <v>11707</v>
          </cell>
          <cell r="C3645" t="str">
            <v>RALO FOFO SEMIESFERICO, 75 MM, PARA LAJES/ CALHAS</v>
          </cell>
          <cell r="D3645" t="str">
            <v>UN</v>
          </cell>
          <cell r="E3645" t="str">
            <v>CR</v>
          </cell>
          <cell r="F3645"/>
          <cell r="G3645"/>
          <cell r="H3645"/>
          <cell r="I3645"/>
          <cell r="J3645">
            <v>21.06</v>
          </cell>
          <cell r="K3645"/>
          <cell r="L3645"/>
        </row>
        <row r="3646">
          <cell r="B3646">
            <v>5102</v>
          </cell>
          <cell r="C3646" t="str">
            <v>RALO SECO / RALO DE PASSAGEM EM PVC, QUADRADO, 100 X 100 X 53 MM, SAIDA 40 MM, COM GRELHA BRANCA</v>
          </cell>
          <cell r="D3646" t="str">
            <v>UN</v>
          </cell>
          <cell r="E3646" t="str">
            <v>CR</v>
          </cell>
          <cell r="F3646">
            <v>14.33</v>
          </cell>
          <cell r="G3646">
            <v>11.12</v>
          </cell>
          <cell r="H3646">
            <v>13.04</v>
          </cell>
          <cell r="I3646">
            <v>15.51</v>
          </cell>
          <cell r="J3646">
            <v>11.53</v>
          </cell>
          <cell r="K3646">
            <v>16.8</v>
          </cell>
          <cell r="L3646">
            <v>19.93</v>
          </cell>
        </row>
        <row r="3647">
          <cell r="B3647">
            <v>11711</v>
          </cell>
          <cell r="C3647" t="str">
            <v>RALO SECO CONICO, PVC, 100 X 40 MM, COM GRELHA QUADRADA BRANCA</v>
          </cell>
          <cell r="D3647" t="str">
            <v>UN</v>
          </cell>
          <cell r="E3647" t="str">
            <v>CR</v>
          </cell>
          <cell r="F3647">
            <v>11.94</v>
          </cell>
          <cell r="G3647">
            <v>9.27</v>
          </cell>
          <cell r="H3647">
            <v>10.87</v>
          </cell>
          <cell r="I3647">
            <v>12.92</v>
          </cell>
          <cell r="J3647">
            <v>9.61</v>
          </cell>
          <cell r="K3647">
            <v>13.99</v>
          </cell>
          <cell r="L3647">
            <v>16.600000000000001</v>
          </cell>
        </row>
        <row r="3648">
          <cell r="B3648">
            <v>11739</v>
          </cell>
          <cell r="C3648" t="str">
            <v>RALO SECO CONICO, PVC, 100 X 40 MM, COM GRELHA REDONDA BRANCA</v>
          </cell>
          <cell r="D3648" t="str">
            <v>UN</v>
          </cell>
          <cell r="E3648" t="str">
            <v>CR</v>
          </cell>
          <cell r="F3648">
            <v>10.210000000000001</v>
          </cell>
          <cell r="G3648">
            <v>7.93</v>
          </cell>
          <cell r="H3648">
            <v>9.2899999999999991</v>
          </cell>
          <cell r="I3648">
            <v>11.05</v>
          </cell>
          <cell r="J3648">
            <v>8.2200000000000006</v>
          </cell>
          <cell r="K3648">
            <v>11.97</v>
          </cell>
          <cell r="L3648">
            <v>14.2</v>
          </cell>
        </row>
        <row r="3649">
          <cell r="B3649">
            <v>11741</v>
          </cell>
          <cell r="C3649" t="str">
            <v>RALO SIFONADO CILINDRICO, PVC, 100 X 40 MM, COM GRELHA REDONDA BRANCA</v>
          </cell>
          <cell r="D3649" t="str">
            <v>UN</v>
          </cell>
          <cell r="E3649" t="str">
            <v>CR</v>
          </cell>
          <cell r="F3649">
            <v>13</v>
          </cell>
          <cell r="G3649">
            <v>10.09</v>
          </cell>
          <cell r="H3649">
            <v>11.83</v>
          </cell>
          <cell r="I3649">
            <v>14.07</v>
          </cell>
          <cell r="J3649">
            <v>10.46</v>
          </cell>
          <cell r="K3649">
            <v>15.24</v>
          </cell>
          <cell r="L3649">
            <v>18.079999999999998</v>
          </cell>
        </row>
        <row r="3650">
          <cell r="B3650">
            <v>11745</v>
          </cell>
          <cell r="C3650" t="str">
            <v>RALO SIFONADO QUADRADO, PVC, 100 X 53 MM, SAIDA 40 MM, COM GRELHA QUADRADA BRANCA</v>
          </cell>
          <cell r="D3650" t="str">
            <v>UN</v>
          </cell>
          <cell r="E3650" t="str">
            <v>CR</v>
          </cell>
          <cell r="F3650">
            <v>17.13</v>
          </cell>
          <cell r="G3650">
            <v>13.3</v>
          </cell>
          <cell r="H3650">
            <v>15.59</v>
          </cell>
          <cell r="I3650">
            <v>18.54</v>
          </cell>
          <cell r="J3650">
            <v>13.79</v>
          </cell>
          <cell r="K3650">
            <v>20.079999999999998</v>
          </cell>
          <cell r="L3650">
            <v>23.83</v>
          </cell>
        </row>
        <row r="3651">
          <cell r="B3651">
            <v>11743</v>
          </cell>
          <cell r="C3651" t="str">
            <v>RALO SIFONADO REDONDO CONICO, PVC, 100 X 40 MM, COM GRELHA REDONDA BRANCA</v>
          </cell>
          <cell r="D3651" t="str">
            <v>UN</v>
          </cell>
          <cell r="E3651" t="str">
            <v>CR</v>
          </cell>
          <cell r="F3651">
            <v>10.91</v>
          </cell>
          <cell r="G3651">
            <v>8.4700000000000006</v>
          </cell>
          <cell r="H3651">
            <v>9.94</v>
          </cell>
          <cell r="I3651">
            <v>11.82</v>
          </cell>
          <cell r="J3651">
            <v>8.7799999999999994</v>
          </cell>
          <cell r="K3651">
            <v>12.79</v>
          </cell>
          <cell r="L3651">
            <v>15.18</v>
          </cell>
        </row>
        <row r="3652">
          <cell r="B3652">
            <v>5104</v>
          </cell>
          <cell r="C3652" t="str">
            <v>REBITE DE REPUXO EM ALUMINIO VAZADO, DIAMETRO 3,2 X 8 MM DE COMPRIMENTO (1KG = 1025 UNIDADES)</v>
          </cell>
          <cell r="D3652" t="str">
            <v>KG</v>
          </cell>
          <cell r="E3652" t="str">
            <v>CR</v>
          </cell>
          <cell r="F3652"/>
          <cell r="G3652"/>
          <cell r="H3652"/>
          <cell r="I3652"/>
          <cell r="J3652">
            <v>130.41999999999999</v>
          </cell>
          <cell r="K3652"/>
          <cell r="L3652"/>
        </row>
        <row r="3653">
          <cell r="B3653">
            <v>44530</v>
          </cell>
          <cell r="C3653" t="str">
            <v>REBOLO ABRASIVO RETO DE USO GERAL GRAO 36, DE 6 X 1" (DIAMETRO X ESPESSURA)</v>
          </cell>
          <cell r="D3653" t="str">
            <v>UN</v>
          </cell>
          <cell r="E3653" t="str">
            <v>CR</v>
          </cell>
          <cell r="F3653">
            <v>70.099999999999994</v>
          </cell>
          <cell r="G3653">
            <v>55.21</v>
          </cell>
          <cell r="H3653"/>
          <cell r="I3653">
            <v>66.48</v>
          </cell>
          <cell r="J3653">
            <v>53.48</v>
          </cell>
          <cell r="K3653"/>
          <cell r="L3653">
            <v>60.71</v>
          </cell>
        </row>
        <row r="3654">
          <cell r="B3654">
            <v>2710</v>
          </cell>
          <cell r="C3654" t="str">
            <v>REBOLO ABRASIVO RETO DE USO GERAL GRAO 36, DE 6 X 3/4" (DIAMETRO X ESPESSURA)</v>
          </cell>
          <cell r="D3654" t="str">
            <v>UN</v>
          </cell>
          <cell r="E3654" t="str">
            <v>CR</v>
          </cell>
          <cell r="F3654">
            <v>60.5</v>
          </cell>
          <cell r="G3654">
            <v>47.64</v>
          </cell>
          <cell r="H3654"/>
          <cell r="I3654">
            <v>57.37</v>
          </cell>
          <cell r="J3654">
            <v>46.16</v>
          </cell>
          <cell r="K3654"/>
          <cell r="L3654">
            <v>52.39</v>
          </cell>
        </row>
        <row r="3655">
          <cell r="B3655">
            <v>14575</v>
          </cell>
          <cell r="C3655" t="str">
            <v>RECICLADORA DE ASFALTO A FRIO SOBRE RODAS, LARG. FRESAGEM 2,00 M, POT. 315 KW/422 HP</v>
          </cell>
          <cell r="D3655" t="str">
            <v>UN</v>
          </cell>
          <cell r="E3655" t="str">
            <v>CR</v>
          </cell>
          <cell r="F3655"/>
          <cell r="G3655"/>
          <cell r="H3655"/>
          <cell r="I3655"/>
          <cell r="J3655"/>
          <cell r="K3655"/>
          <cell r="L3655"/>
        </row>
        <row r="3656">
          <cell r="B3656">
            <v>44048</v>
          </cell>
          <cell r="C3656" t="str">
            <v>REDUCAO CONCENTRICA PARA ELETROCALHA, PERFURADA, EM CHAPA DE ACO GALVANIZADO ESPESSURA #14, (700 X 600 MM) X 50 MM, SEM VIROLA, SEM TAMPA</v>
          </cell>
          <cell r="D3656" t="str">
            <v>UN</v>
          </cell>
          <cell r="E3656" t="str">
            <v>CR</v>
          </cell>
          <cell r="F3656"/>
          <cell r="G3656"/>
          <cell r="H3656">
            <v>77.790000000000006</v>
          </cell>
          <cell r="I3656">
            <v>83.6</v>
          </cell>
          <cell r="J3656"/>
          <cell r="K3656"/>
          <cell r="L3656"/>
        </row>
        <row r="3657">
          <cell r="B3657">
            <v>44026</v>
          </cell>
          <cell r="C3657" t="str">
            <v>REDUCAO CONCENTRICA PARA ELETROCALHA, PERFURADA, EM CHAPA DE ACO GALVANIZADO ESPESSURA #14, (800 X 700 MM) X 50 MM, SEM VIROLA, SEM TAMPA</v>
          </cell>
          <cell r="D3657" t="str">
            <v>UN</v>
          </cell>
          <cell r="E3657" t="str">
            <v>CR</v>
          </cell>
          <cell r="F3657"/>
          <cell r="G3657"/>
          <cell r="H3657">
            <v>96.6</v>
          </cell>
          <cell r="I3657">
            <v>103.83</v>
          </cell>
          <cell r="J3657"/>
          <cell r="K3657"/>
          <cell r="L3657"/>
        </row>
        <row r="3658">
          <cell r="B3658">
            <v>44024</v>
          </cell>
          <cell r="C3658" t="str">
            <v>REDUCAO CONCENTRICA PARA ELETROCALHA, PERFURADA, EM CHAPA DE ACO GALVANIZADO ESPESSURA #16, (500 X 400 MM) X 50 MM (L X A), SEM VIROLA, SEM TAMPA</v>
          </cell>
          <cell r="D3658" t="str">
            <v>UN</v>
          </cell>
          <cell r="E3658" t="str">
            <v>CR</v>
          </cell>
          <cell r="F3658"/>
          <cell r="G3658"/>
          <cell r="H3658">
            <v>46.5</v>
          </cell>
          <cell r="I3658">
            <v>49.98</v>
          </cell>
          <cell r="J3658"/>
          <cell r="K3658"/>
          <cell r="L3658"/>
        </row>
        <row r="3659">
          <cell r="B3659">
            <v>44025</v>
          </cell>
          <cell r="C3659" t="str">
            <v>REDUCAO CONCENTRICA PARA ELETROCALHA, PERFURADA, EM CHAPA DE ACO GALVANIZADO ESPESSURA #16, (600 X 500 MM) X 50 MM, SEM VIROLA, SEM TAMPA</v>
          </cell>
          <cell r="D3659" t="str">
            <v>UN</v>
          </cell>
          <cell r="E3659" t="str">
            <v>CR</v>
          </cell>
          <cell r="F3659"/>
          <cell r="G3659"/>
          <cell r="H3659">
            <v>54.2</v>
          </cell>
          <cell r="I3659">
            <v>58.25</v>
          </cell>
          <cell r="J3659"/>
          <cell r="K3659"/>
          <cell r="L3659"/>
        </row>
        <row r="3660">
          <cell r="B3660">
            <v>44022</v>
          </cell>
          <cell r="C3660" t="str">
            <v>REDUCAO CONCENTRICA PARA ELETROCALHA, PERFURADA, EM CHAPA DE ACO GALVANIZADO ESPESSURA #18, (300 X 250 MM) X 50 MM (L X A), SEM VIROLA, SEM TAMPA</v>
          </cell>
          <cell r="D3660" t="str">
            <v>UN</v>
          </cell>
          <cell r="E3660" t="str">
            <v>CR</v>
          </cell>
          <cell r="F3660"/>
          <cell r="G3660"/>
          <cell r="H3660">
            <v>27.69</v>
          </cell>
          <cell r="I3660">
            <v>29.76</v>
          </cell>
          <cell r="J3660"/>
          <cell r="K3660"/>
          <cell r="L3660"/>
        </row>
        <row r="3661">
          <cell r="B3661">
            <v>44023</v>
          </cell>
          <cell r="C3661" t="str">
            <v>REDUCAO CONCENTRICA PARA ELETROCALHA, PERFURADA, EM CHAPA DE ACO GALVANIZADO ESPESSURA #18, (400 X 300 MM) X 50 MM (L X A), SEM VIROLA, SEM TAMPA</v>
          </cell>
          <cell r="D3661" t="str">
            <v>UN</v>
          </cell>
          <cell r="E3661" t="str">
            <v>CR</v>
          </cell>
          <cell r="F3661"/>
          <cell r="G3661"/>
          <cell r="H3661">
            <v>37.479999999999997</v>
          </cell>
          <cell r="I3661">
            <v>40.29</v>
          </cell>
          <cell r="J3661"/>
          <cell r="K3661"/>
          <cell r="L3661"/>
        </row>
        <row r="3662">
          <cell r="B3662">
            <v>43966</v>
          </cell>
          <cell r="C3662" t="str">
            <v>REDUCAO CONCENTRICA PARA ELETROCALHA, PERFURADA, EM CHAPA DE ACO GALVANIZADO ESPESSURA #22, (100 X 75 MM) X 50 MM (L X A), SEM VIROLA, SEM TAMPA</v>
          </cell>
          <cell r="D3662" t="str">
            <v>UN</v>
          </cell>
          <cell r="E3662" t="str">
            <v>CR</v>
          </cell>
          <cell r="F3662"/>
          <cell r="G3662"/>
          <cell r="H3662">
            <v>9.35</v>
          </cell>
          <cell r="I3662">
            <v>10.050000000000001</v>
          </cell>
          <cell r="J3662"/>
          <cell r="K3662"/>
          <cell r="L3662"/>
        </row>
        <row r="3663">
          <cell r="B3663">
            <v>43967</v>
          </cell>
          <cell r="C3663" t="str">
            <v>REDUCAO CONCENTRICA PARA ELETROCALHA, PERFURADA, EM CHAPA DE ACO GALVANIZADO ESPESSURA #22, (125 X100 MM) X 50 MM (L X A), SEM VIROLA, SEM TAMPA</v>
          </cell>
          <cell r="D3663" t="str">
            <v>UN</v>
          </cell>
          <cell r="E3663" t="str">
            <v>CR</v>
          </cell>
          <cell r="F3663"/>
          <cell r="G3663"/>
          <cell r="H3663">
            <v>10.88</v>
          </cell>
          <cell r="I3663">
            <v>11.7</v>
          </cell>
          <cell r="J3663"/>
          <cell r="K3663"/>
          <cell r="L3663"/>
        </row>
        <row r="3664">
          <cell r="B3664">
            <v>43968</v>
          </cell>
          <cell r="C3664" t="str">
            <v>REDUCAO CONCENTRICA PARA ELETROCALHA, PERFURADA, EM CHAPA DE ACO GALVANIZADO ESPESSURA #22, (150 X125 MM) X 50 MM (L X A), SEM VIROLA, SEM TAMPA</v>
          </cell>
          <cell r="D3664" t="str">
            <v>UN</v>
          </cell>
          <cell r="E3664" t="str">
            <v>CR</v>
          </cell>
          <cell r="F3664"/>
          <cell r="G3664"/>
          <cell r="H3664">
            <v>12.13</v>
          </cell>
          <cell r="I3664">
            <v>13.04</v>
          </cell>
          <cell r="J3664"/>
          <cell r="K3664"/>
          <cell r="L3664"/>
        </row>
        <row r="3665">
          <cell r="B3665">
            <v>43969</v>
          </cell>
          <cell r="C3665" t="str">
            <v>REDUCAO CONCENTRICA PARA ELETROCALHA, PERFURADA, EM CHAPA DE ACO GALVANIZADO ESPESSURA #22, (200 X 150 MM) X 50 MM (L X A), SEM VIROLA, SEM TAMPA</v>
          </cell>
          <cell r="D3665" t="str">
            <v>UN</v>
          </cell>
          <cell r="E3665" t="str">
            <v>CR</v>
          </cell>
          <cell r="F3665"/>
          <cell r="G3665"/>
          <cell r="H3665">
            <v>14.27</v>
          </cell>
          <cell r="I3665">
            <v>15.33</v>
          </cell>
          <cell r="J3665"/>
          <cell r="K3665"/>
          <cell r="L3665"/>
        </row>
        <row r="3666">
          <cell r="B3666">
            <v>44021</v>
          </cell>
          <cell r="C3666" t="str">
            <v>REDUCAO CONCENTRICA PARA ELETROCALHA, PERFURADA, EM CHAPA DE ACO GALVANIZADO ESPESSURA #22, (250 X 200 MM) X 50 MM (L X A), SEM VIROLA, SEM TAMPA</v>
          </cell>
          <cell r="D3666" t="str">
            <v>UN</v>
          </cell>
          <cell r="E3666" t="str">
            <v>CR</v>
          </cell>
          <cell r="F3666"/>
          <cell r="G3666"/>
          <cell r="H3666">
            <v>16.36</v>
          </cell>
          <cell r="I3666">
            <v>17.579999999999998</v>
          </cell>
          <cell r="J3666"/>
          <cell r="K3666"/>
          <cell r="L3666"/>
        </row>
        <row r="3667">
          <cell r="B3667">
            <v>43970</v>
          </cell>
          <cell r="C3667" t="str">
            <v>REDUCAO CONCENTRICA PARA ELETROCALHA, PERFURADA, EM CHAPA DE ACO GALVANIZADO ESPESSURA #22, (75 X 50 MM) X 50 MM (L X A), SEM VIROLA, SEM TAMPA</v>
          </cell>
          <cell r="D3667" t="str">
            <v>UN</v>
          </cell>
          <cell r="E3667" t="str">
            <v>CR</v>
          </cell>
          <cell r="F3667"/>
          <cell r="G3667"/>
          <cell r="H3667">
            <v>8.3000000000000007</v>
          </cell>
          <cell r="I3667">
            <v>8.92</v>
          </cell>
          <cell r="J3667"/>
          <cell r="K3667"/>
          <cell r="L3667"/>
        </row>
        <row r="3668">
          <cell r="B3668">
            <v>20043</v>
          </cell>
          <cell r="C3668" t="str">
            <v>REDUCAO EXCENTRICA PVC, DN 100 X 50 MM, PARA ESGOTO PREDIAL</v>
          </cell>
          <cell r="D3668" t="str">
            <v>UN</v>
          </cell>
          <cell r="E3668" t="str">
            <v>CR</v>
          </cell>
          <cell r="F3668">
            <v>10.28</v>
          </cell>
          <cell r="G3668">
            <v>8.8000000000000007</v>
          </cell>
          <cell r="H3668">
            <v>7.35</v>
          </cell>
          <cell r="I3668">
            <v>7.68</v>
          </cell>
          <cell r="J3668">
            <v>8.02</v>
          </cell>
          <cell r="K3668">
            <v>9.1199999999999992</v>
          </cell>
          <cell r="L3668">
            <v>10.039999999999999</v>
          </cell>
        </row>
        <row r="3669">
          <cell r="B3669">
            <v>20044</v>
          </cell>
          <cell r="C3669" t="str">
            <v>REDUCAO EXCENTRICA PVC, DN 100 X 75 MM, PARA ESGOTO PREDIAL</v>
          </cell>
          <cell r="D3669" t="str">
            <v>UN</v>
          </cell>
          <cell r="E3669" t="str">
            <v>CR</v>
          </cell>
          <cell r="F3669">
            <v>11.92</v>
          </cell>
          <cell r="G3669">
            <v>10.199999999999999</v>
          </cell>
          <cell r="H3669">
            <v>8.52</v>
          </cell>
          <cell r="I3669">
            <v>8.91</v>
          </cell>
          <cell r="J3669">
            <v>9.3000000000000007</v>
          </cell>
          <cell r="K3669">
            <v>10.58</v>
          </cell>
          <cell r="L3669">
            <v>11.64</v>
          </cell>
        </row>
        <row r="3670">
          <cell r="B3670">
            <v>20042</v>
          </cell>
          <cell r="C3670" t="str">
            <v>REDUCAO EXCENTRICA PVC, DN 75 X 50 MM, PARA ESGOTO PREDIAL</v>
          </cell>
          <cell r="D3670" t="str">
            <v>UN</v>
          </cell>
          <cell r="E3670" t="str">
            <v>CR</v>
          </cell>
          <cell r="F3670">
            <v>8.92</v>
          </cell>
          <cell r="G3670">
            <v>7.63</v>
          </cell>
          <cell r="H3670">
            <v>6.38</v>
          </cell>
          <cell r="I3670">
            <v>6.66</v>
          </cell>
          <cell r="J3670">
            <v>6.96</v>
          </cell>
          <cell r="K3670">
            <v>7.91</v>
          </cell>
          <cell r="L3670">
            <v>8.7100000000000009</v>
          </cell>
        </row>
        <row r="3671">
          <cell r="B3671">
            <v>20046</v>
          </cell>
          <cell r="C3671" t="str">
            <v>REDUCAO EXCENTRICA PVC, SERIE R, DN 100 X 75 MM, PARA ESGOTO PREDIAL</v>
          </cell>
          <cell r="D3671" t="str">
            <v>UN</v>
          </cell>
          <cell r="E3671" t="str">
            <v>CR</v>
          </cell>
          <cell r="F3671">
            <v>21.12</v>
          </cell>
          <cell r="G3671">
            <v>18.059999999999999</v>
          </cell>
          <cell r="H3671">
            <v>15.09</v>
          </cell>
          <cell r="I3671">
            <v>15.77</v>
          </cell>
          <cell r="J3671">
            <v>16.47</v>
          </cell>
          <cell r="K3671">
            <v>18.73</v>
          </cell>
          <cell r="L3671">
            <v>20.61</v>
          </cell>
        </row>
        <row r="3672">
          <cell r="B3672">
            <v>20047</v>
          </cell>
          <cell r="C3672" t="str">
            <v>REDUCAO EXCENTRICA PVC, SERIE R, DN 150 X 100 MM, PARA ESGOTO PREDIAL</v>
          </cell>
          <cell r="D3672" t="str">
            <v>UN</v>
          </cell>
          <cell r="E3672" t="str">
            <v>CR</v>
          </cell>
          <cell r="F3672">
            <v>63.32</v>
          </cell>
          <cell r="G3672">
            <v>54.16</v>
          </cell>
          <cell r="H3672">
            <v>45.26</v>
          </cell>
          <cell r="I3672">
            <v>47.3</v>
          </cell>
          <cell r="J3672">
            <v>49.38</v>
          </cell>
          <cell r="K3672">
            <v>56.16</v>
          </cell>
          <cell r="L3672">
            <v>61.8</v>
          </cell>
        </row>
        <row r="3673">
          <cell r="B3673">
            <v>20045</v>
          </cell>
          <cell r="C3673" t="str">
            <v>REDUCAO EXCENTRICA PVC, SERIE R, DN 75 X 50 MM, PARA ESGOTO PREDIAL</v>
          </cell>
          <cell r="D3673" t="str">
            <v>UN</v>
          </cell>
          <cell r="E3673" t="str">
            <v>CR</v>
          </cell>
          <cell r="F3673">
            <v>10.68</v>
          </cell>
          <cell r="G3673">
            <v>9.14</v>
          </cell>
          <cell r="H3673">
            <v>7.63</v>
          </cell>
          <cell r="I3673">
            <v>7.98</v>
          </cell>
          <cell r="J3673">
            <v>8.33</v>
          </cell>
          <cell r="K3673">
            <v>9.4700000000000006</v>
          </cell>
          <cell r="L3673">
            <v>10.42</v>
          </cell>
        </row>
        <row r="3674">
          <cell r="B3674">
            <v>20972</v>
          </cell>
          <cell r="C3674" t="str">
            <v>REDUCAO FIXA TIPO STORZ, ENGATE RAPIDO 2.1/2" X 1.1/2", EM LATAO, PARA INSTALACAO PREDIAL COMBATE A INCENDIO PREDIAL</v>
          </cell>
          <cell r="D3674" t="str">
            <v>UN</v>
          </cell>
          <cell r="E3674" t="str">
            <v>CR</v>
          </cell>
          <cell r="F3674">
            <v>110.71</v>
          </cell>
          <cell r="G3674">
            <v>171.42</v>
          </cell>
          <cell r="H3674">
            <v>153.57</v>
          </cell>
          <cell r="I3674"/>
          <cell r="J3674">
            <v>204.09</v>
          </cell>
          <cell r="K3674">
            <v>144.63999999999999</v>
          </cell>
          <cell r="L3674">
            <v>128.57</v>
          </cell>
        </row>
        <row r="3675">
          <cell r="B3675">
            <v>11321</v>
          </cell>
          <cell r="C3675" t="str">
            <v>REDUCAO PVC PBA, JE, PB, DN 100 X 50 / DE 110 X 60 MM, PARA REDE DE AGUA</v>
          </cell>
          <cell r="D3675" t="str">
            <v>UN</v>
          </cell>
          <cell r="E3675" t="str">
            <v>CR</v>
          </cell>
          <cell r="F3675">
            <v>31.83</v>
          </cell>
          <cell r="G3675">
            <v>28.69</v>
          </cell>
          <cell r="H3675"/>
          <cell r="I3675">
            <v>29.13</v>
          </cell>
          <cell r="J3675">
            <v>22.56</v>
          </cell>
          <cell r="K3675"/>
          <cell r="L3675"/>
        </row>
        <row r="3676">
          <cell r="B3676">
            <v>11323</v>
          </cell>
          <cell r="C3676" t="str">
            <v>REDUCAO PVC PBA, JE, PB, DN 100 X 75 / DE 110 X 85 MM, PARA REDE DE AGUA</v>
          </cell>
          <cell r="D3676" t="str">
            <v>UN</v>
          </cell>
          <cell r="E3676" t="str">
            <v>CR</v>
          </cell>
          <cell r="F3676">
            <v>36.61</v>
          </cell>
          <cell r="G3676">
            <v>32.99</v>
          </cell>
          <cell r="H3676"/>
          <cell r="I3676">
            <v>33.5</v>
          </cell>
          <cell r="J3676">
            <v>25.95</v>
          </cell>
          <cell r="K3676"/>
          <cell r="L3676"/>
        </row>
        <row r="3677">
          <cell r="B3677">
            <v>20327</v>
          </cell>
          <cell r="C3677" t="str">
            <v>REDUCAO PVC PBA, JE, PB, DN 75 X 50 / DE 85 X 60 MM, PARA REDE DE AGUA</v>
          </cell>
          <cell r="D3677" t="str">
            <v>UN</v>
          </cell>
          <cell r="E3677" t="str">
            <v>CR</v>
          </cell>
          <cell r="F3677">
            <v>20.78</v>
          </cell>
          <cell r="G3677">
            <v>18.72</v>
          </cell>
          <cell r="H3677"/>
          <cell r="I3677">
            <v>19.010000000000002</v>
          </cell>
          <cell r="J3677">
            <v>14.72</v>
          </cell>
          <cell r="K3677"/>
          <cell r="L3677"/>
        </row>
        <row r="3678">
          <cell r="B3678">
            <v>6034</v>
          </cell>
          <cell r="C3678" t="str">
            <v>REGISTRO DE ESFERA DE PASSEIO, PVC PARA POLIETILENO, 20 MM</v>
          </cell>
          <cell r="D3678" t="str">
            <v>UN</v>
          </cell>
          <cell r="E3678" t="str">
            <v>CR</v>
          </cell>
          <cell r="F3678">
            <v>11.82</v>
          </cell>
          <cell r="G3678">
            <v>9.3699999999999992</v>
          </cell>
          <cell r="H3678">
            <v>17.37</v>
          </cell>
          <cell r="I3678">
            <v>12.18</v>
          </cell>
          <cell r="J3678">
            <v>10.06</v>
          </cell>
          <cell r="K3678">
            <v>9.34</v>
          </cell>
          <cell r="L3678">
            <v>13.18</v>
          </cell>
        </row>
        <row r="3679">
          <cell r="B3679">
            <v>6036</v>
          </cell>
          <cell r="C3679" t="str">
            <v>REGISTRO DE ESFERA PVC, COM BORBOLETA, COM ROSCA EXTERNA, DE 1/2"</v>
          </cell>
          <cell r="D3679" t="str">
            <v>UN</v>
          </cell>
          <cell r="E3679" t="str">
            <v>CR</v>
          </cell>
          <cell r="F3679">
            <v>16.100000000000001</v>
          </cell>
          <cell r="G3679">
            <v>12.76</v>
          </cell>
          <cell r="H3679">
            <v>23.66</v>
          </cell>
          <cell r="I3679">
            <v>16.59</v>
          </cell>
          <cell r="J3679">
            <v>13.7</v>
          </cell>
          <cell r="K3679">
            <v>12.72</v>
          </cell>
          <cell r="L3679">
            <v>17.95</v>
          </cell>
        </row>
        <row r="3680">
          <cell r="B3680">
            <v>6031</v>
          </cell>
          <cell r="C3680" t="str">
            <v>REGISTRO DE ESFERA PVC, COM BORBOLETA, COM ROSCA EXTERNA, DE 3/4"</v>
          </cell>
          <cell r="D3680" t="str">
            <v>UN</v>
          </cell>
          <cell r="E3680" t="str">
            <v>C</v>
          </cell>
          <cell r="F3680">
            <v>18.920000000000002</v>
          </cell>
          <cell r="G3680">
            <v>15</v>
          </cell>
          <cell r="H3680">
            <v>27.8</v>
          </cell>
          <cell r="I3680">
            <v>19.5</v>
          </cell>
          <cell r="J3680">
            <v>16.100000000000001</v>
          </cell>
          <cell r="K3680">
            <v>14.95</v>
          </cell>
          <cell r="L3680">
            <v>21.09</v>
          </cell>
        </row>
        <row r="3681">
          <cell r="B3681">
            <v>6029</v>
          </cell>
          <cell r="C3681" t="str">
            <v>REGISTRO DE ESFERA PVC, COM CABECA QUADRADA, COM ROSCA EXTERNA, 1/2"</v>
          </cell>
          <cell r="D3681" t="str">
            <v>UN</v>
          </cell>
          <cell r="E3681" t="str">
            <v>CR</v>
          </cell>
          <cell r="F3681">
            <v>19.12</v>
          </cell>
          <cell r="G3681">
            <v>15.16</v>
          </cell>
          <cell r="H3681">
            <v>28.09</v>
          </cell>
          <cell r="I3681">
            <v>19.7</v>
          </cell>
          <cell r="J3681">
            <v>16.27</v>
          </cell>
          <cell r="K3681">
            <v>15.11</v>
          </cell>
          <cell r="L3681">
            <v>21.31</v>
          </cell>
        </row>
        <row r="3682">
          <cell r="B3682">
            <v>6033</v>
          </cell>
          <cell r="C3682" t="str">
            <v>REGISTRO DE ESFERA PVC, COM CABECA QUADRADA, COM ROSCA EXTERNA, 3/4"</v>
          </cell>
          <cell r="D3682" t="str">
            <v>UN</v>
          </cell>
          <cell r="E3682" t="str">
            <v>CR</v>
          </cell>
          <cell r="F3682">
            <v>25.2</v>
          </cell>
          <cell r="G3682">
            <v>19.98</v>
          </cell>
          <cell r="H3682">
            <v>37.03</v>
          </cell>
          <cell r="I3682">
            <v>25.97</v>
          </cell>
          <cell r="J3682">
            <v>21.44</v>
          </cell>
          <cell r="K3682">
            <v>19.91</v>
          </cell>
          <cell r="L3682">
            <v>28.09</v>
          </cell>
        </row>
        <row r="3683">
          <cell r="B3683">
            <v>11672</v>
          </cell>
          <cell r="C3683" t="str">
            <v>REGISTRO DE ESFERA, PVC, COM VOLANTE, VS, ROSCAVEL, DN 1 1/2", COM CORPO DIVIDIDO</v>
          </cell>
          <cell r="D3683" t="str">
            <v>UN</v>
          </cell>
          <cell r="E3683" t="str">
            <v>CR</v>
          </cell>
          <cell r="F3683">
            <v>54.82</v>
          </cell>
          <cell r="G3683">
            <v>43.46</v>
          </cell>
          <cell r="H3683">
            <v>80.55</v>
          </cell>
          <cell r="I3683">
            <v>56.5</v>
          </cell>
          <cell r="J3683">
            <v>46.65</v>
          </cell>
          <cell r="K3683">
            <v>43.31</v>
          </cell>
          <cell r="L3683">
            <v>61.11</v>
          </cell>
        </row>
        <row r="3684">
          <cell r="B3684">
            <v>11669</v>
          </cell>
          <cell r="C3684" t="str">
            <v>REGISTRO DE ESFERA, PVC, COM VOLANTE, VS, ROSCAVEL, DN 1 1/4", COM CORPO DIVIDIDO</v>
          </cell>
          <cell r="D3684" t="str">
            <v>UN</v>
          </cell>
          <cell r="E3684" t="str">
            <v>CR</v>
          </cell>
          <cell r="F3684">
            <v>52.21</v>
          </cell>
          <cell r="G3684">
            <v>41.39</v>
          </cell>
          <cell r="H3684">
            <v>76.709999999999994</v>
          </cell>
          <cell r="I3684">
            <v>53.81</v>
          </cell>
          <cell r="J3684">
            <v>44.42</v>
          </cell>
          <cell r="K3684">
            <v>41.25</v>
          </cell>
          <cell r="L3684">
            <v>58.19</v>
          </cell>
        </row>
        <row r="3685">
          <cell r="B3685">
            <v>20055</v>
          </cell>
          <cell r="C3685" t="str">
            <v>REGISTRO DE ESFERA, PVC, COM VOLANTE, VS, ROSCAVEL, DN 1", COM CORPO DIVIDIDO</v>
          </cell>
          <cell r="D3685" t="str">
            <v>UN</v>
          </cell>
          <cell r="E3685" t="str">
            <v>CR</v>
          </cell>
          <cell r="F3685">
            <v>39.1</v>
          </cell>
          <cell r="G3685">
            <v>31</v>
          </cell>
          <cell r="H3685">
            <v>57.45</v>
          </cell>
          <cell r="I3685">
            <v>40.299999999999997</v>
          </cell>
          <cell r="J3685">
            <v>33.270000000000003</v>
          </cell>
          <cell r="K3685">
            <v>30.89</v>
          </cell>
          <cell r="L3685">
            <v>43.58</v>
          </cell>
        </row>
        <row r="3686">
          <cell r="B3686">
            <v>11670</v>
          </cell>
          <cell r="C3686" t="str">
            <v>REGISTRO DE ESFERA, PVC, COM VOLANTE, VS, ROSCAVEL, DN 1/2", COM CORPO DIVIDIDO</v>
          </cell>
          <cell r="D3686" t="str">
            <v>UN</v>
          </cell>
          <cell r="E3686" t="str">
            <v>CR</v>
          </cell>
          <cell r="F3686">
            <v>20</v>
          </cell>
          <cell r="G3686">
            <v>15.85</v>
          </cell>
          <cell r="H3686">
            <v>29.38</v>
          </cell>
          <cell r="I3686">
            <v>20.61</v>
          </cell>
          <cell r="J3686">
            <v>17.02</v>
          </cell>
          <cell r="K3686">
            <v>15.8</v>
          </cell>
          <cell r="L3686">
            <v>22.29</v>
          </cell>
        </row>
        <row r="3687">
          <cell r="B3687">
            <v>11671</v>
          </cell>
          <cell r="C3687" t="str">
            <v>REGISTRO DE ESFERA, PVC, COM VOLANTE, VS, ROSCAVEL, DN 2", COM CORPO DIVIDIDO</v>
          </cell>
          <cell r="D3687" t="str">
            <v>UN</v>
          </cell>
          <cell r="E3687" t="str">
            <v>CR</v>
          </cell>
          <cell r="F3687">
            <v>83.9</v>
          </cell>
          <cell r="G3687">
            <v>66.510000000000005</v>
          </cell>
          <cell r="H3687">
            <v>123.27</v>
          </cell>
          <cell r="I3687">
            <v>86.47</v>
          </cell>
          <cell r="J3687">
            <v>71.39</v>
          </cell>
          <cell r="K3687">
            <v>66.290000000000006</v>
          </cell>
          <cell r="L3687">
            <v>93.52</v>
          </cell>
        </row>
        <row r="3688">
          <cell r="B3688">
            <v>6032</v>
          </cell>
          <cell r="C3688" t="str">
            <v>REGISTRO DE ESFERA, PVC, COM VOLANTE, VS, ROSCAVEL, DN 3/4", COM CORPO DIVIDIDO</v>
          </cell>
          <cell r="D3688" t="str">
            <v>UN</v>
          </cell>
          <cell r="E3688" t="str">
            <v>CR</v>
          </cell>
          <cell r="F3688">
            <v>23.96</v>
          </cell>
          <cell r="G3688">
            <v>19</v>
          </cell>
          <cell r="H3688">
            <v>35.21</v>
          </cell>
          <cell r="I3688">
            <v>24.7</v>
          </cell>
          <cell r="J3688">
            <v>20.39</v>
          </cell>
          <cell r="K3688">
            <v>18.93</v>
          </cell>
          <cell r="L3688">
            <v>26.71</v>
          </cell>
        </row>
        <row r="3689">
          <cell r="B3689">
            <v>11673</v>
          </cell>
          <cell r="C3689" t="str">
            <v>REGISTRO DE ESFERA, PVC, COM VOLANTE, VS, SOLDAVEL, DN 20 MM, COM CORPO DIVIDIDO</v>
          </cell>
          <cell r="D3689" t="str">
            <v>UN</v>
          </cell>
          <cell r="E3689" t="str">
            <v>CR</v>
          </cell>
          <cell r="F3689">
            <v>18.87</v>
          </cell>
          <cell r="G3689">
            <v>14.96</v>
          </cell>
          <cell r="H3689">
            <v>27.73</v>
          </cell>
          <cell r="I3689">
            <v>19.45</v>
          </cell>
          <cell r="J3689">
            <v>16.059999999999999</v>
          </cell>
          <cell r="K3689">
            <v>14.91</v>
          </cell>
          <cell r="L3689">
            <v>21.03</v>
          </cell>
        </row>
        <row r="3690">
          <cell r="B3690">
            <v>11674</v>
          </cell>
          <cell r="C3690" t="str">
            <v>REGISTRO DE ESFERA, PVC, COM VOLANTE, VS, SOLDAVEL, DN 25 MM, COM CORPO DIVIDIDO</v>
          </cell>
          <cell r="D3690" t="str">
            <v>UN</v>
          </cell>
          <cell r="E3690" t="str">
            <v>CR</v>
          </cell>
          <cell r="F3690">
            <v>24.3</v>
          </cell>
          <cell r="G3690">
            <v>19.260000000000002</v>
          </cell>
          <cell r="H3690">
            <v>35.700000000000003</v>
          </cell>
          <cell r="I3690">
            <v>25.04</v>
          </cell>
          <cell r="J3690">
            <v>20.68</v>
          </cell>
          <cell r="K3690">
            <v>19.2</v>
          </cell>
          <cell r="L3690">
            <v>27.09</v>
          </cell>
        </row>
        <row r="3691">
          <cell r="B3691">
            <v>11675</v>
          </cell>
          <cell r="C3691" t="str">
            <v>REGISTRO DE ESFERA, PVC, COM VOLANTE, VS, SOLDAVEL, DN 32 MM, COM CORPO DIVIDIDO</v>
          </cell>
          <cell r="D3691" t="str">
            <v>UN</v>
          </cell>
          <cell r="E3691" t="str">
            <v>CR</v>
          </cell>
          <cell r="F3691">
            <v>38.58</v>
          </cell>
          <cell r="G3691">
            <v>30.58</v>
          </cell>
          <cell r="H3691">
            <v>56.69</v>
          </cell>
          <cell r="I3691">
            <v>39.76</v>
          </cell>
          <cell r="J3691">
            <v>32.83</v>
          </cell>
          <cell r="K3691">
            <v>30.48</v>
          </cell>
          <cell r="L3691">
            <v>43</v>
          </cell>
        </row>
        <row r="3692">
          <cell r="B3692">
            <v>11676</v>
          </cell>
          <cell r="C3692" t="str">
            <v>REGISTRO DE ESFERA, PVC, COM VOLANTE, VS, SOLDAVEL, DN 40 MM, COM CORPO DIVIDIDO</v>
          </cell>
          <cell r="D3692" t="str">
            <v>UN</v>
          </cell>
          <cell r="E3692" t="str">
            <v>CR</v>
          </cell>
          <cell r="F3692">
            <v>51.6</v>
          </cell>
          <cell r="G3692">
            <v>40.909999999999997</v>
          </cell>
          <cell r="H3692">
            <v>75.819999999999993</v>
          </cell>
          <cell r="I3692">
            <v>53.18</v>
          </cell>
          <cell r="J3692">
            <v>43.91</v>
          </cell>
          <cell r="K3692">
            <v>40.770000000000003</v>
          </cell>
          <cell r="L3692">
            <v>57.52</v>
          </cell>
        </row>
        <row r="3693">
          <cell r="B3693">
            <v>11677</v>
          </cell>
          <cell r="C3693" t="str">
            <v>REGISTRO DE ESFERA, PVC, COM VOLANTE, VS, SOLDAVEL, DN 50 MM, COM CORPO DIVIDIDO</v>
          </cell>
          <cell r="D3693" t="str">
            <v>UN</v>
          </cell>
          <cell r="E3693" t="str">
            <v>CR</v>
          </cell>
          <cell r="F3693">
            <v>53.29</v>
          </cell>
          <cell r="G3693">
            <v>42.25</v>
          </cell>
          <cell r="H3693">
            <v>78.3</v>
          </cell>
          <cell r="I3693">
            <v>54.92</v>
          </cell>
          <cell r="J3693">
            <v>45.34</v>
          </cell>
          <cell r="K3693">
            <v>42.1</v>
          </cell>
          <cell r="L3693">
            <v>59.4</v>
          </cell>
        </row>
        <row r="3694">
          <cell r="B3694">
            <v>11678</v>
          </cell>
          <cell r="C3694" t="str">
            <v>REGISTRO DE ESFERA, PVC, COM VOLANTE, VS, SOLDAVEL, DN 60 MM, COM CORPO DIVIDIDO</v>
          </cell>
          <cell r="D3694" t="str">
            <v>UN</v>
          </cell>
          <cell r="E3694" t="str">
            <v>CR</v>
          </cell>
          <cell r="F3694">
            <v>97.59</v>
          </cell>
          <cell r="G3694">
            <v>77.37</v>
          </cell>
          <cell r="H3694">
            <v>143.4</v>
          </cell>
          <cell r="I3694">
            <v>100.58</v>
          </cell>
          <cell r="J3694">
            <v>83.04</v>
          </cell>
          <cell r="K3694">
            <v>77.11</v>
          </cell>
          <cell r="L3694">
            <v>108.78</v>
          </cell>
        </row>
        <row r="3695">
          <cell r="B3695">
            <v>6038</v>
          </cell>
          <cell r="C3695" t="str">
            <v>REGISTRO DE PRESSAO PVC, ROSCAVEL, VOLANTE SIMPLES, DE 1/2"</v>
          </cell>
          <cell r="D3695" t="str">
            <v>UN</v>
          </cell>
          <cell r="E3695" t="str">
            <v>CR</v>
          </cell>
          <cell r="F3695">
            <v>6.19</v>
          </cell>
          <cell r="G3695">
            <v>4.91</v>
          </cell>
          <cell r="H3695">
            <v>9.1</v>
          </cell>
          <cell r="I3695">
            <v>6.38</v>
          </cell>
          <cell r="J3695">
            <v>5.27</v>
          </cell>
          <cell r="K3695">
            <v>4.8899999999999997</v>
          </cell>
          <cell r="L3695">
            <v>6.9</v>
          </cell>
        </row>
        <row r="3696">
          <cell r="B3696">
            <v>11718</v>
          </cell>
          <cell r="C3696" t="str">
            <v>REGISTRO DE PRESSAO PVC, ROSCAVEL, VOLANTE SIMPLES, DE 3/4"</v>
          </cell>
          <cell r="D3696" t="str">
            <v>UN</v>
          </cell>
          <cell r="E3696" t="str">
            <v>CR</v>
          </cell>
          <cell r="F3696">
            <v>17.649999999999999</v>
          </cell>
          <cell r="G3696">
            <v>13.99</v>
          </cell>
          <cell r="H3696">
            <v>25.94</v>
          </cell>
          <cell r="I3696">
            <v>18.190000000000001</v>
          </cell>
          <cell r="J3696">
            <v>15.02</v>
          </cell>
          <cell r="K3696">
            <v>13.95</v>
          </cell>
          <cell r="L3696">
            <v>19.68</v>
          </cell>
        </row>
        <row r="3697">
          <cell r="B3697">
            <v>6037</v>
          </cell>
          <cell r="C3697" t="str">
            <v>REGISTRO DE PRESSAO PVC, SOLDAVEL, VOLANTE SIMPLES, DE 20 MM</v>
          </cell>
          <cell r="D3697" t="str">
            <v>UN</v>
          </cell>
          <cell r="E3697" t="str">
            <v>CR</v>
          </cell>
          <cell r="F3697">
            <v>12.88</v>
          </cell>
          <cell r="G3697">
            <v>10.210000000000001</v>
          </cell>
          <cell r="H3697">
            <v>18.93</v>
          </cell>
          <cell r="I3697">
            <v>13.27</v>
          </cell>
          <cell r="J3697">
            <v>10.96</v>
          </cell>
          <cell r="K3697">
            <v>10.18</v>
          </cell>
          <cell r="L3697">
            <v>14.36</v>
          </cell>
        </row>
        <row r="3698">
          <cell r="B3698">
            <v>11719</v>
          </cell>
          <cell r="C3698" t="str">
            <v>REGISTRO DE PRESSAO PVC, SOLDAVEL, VOLANTE SIMPLES, DE 25 MM</v>
          </cell>
          <cell r="D3698" t="str">
            <v>UN</v>
          </cell>
          <cell r="E3698" t="str">
            <v>CR</v>
          </cell>
          <cell r="F3698">
            <v>14.32</v>
          </cell>
          <cell r="G3698">
            <v>11.35</v>
          </cell>
          <cell r="H3698">
            <v>21.04</v>
          </cell>
          <cell r="I3698">
            <v>14.76</v>
          </cell>
          <cell r="J3698">
            <v>12.19</v>
          </cell>
          <cell r="K3698">
            <v>11.31</v>
          </cell>
          <cell r="L3698">
            <v>15.96</v>
          </cell>
        </row>
        <row r="3699">
          <cell r="B3699">
            <v>6010</v>
          </cell>
          <cell r="C3699" t="str">
            <v>REGISTRO GAVETA BRUTO EM LATAO FORJADO, BITOLA 1 1/2"</v>
          </cell>
          <cell r="D3699" t="str">
            <v>UN</v>
          </cell>
          <cell r="E3699" t="str">
            <v>CR</v>
          </cell>
          <cell r="F3699">
            <v>61.23</v>
          </cell>
          <cell r="G3699">
            <v>98.59</v>
          </cell>
          <cell r="H3699">
            <v>81.89</v>
          </cell>
          <cell r="I3699">
            <v>109.1</v>
          </cell>
          <cell r="J3699">
            <v>94.7</v>
          </cell>
          <cell r="K3699">
            <v>91.29</v>
          </cell>
          <cell r="L3699">
            <v>92.42</v>
          </cell>
        </row>
        <row r="3700">
          <cell r="B3700">
            <v>6017</v>
          </cell>
          <cell r="C3700" t="str">
            <v>REGISTRO GAVETA BRUTO EM LATAO FORJADO, BITOLA 1 1/4"</v>
          </cell>
          <cell r="D3700" t="str">
            <v>UN</v>
          </cell>
          <cell r="E3700" t="str">
            <v>CR</v>
          </cell>
          <cell r="F3700">
            <v>48.5</v>
          </cell>
          <cell r="G3700">
            <v>78.09</v>
          </cell>
          <cell r="H3700">
            <v>64.86</v>
          </cell>
          <cell r="I3700">
            <v>86.41</v>
          </cell>
          <cell r="J3700">
            <v>75.010000000000005</v>
          </cell>
          <cell r="K3700">
            <v>72.31</v>
          </cell>
          <cell r="L3700">
            <v>73.2</v>
          </cell>
        </row>
        <row r="3701">
          <cell r="B3701">
            <v>6019</v>
          </cell>
          <cell r="C3701" t="str">
            <v>REGISTRO GAVETA BRUTO EM LATAO FORJADO, BITOLA 1"</v>
          </cell>
          <cell r="D3701" t="str">
            <v>UN</v>
          </cell>
          <cell r="E3701" t="str">
            <v>CR</v>
          </cell>
          <cell r="F3701">
            <v>35.58</v>
          </cell>
          <cell r="G3701">
            <v>57.3</v>
          </cell>
          <cell r="H3701">
            <v>47.59</v>
          </cell>
          <cell r="I3701">
            <v>63.41</v>
          </cell>
          <cell r="J3701">
            <v>55.04</v>
          </cell>
          <cell r="K3701">
            <v>53.05</v>
          </cell>
          <cell r="L3701">
            <v>53.71</v>
          </cell>
        </row>
        <row r="3702">
          <cell r="B3702">
            <v>6020</v>
          </cell>
          <cell r="C3702" t="str">
            <v>REGISTRO GAVETA BRUTO EM LATAO FORJADO, BITOLA 1/2"</v>
          </cell>
          <cell r="D3702" t="str">
            <v>UN</v>
          </cell>
          <cell r="E3702" t="str">
            <v>CR</v>
          </cell>
          <cell r="F3702">
            <v>21.37</v>
          </cell>
          <cell r="G3702">
            <v>34.409999999999997</v>
          </cell>
          <cell r="H3702">
            <v>28.58</v>
          </cell>
          <cell r="I3702">
            <v>38.08</v>
          </cell>
          <cell r="J3702">
            <v>33.06</v>
          </cell>
          <cell r="K3702">
            <v>31.86</v>
          </cell>
          <cell r="L3702">
            <v>32.26</v>
          </cell>
        </row>
        <row r="3703">
          <cell r="B3703">
            <v>6011</v>
          </cell>
          <cell r="C3703" t="str">
            <v>REGISTRO GAVETA BRUTO EM LATAO FORJADO, BITOLA 2 1/2"</v>
          </cell>
          <cell r="D3703" t="str">
            <v>UN</v>
          </cell>
          <cell r="E3703" t="str">
            <v>CR</v>
          </cell>
          <cell r="F3703">
            <v>176.87</v>
          </cell>
          <cell r="G3703">
            <v>284.8</v>
          </cell>
          <cell r="H3703">
            <v>236.56</v>
          </cell>
          <cell r="I3703">
            <v>315.14999999999998</v>
          </cell>
          <cell r="J3703">
            <v>273.57</v>
          </cell>
          <cell r="K3703">
            <v>263.7</v>
          </cell>
          <cell r="L3703">
            <v>266.98</v>
          </cell>
        </row>
        <row r="3704">
          <cell r="B3704">
            <v>6028</v>
          </cell>
          <cell r="C3704" t="str">
            <v>REGISTRO GAVETA BRUTO EM LATAO FORJADO, BITOLA 2"</v>
          </cell>
          <cell r="D3704" t="str">
            <v>UN</v>
          </cell>
          <cell r="E3704" t="str">
            <v>CR</v>
          </cell>
          <cell r="F3704">
            <v>85.28</v>
          </cell>
          <cell r="G3704">
            <v>137.32</v>
          </cell>
          <cell r="H3704">
            <v>114.06</v>
          </cell>
          <cell r="I3704">
            <v>151.96</v>
          </cell>
          <cell r="J3704">
            <v>131.91</v>
          </cell>
          <cell r="K3704">
            <v>127.15</v>
          </cell>
          <cell r="L3704">
            <v>128.72999999999999</v>
          </cell>
        </row>
        <row r="3705">
          <cell r="B3705">
            <v>6012</v>
          </cell>
          <cell r="C3705" t="str">
            <v>REGISTRO GAVETA BRUTO EM LATAO FORJADO, BITOLA 3"</v>
          </cell>
          <cell r="D3705" t="str">
            <v>UN</v>
          </cell>
          <cell r="E3705" t="str">
            <v>CR</v>
          </cell>
          <cell r="F3705">
            <v>214.13</v>
          </cell>
          <cell r="G3705">
            <v>344.8</v>
          </cell>
          <cell r="H3705">
            <v>286.39</v>
          </cell>
          <cell r="I3705">
            <v>381.55</v>
          </cell>
          <cell r="J3705">
            <v>331.21</v>
          </cell>
          <cell r="K3705">
            <v>319.25</v>
          </cell>
          <cell r="L3705">
            <v>323.23</v>
          </cell>
        </row>
        <row r="3706">
          <cell r="B3706">
            <v>6016</v>
          </cell>
          <cell r="C3706" t="str">
            <v>REGISTRO GAVETA BRUTO EM LATAO FORJADO, BITOLA 3/4"</v>
          </cell>
          <cell r="D3706" t="str">
            <v>UN</v>
          </cell>
          <cell r="E3706" t="str">
            <v>CR</v>
          </cell>
          <cell r="F3706">
            <v>22.54</v>
          </cell>
          <cell r="G3706">
            <v>36.299999999999997</v>
          </cell>
          <cell r="H3706">
            <v>30.15</v>
          </cell>
          <cell r="I3706">
            <v>40.17</v>
          </cell>
          <cell r="J3706">
            <v>34.869999999999997</v>
          </cell>
          <cell r="K3706">
            <v>33.61</v>
          </cell>
          <cell r="L3706">
            <v>34.03</v>
          </cell>
        </row>
        <row r="3707">
          <cell r="B3707">
            <v>6027</v>
          </cell>
          <cell r="C3707" t="str">
            <v>REGISTRO GAVETA BRUTO EM LATAO FORJADO, BITOLA 4"</v>
          </cell>
          <cell r="D3707" t="str">
            <v>UN</v>
          </cell>
          <cell r="E3707" t="str">
            <v>CR</v>
          </cell>
          <cell r="F3707">
            <v>446.18</v>
          </cell>
          <cell r="G3707">
            <v>718.43</v>
          </cell>
          <cell r="H3707">
            <v>596.75</v>
          </cell>
          <cell r="I3707">
            <v>795.01</v>
          </cell>
          <cell r="J3707">
            <v>690.12</v>
          </cell>
          <cell r="K3707">
            <v>665.21</v>
          </cell>
          <cell r="L3707">
            <v>673.49</v>
          </cell>
        </row>
        <row r="3708">
          <cell r="B3708">
            <v>6015</v>
          </cell>
          <cell r="C3708" t="str">
            <v>REGISTRO GAVETA COM ACABAMENTO E CANOPLA CROMADOS, SIMPLES, BITOLA 1 1/2"</v>
          </cell>
          <cell r="D3708" t="str">
            <v>UN</v>
          </cell>
          <cell r="E3708" t="str">
            <v>CR</v>
          </cell>
          <cell r="F3708">
            <v>97.91</v>
          </cell>
          <cell r="G3708">
            <v>157.65</v>
          </cell>
          <cell r="H3708">
            <v>130.94999999999999</v>
          </cell>
          <cell r="I3708">
            <v>174.45</v>
          </cell>
          <cell r="J3708">
            <v>151.44</v>
          </cell>
          <cell r="K3708">
            <v>145.97</v>
          </cell>
          <cell r="L3708">
            <v>147.79</v>
          </cell>
        </row>
        <row r="3709">
          <cell r="B3709">
            <v>6014</v>
          </cell>
          <cell r="C3709" t="str">
            <v>REGISTRO GAVETA COM ACABAMENTO E CANOPLA CROMADOS, SIMPLES, BITOLA 1 1/4"</v>
          </cell>
          <cell r="D3709" t="str">
            <v>UN</v>
          </cell>
          <cell r="E3709" t="str">
            <v>CR</v>
          </cell>
          <cell r="F3709">
            <v>93.61</v>
          </cell>
          <cell r="G3709">
            <v>150.72</v>
          </cell>
          <cell r="H3709">
            <v>125.19</v>
          </cell>
          <cell r="I3709">
            <v>166.79</v>
          </cell>
          <cell r="J3709">
            <v>144.78</v>
          </cell>
          <cell r="K3709">
            <v>139.56</v>
          </cell>
          <cell r="L3709">
            <v>141.30000000000001</v>
          </cell>
        </row>
        <row r="3710">
          <cell r="B3710">
            <v>6013</v>
          </cell>
          <cell r="C3710" t="str">
            <v>REGISTRO GAVETA COM ACABAMENTO E CANOPLA CROMADOS, SIMPLES, BITOLA 1"</v>
          </cell>
          <cell r="D3710" t="str">
            <v>UN</v>
          </cell>
          <cell r="E3710" t="str">
            <v>CR</v>
          </cell>
          <cell r="F3710">
            <v>67.319999999999993</v>
          </cell>
          <cell r="G3710">
            <v>108.41</v>
          </cell>
          <cell r="H3710">
            <v>90.05</v>
          </cell>
          <cell r="I3710">
            <v>119.96</v>
          </cell>
          <cell r="J3710">
            <v>104.14</v>
          </cell>
          <cell r="K3710">
            <v>100.38</v>
          </cell>
          <cell r="L3710">
            <v>101.63</v>
          </cell>
        </row>
        <row r="3711">
          <cell r="B3711">
            <v>6006</v>
          </cell>
          <cell r="C3711" t="str">
            <v>REGISTRO GAVETA COM ACABAMENTO E CANOPLA CROMADOS, SIMPLES, BITOLA 1/2"</v>
          </cell>
          <cell r="D3711" t="str">
            <v>UN</v>
          </cell>
          <cell r="E3711" t="str">
            <v>CR</v>
          </cell>
          <cell r="F3711">
            <v>48.75</v>
          </cell>
          <cell r="G3711">
            <v>78.5</v>
          </cell>
          <cell r="H3711">
            <v>65.209999999999994</v>
          </cell>
          <cell r="I3711">
            <v>86.87</v>
          </cell>
          <cell r="J3711">
            <v>75.41</v>
          </cell>
          <cell r="K3711">
            <v>72.69</v>
          </cell>
          <cell r="L3711">
            <v>73.59</v>
          </cell>
        </row>
        <row r="3712">
          <cell r="B3712">
            <v>6005</v>
          </cell>
          <cell r="C3712" t="str">
            <v>REGISTRO GAVETA COM ACABAMENTO E CANOPLA CROMADOS, SIMPLES, BITOLA 3/4"</v>
          </cell>
          <cell r="D3712" t="str">
            <v>UN</v>
          </cell>
          <cell r="E3712" t="str">
            <v>C</v>
          </cell>
          <cell r="F3712">
            <v>55</v>
          </cell>
          <cell r="G3712">
            <v>88.56</v>
          </cell>
          <cell r="H3712">
            <v>73.56</v>
          </cell>
          <cell r="I3712">
            <v>98</v>
          </cell>
          <cell r="J3712">
            <v>85.07</v>
          </cell>
          <cell r="K3712">
            <v>82</v>
          </cell>
          <cell r="L3712">
            <v>83.02</v>
          </cell>
        </row>
        <row r="3713">
          <cell r="B3713">
            <v>11756</v>
          </cell>
          <cell r="C3713" t="str">
            <v>REGISTRO OU REGULADOR DE GAS COZINHA, VAZAO DE 2 KG/H, 2,8 KPA</v>
          </cell>
          <cell r="D3713" t="str">
            <v>UN</v>
          </cell>
          <cell r="E3713" t="str">
            <v>CR</v>
          </cell>
          <cell r="F3713">
            <v>26.26</v>
          </cell>
          <cell r="G3713">
            <v>42.29</v>
          </cell>
          <cell r="H3713">
            <v>35.130000000000003</v>
          </cell>
          <cell r="I3713">
            <v>46.8</v>
          </cell>
          <cell r="J3713">
            <v>40.630000000000003</v>
          </cell>
          <cell r="K3713">
            <v>39.159999999999997</v>
          </cell>
          <cell r="L3713">
            <v>39.65</v>
          </cell>
        </row>
        <row r="3714">
          <cell r="B3714">
            <v>10904</v>
          </cell>
          <cell r="C3714" t="str">
            <v>REGISTRO OU VALVULA GLOBO ANGULAR EM LATAO, PARA HIDRANTES EM INSTALACAO PREDIAL DE INCENDIO, 45 GRAUS, DIAMETRO DE 2 1/2", COM VOLANTE, CLASSE DE PRESSAO DE ATE 200 PSI</v>
          </cell>
          <cell r="D3714" t="str">
            <v>UN</v>
          </cell>
          <cell r="E3714" t="str">
            <v>C</v>
          </cell>
          <cell r="F3714">
            <v>155</v>
          </cell>
          <cell r="G3714">
            <v>240</v>
          </cell>
          <cell r="H3714">
            <v>215</v>
          </cell>
          <cell r="I3714"/>
          <cell r="J3714">
            <v>285.73</v>
          </cell>
          <cell r="K3714">
            <v>202.5</v>
          </cell>
          <cell r="L3714">
            <v>180</v>
          </cell>
        </row>
        <row r="3715">
          <cell r="B3715">
            <v>11752</v>
          </cell>
          <cell r="C3715" t="str">
            <v>REGISTRO PRESSAO BRUTO EM LATAO FORJADO, BITOLA 1/2"</v>
          </cell>
          <cell r="D3715" t="str">
            <v>UN</v>
          </cell>
          <cell r="E3715" t="str">
            <v>CR</v>
          </cell>
          <cell r="F3715">
            <v>15.14</v>
          </cell>
          <cell r="G3715">
            <v>24.39</v>
          </cell>
          <cell r="H3715">
            <v>20.260000000000002</v>
          </cell>
          <cell r="I3715">
            <v>26.99</v>
          </cell>
          <cell r="J3715">
            <v>23.43</v>
          </cell>
          <cell r="K3715">
            <v>22.58</v>
          </cell>
          <cell r="L3715">
            <v>22.86</v>
          </cell>
        </row>
        <row r="3716">
          <cell r="B3716">
            <v>11753</v>
          </cell>
          <cell r="C3716" t="str">
            <v>REGISTRO PRESSAO BRUTO EM LATAO FORJADO, BITOLA 3/4"</v>
          </cell>
          <cell r="D3716" t="str">
            <v>UN</v>
          </cell>
          <cell r="E3716" t="str">
            <v>CR</v>
          </cell>
          <cell r="F3716">
            <v>18.079999999999998</v>
          </cell>
          <cell r="G3716">
            <v>29.12</v>
          </cell>
          <cell r="H3716">
            <v>24.18</v>
          </cell>
          <cell r="I3716">
            <v>32.22</v>
          </cell>
          <cell r="J3716">
            <v>27.97</v>
          </cell>
          <cell r="K3716">
            <v>26.96</v>
          </cell>
          <cell r="L3716">
            <v>27.29</v>
          </cell>
        </row>
        <row r="3717">
          <cell r="B3717">
            <v>6021</v>
          </cell>
          <cell r="C3717" t="str">
            <v>REGISTRO PRESSAO COM ACABAMENTO E CANOPLA CROMADA, SIMPLES, BITOLA 1/2"</v>
          </cell>
          <cell r="D3717" t="str">
            <v>UN</v>
          </cell>
          <cell r="E3717" t="str">
            <v>CR</v>
          </cell>
          <cell r="F3717">
            <v>50.18</v>
          </cell>
          <cell r="G3717">
            <v>80.8</v>
          </cell>
          <cell r="H3717">
            <v>67.12</v>
          </cell>
          <cell r="I3717">
            <v>89.42</v>
          </cell>
          <cell r="J3717">
            <v>77.62</v>
          </cell>
          <cell r="K3717">
            <v>74.819999999999993</v>
          </cell>
          <cell r="L3717">
            <v>75.75</v>
          </cell>
        </row>
        <row r="3718">
          <cell r="B3718">
            <v>6024</v>
          </cell>
          <cell r="C3718" t="str">
            <v>REGISTRO PRESSAO COM ACABAMENTO E CANOPLA CROMADA, SIMPLES, BITOLA 3/4"</v>
          </cell>
          <cell r="D3718" t="str">
            <v>UN</v>
          </cell>
          <cell r="E3718" t="str">
            <v>CR</v>
          </cell>
          <cell r="F3718">
            <v>51.87</v>
          </cell>
          <cell r="G3718">
            <v>83.52</v>
          </cell>
          <cell r="H3718">
            <v>69.38</v>
          </cell>
          <cell r="I3718">
            <v>92.43</v>
          </cell>
          <cell r="J3718">
            <v>80.23</v>
          </cell>
          <cell r="K3718">
            <v>77.34</v>
          </cell>
          <cell r="L3718">
            <v>78.3</v>
          </cell>
        </row>
        <row r="3719">
          <cell r="B3719">
            <v>45394</v>
          </cell>
          <cell r="C3719" t="str">
            <v>REGUA DE ALUMINIO PARA PEDREIRO 2 M X *25,5* MM</v>
          </cell>
          <cell r="D3719" t="str">
            <v>UN</v>
          </cell>
          <cell r="E3719" t="str">
            <v>CR</v>
          </cell>
          <cell r="F3719">
            <v>41.14</v>
          </cell>
          <cell r="G3719">
            <v>32.39</v>
          </cell>
          <cell r="H3719"/>
          <cell r="I3719">
            <v>39.01</v>
          </cell>
          <cell r="J3719">
            <v>31.38</v>
          </cell>
          <cell r="K3719"/>
          <cell r="L3719">
            <v>35.619999999999997</v>
          </cell>
        </row>
        <row r="3720">
          <cell r="B3720">
            <v>13897</v>
          </cell>
          <cell r="C3720" t="str">
            <v>REGUA VIBRADORA DUPLA PARA CONCRETO A GASOLINA 5,5 HP, PESO DE 60 KG, COMPRIMENTO 4 M</v>
          </cell>
          <cell r="D3720" t="str">
            <v>UN</v>
          </cell>
          <cell r="E3720" t="str">
            <v>CR</v>
          </cell>
          <cell r="F3720"/>
          <cell r="G3720"/>
          <cell r="H3720"/>
          <cell r="I3720"/>
          <cell r="J3720"/>
          <cell r="K3720"/>
          <cell r="L3720"/>
        </row>
        <row r="3721">
          <cell r="B3721">
            <v>34357</v>
          </cell>
          <cell r="C3721" t="str">
            <v>REJUNTE CIMENTICIO, QUALQUER COR</v>
          </cell>
          <cell r="D3721" t="str">
            <v>KG</v>
          </cell>
          <cell r="E3721" t="str">
            <v>CR</v>
          </cell>
          <cell r="F3721">
            <v>7.63</v>
          </cell>
          <cell r="G3721">
            <v>5.87</v>
          </cell>
          <cell r="H3721">
            <v>7.51</v>
          </cell>
          <cell r="I3721">
            <v>6.63</v>
          </cell>
          <cell r="J3721">
            <v>4.99</v>
          </cell>
          <cell r="K3721">
            <v>6.87</v>
          </cell>
          <cell r="L3721">
            <v>3.75</v>
          </cell>
        </row>
        <row r="3722">
          <cell r="B3722">
            <v>37329</v>
          </cell>
          <cell r="C3722" t="str">
            <v>REJUNTE EPOXI, QUALQUER COR</v>
          </cell>
          <cell r="D3722" t="str">
            <v>KG</v>
          </cell>
          <cell r="E3722" t="str">
            <v>CR</v>
          </cell>
          <cell r="F3722">
            <v>160.77000000000001</v>
          </cell>
          <cell r="G3722">
            <v>123.67</v>
          </cell>
          <cell r="H3722">
            <v>158.30000000000001</v>
          </cell>
          <cell r="I3722">
            <v>139.75</v>
          </cell>
          <cell r="J3722">
            <v>105.12</v>
          </cell>
          <cell r="K3722">
            <v>144.69</v>
          </cell>
          <cell r="L3722">
            <v>79.150000000000006</v>
          </cell>
        </row>
        <row r="3723">
          <cell r="B3723">
            <v>2510</v>
          </cell>
          <cell r="C3723" t="str">
            <v>RELE FOTOELETRICO INTERNO E EXTERNO BIVOLT 1000 W, DE CONECTOR, SEM BASE</v>
          </cell>
          <cell r="D3723" t="str">
            <v>UN</v>
          </cell>
          <cell r="E3723" t="str">
            <v>CR</v>
          </cell>
          <cell r="F3723"/>
          <cell r="G3723"/>
          <cell r="H3723"/>
          <cell r="I3723"/>
          <cell r="J3723"/>
          <cell r="K3723"/>
          <cell r="L3723"/>
        </row>
        <row r="3724">
          <cell r="B3724">
            <v>12359</v>
          </cell>
          <cell r="C3724" t="str">
            <v>RELE TERMICO BIMETAL PARA USO EM MOTORES TRIFASICOS, TENSAO 380 V, POTENCIA ATE 15 CV, CORRENTE NOMINAL MAXIMA 22 A</v>
          </cell>
          <cell r="D3724" t="str">
            <v>UN</v>
          </cell>
          <cell r="E3724" t="str">
            <v>CR</v>
          </cell>
          <cell r="F3724"/>
          <cell r="G3724">
            <v>181.49</v>
          </cell>
          <cell r="H3724"/>
          <cell r="I3724"/>
          <cell r="J3724">
            <v>86.47</v>
          </cell>
          <cell r="K3724"/>
          <cell r="L3724">
            <v>172.95</v>
          </cell>
        </row>
        <row r="3725">
          <cell r="B3725">
            <v>7353</v>
          </cell>
          <cell r="C3725" t="str">
            <v>RESINA ACRILICA PREMIUM BASE AGUA - COR BRANCA</v>
          </cell>
          <cell r="D3725" t="str">
            <v>L</v>
          </cell>
          <cell r="E3725" t="str">
            <v>CR</v>
          </cell>
          <cell r="F3725">
            <v>41.02</v>
          </cell>
          <cell r="G3725">
            <v>38.72</v>
          </cell>
          <cell r="H3725">
            <v>33.86</v>
          </cell>
          <cell r="I3725">
            <v>37.549999999999997</v>
          </cell>
          <cell r="J3725">
            <v>38.28</v>
          </cell>
          <cell r="K3725">
            <v>33.909999999999997</v>
          </cell>
          <cell r="L3725">
            <v>36.14</v>
          </cell>
        </row>
        <row r="3726">
          <cell r="B3726">
            <v>45264</v>
          </cell>
          <cell r="C3726" t="str">
            <v>RESPIRADOR / MASCARA SEMI FACIAL COM UMA VALVULA DE INALACAO E DUAS DE EXALACAO, PROTECAO CONTRA VAPORES ORGANICOS E GASES ACIDOS (1 FILTRO INCLUIDO)</v>
          </cell>
          <cell r="D3726" t="str">
            <v>UN</v>
          </cell>
          <cell r="E3726" t="str">
            <v>CR</v>
          </cell>
          <cell r="F3726">
            <v>30.43</v>
          </cell>
          <cell r="G3726">
            <v>28.21</v>
          </cell>
          <cell r="H3726">
            <v>28.68</v>
          </cell>
          <cell r="I3726">
            <v>33.86</v>
          </cell>
          <cell r="J3726">
            <v>27.65</v>
          </cell>
          <cell r="K3726">
            <v>29.83</v>
          </cell>
          <cell r="L3726">
            <v>25.69</v>
          </cell>
        </row>
        <row r="3727">
          <cell r="B3727">
            <v>36144</v>
          </cell>
          <cell r="C3727" t="str">
            <v>RESPIRADOR DESCARTAVEL SEM VALVULA DE EXALACAO, PFF 1</v>
          </cell>
          <cell r="D3727" t="str">
            <v>UN</v>
          </cell>
          <cell r="E3727" t="str">
            <v>CR</v>
          </cell>
          <cell r="F3727">
            <v>1.89</v>
          </cell>
          <cell r="G3727">
            <v>1.76</v>
          </cell>
          <cell r="H3727">
            <v>1.78</v>
          </cell>
          <cell r="I3727">
            <v>2.11</v>
          </cell>
          <cell r="J3727">
            <v>1.72</v>
          </cell>
          <cell r="K3727">
            <v>1.86</v>
          </cell>
          <cell r="L3727">
            <v>1.6</v>
          </cell>
        </row>
        <row r="3728">
          <cell r="B3728">
            <v>10518</v>
          </cell>
          <cell r="C3728" t="str">
            <v>RETARDO PARA CORDEL DETONANTE</v>
          </cell>
          <cell r="D3728" t="str">
            <v>UN</v>
          </cell>
          <cell r="E3728" t="str">
            <v>CR</v>
          </cell>
          <cell r="F3728"/>
          <cell r="G3728"/>
          <cell r="H3728"/>
          <cell r="I3728"/>
          <cell r="J3728"/>
          <cell r="K3728"/>
          <cell r="L3728"/>
        </row>
        <row r="3729">
          <cell r="B3729">
            <v>36530</v>
          </cell>
          <cell r="C3729" t="str">
            <v>RETROESCAVADEIRA SOBRE RODAS COM CARREGADEIRA, TRACAO 4 X 2, POTENCIA LIQUIDA 79 HP, PESO OPERACIONAL MINIMO DE 6570 KG, CAPACIDADE DA CARREGADEIRA DE 1,00 M3 E DA RETROESCAVADEIRA MINIMA DE 0,20 M3, PROFUNDIDADE DE ESCAVACAO MAXIMA DE 4,37 M</v>
          </cell>
          <cell r="D3729" t="str">
            <v>UN</v>
          </cell>
          <cell r="E3729" t="str">
            <v>CR</v>
          </cell>
          <cell r="F3729">
            <v>497853.64</v>
          </cell>
          <cell r="G3729"/>
          <cell r="H3729">
            <v>442536.57</v>
          </cell>
          <cell r="I3729"/>
          <cell r="J3729">
            <v>438848.77</v>
          </cell>
          <cell r="K3729"/>
          <cell r="L3729"/>
        </row>
        <row r="3730">
          <cell r="B3730">
            <v>6046</v>
          </cell>
          <cell r="C3730" t="str">
            <v>RETROESCAVADEIRA SOBRE RODAS COM CARREGADEIRA, TRACAO 4 X 4, POTENCIA LIQUIDA 72 HP, PESO OPERACIONAL MINIMO DE 7140 KG, CAPACIDADE MINIMA DA CARREGADEIRA DE 0,79 M3 E DA RETROESCAVADEIRA MINIMA DE 0,18 M3, PROFUNDIDADE DE ESCAVACAO MAXIMA DE 4,50 M</v>
          </cell>
          <cell r="D3730" t="str">
            <v>UN</v>
          </cell>
          <cell r="E3730" t="str">
            <v>C</v>
          </cell>
          <cell r="F3730">
            <v>540000</v>
          </cell>
          <cell r="G3730"/>
          <cell r="H3730">
            <v>480000</v>
          </cell>
          <cell r="I3730"/>
          <cell r="J3730">
            <v>476000</v>
          </cell>
          <cell r="K3730"/>
          <cell r="L3730"/>
        </row>
        <row r="3731">
          <cell r="B3731">
            <v>36531</v>
          </cell>
          <cell r="C3731" t="str">
            <v>RETROESCAVADEIRA SOBRE RODAS COM CARREGADEIRA, TRACAO 4 X 4, POTENCIA LIQUIDA 88 HP, PESO OPERACIONAL MINIMO DE 6674 KG, CAPACIDADE DA CARREGADEIRA DE 1,00 M3 E DA RETROESCAVADEIRA MINIMA DE 0,26 M3, PROFUNDIDADE DE ESCAVACAO MAXIMA DE 4,37 M</v>
          </cell>
          <cell r="D3731" t="str">
            <v>UN</v>
          </cell>
          <cell r="E3731" t="str">
            <v>CR</v>
          </cell>
          <cell r="F3731">
            <v>559756.06000000006</v>
          </cell>
          <cell r="G3731"/>
          <cell r="H3731">
            <v>497560.94</v>
          </cell>
          <cell r="I3731"/>
          <cell r="J3731">
            <v>493414.6</v>
          </cell>
          <cell r="K3731"/>
          <cell r="L3731"/>
        </row>
        <row r="3732">
          <cell r="B3732">
            <v>34684</v>
          </cell>
          <cell r="C3732" t="str">
            <v>REVESTIMENTO DE PAREDE EM GRANILITE, MARMORITE OU GRANITINA - ESP = 5 MM (INCLUSO EXECUCAO)</v>
          </cell>
          <cell r="D3732" t="str">
            <v>M2</v>
          </cell>
          <cell r="E3732" t="str">
            <v>CR</v>
          </cell>
          <cell r="F3732"/>
          <cell r="G3732"/>
          <cell r="H3732"/>
          <cell r="I3732"/>
          <cell r="J3732"/>
          <cell r="K3732"/>
          <cell r="L3732"/>
        </row>
        <row r="3733">
          <cell r="B3733">
            <v>34683</v>
          </cell>
          <cell r="C3733" t="str">
            <v>REVESTIMENTO DE PAREDE EM GRANILITE, MARMORITE OU GRANITINA COLORIDO - ESP = 5 MM (INCLUSO EXECUCAO)</v>
          </cell>
          <cell r="D3733" t="str">
            <v>M2</v>
          </cell>
          <cell r="E3733" t="str">
            <v>CR</v>
          </cell>
          <cell r="F3733"/>
          <cell r="G3733"/>
          <cell r="H3733"/>
          <cell r="I3733"/>
          <cell r="J3733"/>
          <cell r="K3733"/>
          <cell r="L3733"/>
        </row>
        <row r="3734">
          <cell r="B3734">
            <v>44954</v>
          </cell>
          <cell r="C3734" t="str">
            <v>REVESTIMENTO EM CERAMICA ESMALTADA PARA FACHADAS, PECAS NO FORMATO APROX. *5 X 15* CM, FORNECIDAS EM PLACAS COM PECAS UNIDAS EM PONTOS</v>
          </cell>
          <cell r="D3734" t="str">
            <v>M2</v>
          </cell>
          <cell r="E3734" t="str">
            <v>CR</v>
          </cell>
          <cell r="F3734">
            <v>125.32</v>
          </cell>
          <cell r="G3734">
            <v>112.09</v>
          </cell>
          <cell r="H3734">
            <v>114.64</v>
          </cell>
          <cell r="I3734">
            <v>133.79</v>
          </cell>
          <cell r="J3734">
            <v>84.27</v>
          </cell>
          <cell r="K3734">
            <v>112.74</v>
          </cell>
          <cell r="L3734">
            <v>121.26</v>
          </cell>
        </row>
        <row r="3735">
          <cell r="B3735">
            <v>44955</v>
          </cell>
          <cell r="C3735" t="str">
            <v>REVESTIMENTO EM CERAMICA ESMALTADA PARA FACHADAS, PECAS NO FORMATO APROX. *7 X 26* CM, FORNECIDAS EM PLACAS COM PECAS UNIDAS EM PONTOS</v>
          </cell>
          <cell r="D3735" t="str">
            <v>M2</v>
          </cell>
          <cell r="E3735" t="str">
            <v>CR</v>
          </cell>
          <cell r="F3735">
            <v>183.14</v>
          </cell>
          <cell r="G3735">
            <v>163.81</v>
          </cell>
          <cell r="H3735">
            <v>167.53</v>
          </cell>
          <cell r="I3735">
            <v>195.51</v>
          </cell>
          <cell r="J3735">
            <v>123.15</v>
          </cell>
          <cell r="K3735">
            <v>164.75</v>
          </cell>
          <cell r="L3735">
            <v>177.2</v>
          </cell>
        </row>
        <row r="3736">
          <cell r="B3736">
            <v>10515</v>
          </cell>
          <cell r="C3736" t="str">
            <v>REVESTIMENTO EM CERAMICA ESMALTADA, FORMATO MAIOR A 2025 CM2</v>
          </cell>
          <cell r="D3736" t="str">
            <v>M2</v>
          </cell>
          <cell r="E3736" t="str">
            <v>CR</v>
          </cell>
          <cell r="F3736">
            <v>62.21</v>
          </cell>
          <cell r="G3736">
            <v>55.64</v>
          </cell>
          <cell r="H3736">
            <v>56.91</v>
          </cell>
          <cell r="I3736">
            <v>66.41</v>
          </cell>
          <cell r="J3736">
            <v>41.83</v>
          </cell>
          <cell r="K3736">
            <v>55.97</v>
          </cell>
          <cell r="L3736">
            <v>60.19</v>
          </cell>
        </row>
        <row r="3737">
          <cell r="B3737">
            <v>153</v>
          </cell>
          <cell r="C3737" t="str">
            <v>REVESTIMENTO EPOXI DE ALTA RESISTENCIA QUIMICA, ISENTO DE SOLVENTES, BICOMPONENTE</v>
          </cell>
          <cell r="D3737" t="str">
            <v>L</v>
          </cell>
          <cell r="E3737" t="str">
            <v>CR</v>
          </cell>
          <cell r="F3737">
            <v>145</v>
          </cell>
          <cell r="G3737">
            <v>129.76</v>
          </cell>
          <cell r="H3737"/>
          <cell r="I3737">
            <v>113.16</v>
          </cell>
          <cell r="J3737">
            <v>91.45</v>
          </cell>
          <cell r="K3737">
            <v>113.3</v>
          </cell>
          <cell r="L3737">
            <v>113.16</v>
          </cell>
        </row>
        <row r="3738">
          <cell r="B3738">
            <v>34682</v>
          </cell>
          <cell r="C3738" t="str">
            <v>REVESTIMENTO PARA ESCADA EM GRANILITE, MARMORITE OU GRANITINA ESP = 8 MM (INCLUSO EXECUCAO)</v>
          </cell>
          <cell r="D3738" t="str">
            <v>M2</v>
          </cell>
          <cell r="E3738" t="str">
            <v>CR</v>
          </cell>
          <cell r="F3738"/>
          <cell r="G3738"/>
          <cell r="H3738"/>
          <cell r="I3738"/>
          <cell r="J3738"/>
          <cell r="K3738"/>
          <cell r="L3738"/>
        </row>
        <row r="3739">
          <cell r="B3739">
            <v>536</v>
          </cell>
          <cell r="C3739" t="str">
            <v>REVESTIMENTO PARA PAREDE, EM CERAMICA ESMALTADA, FORMATO MENOR OU IGUAL A 2025 CM2</v>
          </cell>
          <cell r="D3739" t="str">
            <v>M2</v>
          </cell>
          <cell r="E3739" t="str">
            <v>CR</v>
          </cell>
          <cell r="F3739">
            <v>35.04</v>
          </cell>
          <cell r="G3739">
            <v>31.34</v>
          </cell>
          <cell r="H3739">
            <v>32.049999999999997</v>
          </cell>
          <cell r="I3739">
            <v>37.409999999999997</v>
          </cell>
          <cell r="J3739">
            <v>23.56</v>
          </cell>
          <cell r="K3739">
            <v>31.52</v>
          </cell>
          <cell r="L3739">
            <v>33.9</v>
          </cell>
        </row>
        <row r="3740">
          <cell r="B3740">
            <v>20205</v>
          </cell>
          <cell r="C3740" t="str">
            <v>RIPA APARELHADA *1,5 X 5* CM, EM MACARANDUBA/MASSARANDUBA, ANGELIM OU EQUIVALENTE DA REGIAO</v>
          </cell>
          <cell r="D3740" t="str">
            <v>M</v>
          </cell>
          <cell r="E3740" t="str">
            <v>CR</v>
          </cell>
          <cell r="F3740">
            <v>2.91</v>
          </cell>
          <cell r="G3740">
            <v>2.52</v>
          </cell>
          <cell r="H3740">
            <v>2.12</v>
          </cell>
          <cell r="I3740">
            <v>2.41</v>
          </cell>
          <cell r="J3740">
            <v>3.16</v>
          </cell>
          <cell r="K3740">
            <v>3.69</v>
          </cell>
          <cell r="L3740">
            <v>3.48</v>
          </cell>
        </row>
        <row r="3741">
          <cell r="B3741">
            <v>4412</v>
          </cell>
          <cell r="C3741" t="str">
            <v>RIPA NAO APARELHADA *1 X 3* CM, EM MACARANDUBA/MASSARANDUBA, ANGELIM OU EQUIVALENTE DA REGIAO - BRUTA</v>
          </cell>
          <cell r="D3741" t="str">
            <v>M</v>
          </cell>
          <cell r="E3741" t="str">
            <v>CR</v>
          </cell>
          <cell r="F3741">
            <v>1.75</v>
          </cell>
          <cell r="G3741">
            <v>1.51</v>
          </cell>
          <cell r="H3741">
            <v>1.27</v>
          </cell>
          <cell r="I3741">
            <v>1.44</v>
          </cell>
          <cell r="J3741">
            <v>1.89</v>
          </cell>
          <cell r="K3741">
            <v>2.21</v>
          </cell>
          <cell r="L3741">
            <v>2.08</v>
          </cell>
        </row>
        <row r="3742">
          <cell r="B3742">
            <v>4408</v>
          </cell>
          <cell r="C3742" t="str">
            <v>RIPA NAO APARELHADA, *1,5 X 5* CM, EM MACARANDUBA/MASSARANDUBA, ANGELIM OU EQUIVALENTE DA REGIAO - BRUTA</v>
          </cell>
          <cell r="D3742" t="str">
            <v>M</v>
          </cell>
          <cell r="E3742" t="str">
            <v>CR</v>
          </cell>
          <cell r="F3742">
            <v>2.1800000000000002</v>
          </cell>
          <cell r="G3742">
            <v>1.88</v>
          </cell>
          <cell r="H3742">
            <v>1.58</v>
          </cell>
          <cell r="I3742">
            <v>1.8</v>
          </cell>
          <cell r="J3742">
            <v>2.36</v>
          </cell>
          <cell r="K3742">
            <v>2.76</v>
          </cell>
          <cell r="L3742">
            <v>2.6</v>
          </cell>
        </row>
        <row r="3743">
          <cell r="B3743">
            <v>45213</v>
          </cell>
          <cell r="C3743" t="str">
            <v>RISCADOR DE FORMICA COM COMPRIMENTO *16* CM E ALTURA *5* CM</v>
          </cell>
          <cell r="D3743" t="str">
            <v>UN</v>
          </cell>
          <cell r="E3743" t="str">
            <v>CR</v>
          </cell>
          <cell r="F3743">
            <v>37.86</v>
          </cell>
          <cell r="G3743">
            <v>29.82</v>
          </cell>
          <cell r="H3743"/>
          <cell r="I3743">
            <v>35.9</v>
          </cell>
          <cell r="J3743">
            <v>28.89</v>
          </cell>
          <cell r="K3743"/>
          <cell r="L3743">
            <v>32.79</v>
          </cell>
        </row>
        <row r="3744">
          <cell r="B3744">
            <v>36250</v>
          </cell>
          <cell r="C3744" t="str">
            <v>RODAFORRO EM PVC, PARA FORRO DE PVC, COMPRIMENTO 6 M</v>
          </cell>
          <cell r="D3744" t="str">
            <v>M</v>
          </cell>
          <cell r="E3744" t="str">
            <v>CR</v>
          </cell>
          <cell r="F3744">
            <v>3.62</v>
          </cell>
          <cell r="G3744">
            <v>5.95</v>
          </cell>
          <cell r="H3744">
            <v>4.08</v>
          </cell>
          <cell r="I3744">
            <v>5.48</v>
          </cell>
          <cell r="J3744">
            <v>4.21</v>
          </cell>
          <cell r="K3744"/>
          <cell r="L3744">
            <v>4.83</v>
          </cell>
        </row>
        <row r="3745">
          <cell r="B3745">
            <v>10857</v>
          </cell>
          <cell r="C3745" t="str">
            <v>RODAPE ARDOSIA, CINZA, 10 CM, E= *1CM</v>
          </cell>
          <cell r="D3745" t="str">
            <v>M</v>
          </cell>
          <cell r="E3745" t="str">
            <v>CR</v>
          </cell>
          <cell r="F3745"/>
          <cell r="G3745"/>
          <cell r="H3745"/>
          <cell r="I3745"/>
          <cell r="J3745"/>
          <cell r="K3745"/>
          <cell r="L3745"/>
        </row>
        <row r="3746">
          <cell r="B3746">
            <v>4803</v>
          </cell>
          <cell r="C3746" t="str">
            <v>RODAPE DE BORRACHA LISO, H = *70* MM, E = *2* MM, PARA ARGAMASSA, PRETO</v>
          </cell>
          <cell r="D3746" t="str">
            <v>M</v>
          </cell>
          <cell r="E3746" t="str">
            <v>CR</v>
          </cell>
          <cell r="F3746">
            <v>34.6</v>
          </cell>
          <cell r="G3746">
            <v>47.29</v>
          </cell>
          <cell r="H3746">
            <v>34.6</v>
          </cell>
          <cell r="I3746">
            <v>30.99</v>
          </cell>
          <cell r="J3746">
            <v>42.07</v>
          </cell>
          <cell r="K3746">
            <v>30.7</v>
          </cell>
          <cell r="L3746">
            <v>29.51</v>
          </cell>
        </row>
        <row r="3747">
          <cell r="B3747">
            <v>6186</v>
          </cell>
          <cell r="C3747" t="str">
            <v>RODAPE DE MADEIRA MACICA CUMARU/IPE CHAMPANHE OU EQUIVALENTE DA REGIAO, *1,5 X 7 CM</v>
          </cell>
          <cell r="D3747" t="str">
            <v>M</v>
          </cell>
          <cell r="E3747" t="str">
            <v>CR</v>
          </cell>
          <cell r="F3747">
            <v>8.23</v>
          </cell>
          <cell r="G3747"/>
          <cell r="H3747"/>
          <cell r="I3747">
            <v>17.739999999999998</v>
          </cell>
          <cell r="J3747">
            <v>14.51</v>
          </cell>
          <cell r="K3747"/>
          <cell r="L3747"/>
        </row>
        <row r="3748">
          <cell r="B3748">
            <v>4829</v>
          </cell>
          <cell r="C3748" t="str">
            <v>RODAPE EM MARMORE, POLIDO, BRANCO COMUM, L= *7* CM, E= *2* CM, CORTE RETO</v>
          </cell>
          <cell r="D3748" t="str">
            <v>M</v>
          </cell>
          <cell r="E3748" t="str">
            <v>CR</v>
          </cell>
          <cell r="F3748">
            <v>101.19</v>
          </cell>
          <cell r="G3748">
            <v>61.07</v>
          </cell>
          <cell r="H3748">
            <v>70.239999999999995</v>
          </cell>
          <cell r="I3748">
            <v>63.33</v>
          </cell>
          <cell r="J3748">
            <v>38.090000000000003</v>
          </cell>
          <cell r="K3748"/>
          <cell r="L3748">
            <v>47.62</v>
          </cell>
        </row>
        <row r="3749">
          <cell r="B3749">
            <v>39829</v>
          </cell>
          <cell r="C3749" t="str">
            <v>RODAPE EM POLIESTIRENO, BRANCO, H = *5* CM, E = *1,5* CM</v>
          </cell>
          <cell r="D3749" t="str">
            <v>M</v>
          </cell>
          <cell r="E3749" t="str">
            <v>C</v>
          </cell>
          <cell r="F3749"/>
          <cell r="G3749"/>
          <cell r="H3749"/>
          <cell r="I3749"/>
          <cell r="J3749">
            <v>32.5</v>
          </cell>
          <cell r="K3749">
            <v>33.29</v>
          </cell>
          <cell r="L3749">
            <v>39.36</v>
          </cell>
        </row>
        <row r="3750">
          <cell r="B3750">
            <v>20231</v>
          </cell>
          <cell r="C3750" t="str">
            <v>RODAPE OU RODABANCADA EM GRANITO, POLIDO, TIPO ANDORINHA/ QUARTZ/ CASTELO/ CORUMBA OU OUTROS EQUIVALENTES DA REGIAO, H= 10 CM, E= *2,0* CM</v>
          </cell>
          <cell r="D3750" t="str">
            <v>M</v>
          </cell>
          <cell r="E3750" t="str">
            <v>CR</v>
          </cell>
          <cell r="F3750">
            <v>126.51</v>
          </cell>
          <cell r="G3750">
            <v>65.489999999999995</v>
          </cell>
          <cell r="H3750">
            <v>77.400000000000006</v>
          </cell>
          <cell r="I3750">
            <v>89.3</v>
          </cell>
          <cell r="J3750">
            <v>47.63</v>
          </cell>
          <cell r="K3750">
            <v>50.98</v>
          </cell>
          <cell r="L3750">
            <v>56.56</v>
          </cell>
        </row>
        <row r="3751">
          <cell r="B3751">
            <v>4804</v>
          </cell>
          <cell r="C3751" t="str">
            <v>RODAPE PLANO PARA PISO VINILICO, H = 5 CM</v>
          </cell>
          <cell r="D3751" t="str">
            <v>M</v>
          </cell>
          <cell r="E3751" t="str">
            <v>CR</v>
          </cell>
          <cell r="F3751">
            <v>26.56</v>
          </cell>
          <cell r="G3751">
            <v>36.299999999999997</v>
          </cell>
          <cell r="H3751">
            <v>26.56</v>
          </cell>
          <cell r="I3751">
            <v>23.79</v>
          </cell>
          <cell r="J3751">
            <v>32.29</v>
          </cell>
          <cell r="K3751">
            <v>23.57</v>
          </cell>
          <cell r="L3751">
            <v>22.66</v>
          </cell>
        </row>
        <row r="3752">
          <cell r="B3752">
            <v>34680</v>
          </cell>
          <cell r="C3752" t="str">
            <v>RODAPE PRE-MOLDADO DE GRANILITE, MARMORITE OU GRANITINA L = 10 CM</v>
          </cell>
          <cell r="D3752" t="str">
            <v>M</v>
          </cell>
          <cell r="E3752" t="str">
            <v>CR</v>
          </cell>
          <cell r="F3752"/>
          <cell r="G3752"/>
          <cell r="H3752"/>
          <cell r="I3752"/>
          <cell r="J3752"/>
          <cell r="K3752"/>
          <cell r="L3752"/>
        </row>
        <row r="3753">
          <cell r="B3753">
            <v>11573</v>
          </cell>
          <cell r="C3753" t="str">
            <v>RODIZIO TIPO NAPOLEAO PARA JANELAS DE CORRER, EM ZAMAC, COMPRIMENTO DE APROX 60 CM, COM ROLAMENTO EM ACO</v>
          </cell>
          <cell r="D3753" t="str">
            <v>UN</v>
          </cell>
          <cell r="E3753" t="str">
            <v>CR</v>
          </cell>
          <cell r="F3753">
            <v>6.39</v>
          </cell>
          <cell r="G3753">
            <v>5.81</v>
          </cell>
          <cell r="H3753">
            <v>6.5</v>
          </cell>
          <cell r="I3753">
            <v>5.66</v>
          </cell>
          <cell r="J3753">
            <v>6.01</v>
          </cell>
          <cell r="K3753">
            <v>6.36</v>
          </cell>
          <cell r="L3753">
            <v>5.81</v>
          </cell>
        </row>
        <row r="3754">
          <cell r="B3754">
            <v>38401</v>
          </cell>
          <cell r="C3754" t="str">
            <v>RODO PARA CHAO 40 CM, COM BORRACHA DUPLA E CABO</v>
          </cell>
          <cell r="D3754" t="str">
            <v>UN</v>
          </cell>
          <cell r="E3754" t="str">
            <v>CR</v>
          </cell>
          <cell r="F3754">
            <v>56.93</v>
          </cell>
          <cell r="G3754">
            <v>48.39</v>
          </cell>
          <cell r="H3754">
            <v>36.520000000000003</v>
          </cell>
          <cell r="I3754">
            <v>49.1</v>
          </cell>
          <cell r="J3754">
            <v>48.11</v>
          </cell>
          <cell r="K3754">
            <v>40.56</v>
          </cell>
          <cell r="L3754">
            <v>56.93</v>
          </cell>
        </row>
        <row r="3755">
          <cell r="B3755">
            <v>11575</v>
          </cell>
          <cell r="C3755" t="str">
            <v>ROLDANA CONCAVA DUPLA, 4 RODAS, EM ZAMAC COM CHAPA DE LATAO, ROLAMENTOS EM ACO, PARA PORTAS E JANELAS DE CORRER</v>
          </cell>
          <cell r="D3755" t="str">
            <v>UN</v>
          </cell>
          <cell r="E3755" t="str">
            <v>CR</v>
          </cell>
          <cell r="F3755">
            <v>61.62</v>
          </cell>
          <cell r="G3755">
            <v>56.02</v>
          </cell>
          <cell r="H3755">
            <v>62.74</v>
          </cell>
          <cell r="I3755">
            <v>54.62</v>
          </cell>
          <cell r="J3755">
            <v>57.98</v>
          </cell>
          <cell r="K3755">
            <v>61.34</v>
          </cell>
          <cell r="L3755">
            <v>56.02</v>
          </cell>
        </row>
        <row r="3756">
          <cell r="B3756">
            <v>38179</v>
          </cell>
          <cell r="C3756" t="str">
            <v>ROLDANA CONCAVA DUPLA, 4 RODAS, PARA PORTA DE CORRER, EM ZAMAC COM CHAPA DE ACO, ROLAMENTO INTERNO BLINDADO DE ACO REVESTIDO EM NYLON</v>
          </cell>
          <cell r="D3756" t="str">
            <v>UN</v>
          </cell>
          <cell r="E3756" t="str">
            <v>CR</v>
          </cell>
          <cell r="F3756">
            <v>50.95</v>
          </cell>
          <cell r="G3756">
            <v>46.32</v>
          </cell>
          <cell r="H3756">
            <v>51.88</v>
          </cell>
          <cell r="I3756">
            <v>45.16</v>
          </cell>
          <cell r="J3756">
            <v>47.94</v>
          </cell>
          <cell r="K3756">
            <v>50.72</v>
          </cell>
          <cell r="L3756">
            <v>46.32</v>
          </cell>
        </row>
        <row r="3757">
          <cell r="B3757">
            <v>20256</v>
          </cell>
          <cell r="C3757" t="str">
            <v>ROLDANA PLASTICA COM PREGO, TAMANHO 30 X 30 MM, PARA INSTALACAO ELETRICA APARENTE</v>
          </cell>
          <cell r="D3757" t="str">
            <v>UN</v>
          </cell>
          <cell r="E3757" t="str">
            <v>CR</v>
          </cell>
          <cell r="F3757">
            <v>0.32</v>
          </cell>
          <cell r="G3757">
            <v>0.36</v>
          </cell>
          <cell r="H3757">
            <v>0.33</v>
          </cell>
          <cell r="I3757">
            <v>0.36</v>
          </cell>
          <cell r="J3757">
            <v>0.26</v>
          </cell>
          <cell r="K3757">
            <v>0.27</v>
          </cell>
          <cell r="L3757">
            <v>0.3</v>
          </cell>
        </row>
        <row r="3758">
          <cell r="B3758">
            <v>14511</v>
          </cell>
          <cell r="C3758" t="str">
            <v>ROLO COMPACTADOR DE PNEUS, ESTATICO, PRESSAO VARIAVEL, POTENCIA 110 HP, PESO SEM/COM LASTRO 10,8/27 T, LARGURA DE ROLAGEM 2,30 M</v>
          </cell>
          <cell r="D3758" t="str">
            <v>UN</v>
          </cell>
          <cell r="E3758" t="str">
            <v>CR</v>
          </cell>
          <cell r="F3758"/>
          <cell r="G3758"/>
          <cell r="H3758"/>
          <cell r="I3758"/>
          <cell r="J3758">
            <v>941565.04</v>
          </cell>
          <cell r="K3758"/>
          <cell r="L3758"/>
        </row>
        <row r="3759">
          <cell r="B3759">
            <v>10642</v>
          </cell>
          <cell r="C3759" t="str">
            <v>ROLO COMPACTADOR DE PNEUS, ESTATICO, PRESSAO VARIAVEL, POTENCIA 111 HP, PESO SEM/COM LASTRO 9,5/26,0 T, LARGURA DE ROLAGEM 1,90 M</v>
          </cell>
          <cell r="D3759" t="str">
            <v>UN</v>
          </cell>
          <cell r="E3759" t="str">
            <v>C</v>
          </cell>
          <cell r="F3759"/>
          <cell r="G3759"/>
          <cell r="H3759"/>
          <cell r="I3759"/>
          <cell r="J3759">
            <v>887000</v>
          </cell>
          <cell r="K3759"/>
          <cell r="L3759"/>
        </row>
        <row r="3760">
          <cell r="B3760">
            <v>14489</v>
          </cell>
          <cell r="C3760" t="str">
            <v>ROLO COMPACTADOR PE DE CARNEIRO VIBRATORIO, POTENCIA 125 HP, PESO OPERACIONAL SEM/COM LASTRO 11,95/13,30 T, IMPACTO DINAMICO 38,5/22,5 T, LARGURA DE TRABALHO 2,15 M</v>
          </cell>
          <cell r="D3760" t="str">
            <v>UN</v>
          </cell>
          <cell r="E3760" t="str">
            <v>CR</v>
          </cell>
          <cell r="F3760"/>
          <cell r="G3760"/>
          <cell r="H3760"/>
          <cell r="I3760"/>
          <cell r="J3760">
            <v>786752.5</v>
          </cell>
          <cell r="K3760"/>
          <cell r="L3760"/>
        </row>
        <row r="3761">
          <cell r="B3761">
            <v>14513</v>
          </cell>
          <cell r="C3761" t="str">
            <v>ROLO COMPACTADOR PE DE CARNEIRO VIBRATORIO, POTENCIA 80 HP, PESO OPERACIONAL SEM/COM LASTRO 7,4/8,8 T, LARGURA DE TRABALHO 1,68 M</v>
          </cell>
          <cell r="D3761" t="str">
            <v>UN</v>
          </cell>
          <cell r="E3761" t="str">
            <v>CR</v>
          </cell>
          <cell r="F3761"/>
          <cell r="G3761"/>
          <cell r="H3761"/>
          <cell r="I3761"/>
          <cell r="J3761">
            <v>590083.04</v>
          </cell>
          <cell r="K3761"/>
          <cell r="L3761"/>
        </row>
        <row r="3762">
          <cell r="B3762">
            <v>10646</v>
          </cell>
          <cell r="C3762" t="str">
            <v>ROLO COMPACTADOR VIBRATORIO DE UM CILINDRO, ACO LISO, POTENCIA 80 HP, PESO OPERACIONAL MAXIMO 8,1 T, IMPACTO DINAMICO 16,15/9,5 T, LARGURA TRABALHO 1,68 M</v>
          </cell>
          <cell r="D3762" t="str">
            <v>UN</v>
          </cell>
          <cell r="E3762" t="str">
            <v>CR</v>
          </cell>
          <cell r="F3762"/>
          <cell r="G3762"/>
          <cell r="H3762"/>
          <cell r="I3762"/>
          <cell r="J3762">
            <v>567553.06999999995</v>
          </cell>
          <cell r="K3762"/>
          <cell r="L3762"/>
        </row>
        <row r="3763">
          <cell r="B3763">
            <v>6070</v>
          </cell>
          <cell r="C3763" t="str">
            <v>ROLO COMPACTADOR VIBRATORIO PE DE CARNEIRO, COM CONTROLE REMOTO POR RADIO, POTENCIA 12,5 KW, PESO OPERACIONAL DE 1,675 T, LARGURA DE TRABALHO 0,85 M</v>
          </cell>
          <cell r="D3763" t="str">
            <v>UN</v>
          </cell>
          <cell r="E3763" t="str">
            <v>CR</v>
          </cell>
          <cell r="F3763"/>
          <cell r="G3763"/>
          <cell r="H3763"/>
          <cell r="I3763"/>
          <cell r="J3763">
            <v>775491.41</v>
          </cell>
          <cell r="K3763"/>
          <cell r="L3763"/>
        </row>
        <row r="3764">
          <cell r="B3764">
            <v>6069</v>
          </cell>
          <cell r="C3764" t="str">
            <v>ROLO COMPACTADOR VIBRATORIO REBOCAVEL, CILINDRO DE ACO LISO, POTENCIA DE TRACAO DE 65 CV, PESO DE 4,7 T, IMPACTO DINAMICO TOTAL DE 18,3 T, LARGURA DO ROLO 1,67 M</v>
          </cell>
          <cell r="D3764" t="str">
            <v>UN</v>
          </cell>
          <cell r="E3764" t="str">
            <v>CR</v>
          </cell>
          <cell r="F3764"/>
          <cell r="G3764"/>
          <cell r="H3764"/>
          <cell r="I3764"/>
          <cell r="J3764">
            <v>171317.75</v>
          </cell>
          <cell r="K3764"/>
          <cell r="L3764"/>
        </row>
        <row r="3765">
          <cell r="B3765">
            <v>14626</v>
          </cell>
          <cell r="C3765" t="str">
            <v>ROLO COMPACTADOR VIBRATORIO TANDEM, ACO LISO, POTENCIA 125 HP, PESO SEM/COM LASTRO 10,20/11,65 T, LARGURA DE TRABALHO 1,73 M</v>
          </cell>
          <cell r="D3765" t="str">
            <v>UN</v>
          </cell>
          <cell r="E3765" t="str">
            <v>CR</v>
          </cell>
          <cell r="F3765"/>
          <cell r="G3765"/>
          <cell r="H3765"/>
          <cell r="I3765"/>
          <cell r="J3765">
            <v>848985.75</v>
          </cell>
          <cell r="K3765"/>
          <cell r="L3765"/>
        </row>
        <row r="3766">
          <cell r="B3766">
            <v>6067</v>
          </cell>
          <cell r="C3766" t="str">
            <v>ROLO COMPACTADOR VIBRATORIO TANDEM, ACO LISO, POTENCIA 58 CV, PESO SEM/COM LASTRO 6,5/9,4 T, LARGURA DE TRABALHO 1,20 M</v>
          </cell>
          <cell r="D3766" t="str">
            <v>UN</v>
          </cell>
          <cell r="E3766" t="str">
            <v>CR</v>
          </cell>
          <cell r="F3766"/>
          <cell r="G3766"/>
          <cell r="H3766"/>
          <cell r="I3766"/>
          <cell r="J3766">
            <v>696928.58</v>
          </cell>
          <cell r="K3766"/>
          <cell r="L3766"/>
        </row>
        <row r="3767">
          <cell r="B3767">
            <v>38393</v>
          </cell>
          <cell r="C3767" t="str">
            <v>ROLO DE ESPUMA POLIESTER, 23 CM X 68 MM (COMPRIMENTO X DIAMETRO), SEM CABO</v>
          </cell>
          <cell r="D3767" t="str">
            <v>UN</v>
          </cell>
          <cell r="E3767" t="str">
            <v>C</v>
          </cell>
          <cell r="F3767">
            <v>20</v>
          </cell>
          <cell r="G3767">
            <v>17</v>
          </cell>
          <cell r="H3767">
            <v>12.83</v>
          </cell>
          <cell r="I3767">
            <v>17.25</v>
          </cell>
          <cell r="J3767">
            <v>16.899999999999999</v>
          </cell>
          <cell r="K3767">
            <v>14.25</v>
          </cell>
          <cell r="L3767">
            <v>20</v>
          </cell>
        </row>
        <row r="3768">
          <cell r="B3768">
            <v>45233</v>
          </cell>
          <cell r="C3768" t="str">
            <v>ROLO DE ESPUMA POLIESTER, 9 CM X 10 MM, COM CABO</v>
          </cell>
          <cell r="D3768" t="str">
            <v>UN</v>
          </cell>
          <cell r="E3768" t="str">
            <v>CR</v>
          </cell>
          <cell r="F3768">
            <v>8.58</v>
          </cell>
          <cell r="G3768">
            <v>7.29</v>
          </cell>
          <cell r="H3768">
            <v>5.5</v>
          </cell>
          <cell r="I3768">
            <v>7.4</v>
          </cell>
          <cell r="J3768">
            <v>7.25</v>
          </cell>
          <cell r="K3768">
            <v>6.11</v>
          </cell>
          <cell r="L3768">
            <v>8.58</v>
          </cell>
        </row>
        <row r="3769">
          <cell r="B3769">
            <v>38390</v>
          </cell>
          <cell r="C3769" t="str">
            <v>ROLO DE LA DE CARNEIRO 25 MM X 23 CM (ALTURA DA LA X COMPRIMENTO), SEM CABO</v>
          </cell>
          <cell r="D3769" t="str">
            <v>UN</v>
          </cell>
          <cell r="E3769" t="str">
            <v>CR</v>
          </cell>
          <cell r="F3769">
            <v>49.14</v>
          </cell>
          <cell r="G3769">
            <v>41.76</v>
          </cell>
          <cell r="H3769">
            <v>31.52</v>
          </cell>
          <cell r="I3769">
            <v>42.38</v>
          </cell>
          <cell r="J3769">
            <v>41.52</v>
          </cell>
          <cell r="K3769">
            <v>35.01</v>
          </cell>
          <cell r="L3769">
            <v>49.14</v>
          </cell>
        </row>
        <row r="3770">
          <cell r="B3770">
            <v>11578</v>
          </cell>
          <cell r="C3770" t="str">
            <v>ROSETA QUADRADA, SEM FUROS, EM ACO INOX POLIDO, LARGURA APROXIMADA DE 50 MM, PARA FECHADURA DE PORTA - PARAFUSOS INCLUIDOS</v>
          </cell>
          <cell r="D3770" t="str">
            <v>UN</v>
          </cell>
          <cell r="E3770" t="str">
            <v>CR</v>
          </cell>
          <cell r="F3770">
            <v>13.3</v>
          </cell>
          <cell r="G3770">
            <v>12.09</v>
          </cell>
          <cell r="H3770">
            <v>13.54</v>
          </cell>
          <cell r="I3770">
            <v>11.79</v>
          </cell>
          <cell r="J3770">
            <v>12.52</v>
          </cell>
          <cell r="K3770">
            <v>13.24</v>
          </cell>
          <cell r="L3770">
            <v>12.09</v>
          </cell>
        </row>
        <row r="3771">
          <cell r="B3771">
            <v>11577</v>
          </cell>
          <cell r="C3771" t="str">
            <v>ROSETA REDONDA DE SOBREPOR, SEM FUROS, EM ACO INOX POLIDO, DIAMETRO APROXIMADO DE 50 MM, PARA FECHADURA DE PORTA - PARAFUSOS INCLUIDOS</v>
          </cell>
          <cell r="D3771" t="str">
            <v>UN</v>
          </cell>
          <cell r="E3771" t="str">
            <v>CR</v>
          </cell>
          <cell r="F3771">
            <v>12.7</v>
          </cell>
          <cell r="G3771">
            <v>11.54</v>
          </cell>
          <cell r="H3771">
            <v>12.93</v>
          </cell>
          <cell r="I3771">
            <v>11.25</v>
          </cell>
          <cell r="J3771">
            <v>11.95</v>
          </cell>
          <cell r="K3771">
            <v>12.64</v>
          </cell>
          <cell r="L3771">
            <v>11.54</v>
          </cell>
        </row>
        <row r="3772">
          <cell r="B3772">
            <v>42432</v>
          </cell>
          <cell r="C3772" t="str">
            <v>ROTACAO DIAGONAL DUPLA, APARELHO TRIPLO, EM TUBO DE ACO CARBONO, PINTURA NO PROCESSO ELETROSTATICO - EQUIPAMENTO DE GINASTICA PARA ACADEMIA AO AR LIVRE / ACADEMIA DA TERCEIRA IDADE - ATI</v>
          </cell>
          <cell r="D3772" t="str">
            <v>UN</v>
          </cell>
          <cell r="E3772" t="str">
            <v>CR</v>
          </cell>
          <cell r="F3772"/>
          <cell r="G3772"/>
          <cell r="H3772"/>
          <cell r="I3772"/>
          <cell r="J3772"/>
          <cell r="K3772"/>
          <cell r="L3772"/>
        </row>
        <row r="3773">
          <cell r="B3773">
            <v>42437</v>
          </cell>
          <cell r="C3773" t="str">
            <v>ROTACAO VERTICAL DUPLO, EM TUBO DE ACO CARBONO, PINTURA NO PROCESSO ELETROSTATICO - EQUIPAMENTO DE GINASTICA PARA ACADEMIA AO AR LIVRE / ACADEMIA DA TERCEIRA IDADE - ATI</v>
          </cell>
          <cell r="D3773" t="str">
            <v>UN</v>
          </cell>
          <cell r="E3773" t="str">
            <v>CR</v>
          </cell>
          <cell r="F3773"/>
          <cell r="G3773"/>
          <cell r="H3773"/>
          <cell r="I3773"/>
          <cell r="J3773"/>
          <cell r="K3773"/>
          <cell r="L3773"/>
        </row>
        <row r="3774">
          <cell r="B3774">
            <v>1116</v>
          </cell>
          <cell r="C3774" t="str">
            <v>RUFO EXTERNO DE CHAPA DE ACO GALVANIZADA NUM 26, CORTE 25 CM</v>
          </cell>
          <cell r="D3774" t="str">
            <v>M</v>
          </cell>
          <cell r="E3774" t="str">
            <v>CR</v>
          </cell>
          <cell r="F3774"/>
          <cell r="G3774">
            <v>27.08</v>
          </cell>
          <cell r="H3774"/>
          <cell r="I3774">
            <v>19.36</v>
          </cell>
          <cell r="J3774">
            <v>19.13</v>
          </cell>
          <cell r="K3774">
            <v>17.059999999999999</v>
          </cell>
          <cell r="L3774">
            <v>19.14</v>
          </cell>
        </row>
        <row r="3775">
          <cell r="B3775">
            <v>1115</v>
          </cell>
          <cell r="C3775" t="str">
            <v>RUFO EXTERNO DE CHAPA DE ACO GALVANIZADA NUM 26, CORTE 28 CM</v>
          </cell>
          <cell r="D3775" t="str">
            <v>M</v>
          </cell>
          <cell r="E3775" t="str">
            <v>CR</v>
          </cell>
          <cell r="F3775"/>
          <cell r="G3775">
            <v>32.44</v>
          </cell>
          <cell r="H3775"/>
          <cell r="I3775">
            <v>23.2</v>
          </cell>
          <cell r="J3775">
            <v>22.92</v>
          </cell>
          <cell r="K3775">
            <v>20.440000000000001</v>
          </cell>
          <cell r="L3775">
            <v>22.94</v>
          </cell>
        </row>
        <row r="3776">
          <cell r="B3776">
            <v>1113</v>
          </cell>
          <cell r="C3776" t="str">
            <v>RUFO EXTERNO/INTERNO DE CHAPA DE ACO GALVANIZADA NUM 26, CORTE 33 CM</v>
          </cell>
          <cell r="D3776" t="str">
            <v>M</v>
          </cell>
          <cell r="E3776" t="str">
            <v>CR</v>
          </cell>
          <cell r="F3776"/>
          <cell r="G3776">
            <v>37.93</v>
          </cell>
          <cell r="H3776"/>
          <cell r="I3776">
            <v>27.12</v>
          </cell>
          <cell r="J3776">
            <v>26.8</v>
          </cell>
          <cell r="K3776">
            <v>23.9</v>
          </cell>
          <cell r="L3776">
            <v>26.82</v>
          </cell>
        </row>
        <row r="3777">
          <cell r="B3777">
            <v>1114</v>
          </cell>
          <cell r="C3777" t="str">
            <v>RUFO INTERNO DE CHAPA DE ACO GALVANIZADA NUM 26, CORTE 50 CM</v>
          </cell>
          <cell r="D3777" t="str">
            <v>M</v>
          </cell>
          <cell r="E3777" t="str">
            <v>CR</v>
          </cell>
          <cell r="F3777"/>
          <cell r="G3777">
            <v>45.18</v>
          </cell>
          <cell r="H3777"/>
          <cell r="I3777">
            <v>32.31</v>
          </cell>
          <cell r="J3777">
            <v>31.92</v>
          </cell>
          <cell r="K3777">
            <v>28.47</v>
          </cell>
          <cell r="L3777">
            <v>31.95</v>
          </cell>
        </row>
        <row r="3778">
          <cell r="B3778">
            <v>40873</v>
          </cell>
          <cell r="C3778" t="str">
            <v>RUFO INTERNO/EXTERNO DE CHAPA DE ACO GALVANIZADA NUM 24, CORTE 25 CM</v>
          </cell>
          <cell r="D3778" t="str">
            <v>M</v>
          </cell>
          <cell r="E3778" t="str">
            <v>CR</v>
          </cell>
          <cell r="F3778"/>
          <cell r="G3778">
            <v>35.35</v>
          </cell>
          <cell r="H3778"/>
          <cell r="I3778">
            <v>25.28</v>
          </cell>
          <cell r="J3778">
            <v>24.98</v>
          </cell>
          <cell r="K3778">
            <v>22.27</v>
          </cell>
          <cell r="L3778">
            <v>25</v>
          </cell>
        </row>
        <row r="3779">
          <cell r="B3779">
            <v>20214</v>
          </cell>
          <cell r="C3779" t="str">
            <v>RUFO PARA TELHA ESTRUTURAL DE FIBROCIMENTO 1 ABA (SEM AMIANTO)</v>
          </cell>
          <cell r="D3779" t="str">
            <v>UN</v>
          </cell>
          <cell r="E3779" t="str">
            <v>CR</v>
          </cell>
          <cell r="F3779">
            <v>79.72</v>
          </cell>
          <cell r="G3779">
            <v>79.73</v>
          </cell>
          <cell r="H3779">
            <v>104.36</v>
          </cell>
          <cell r="I3779">
            <v>45.11</v>
          </cell>
          <cell r="J3779">
            <v>56.7</v>
          </cell>
          <cell r="K3779">
            <v>80.67</v>
          </cell>
          <cell r="L3779">
            <v>46.8</v>
          </cell>
        </row>
        <row r="3780">
          <cell r="B3780">
            <v>7237</v>
          </cell>
          <cell r="C3780" t="str">
            <v>RUFO PARA TELHA ONDULADA DE FIBROCIMENTO, E = 6 MM, ABA *260* MM, COMPRIMENTO 1100 MM (SEM AMIANTO)</v>
          </cell>
          <cell r="D3780" t="str">
            <v>UN</v>
          </cell>
          <cell r="E3780" t="str">
            <v>CR</v>
          </cell>
          <cell r="F3780">
            <v>78.05</v>
          </cell>
          <cell r="G3780">
            <v>78.05</v>
          </cell>
          <cell r="H3780">
            <v>102.16</v>
          </cell>
          <cell r="I3780">
            <v>44.16</v>
          </cell>
          <cell r="J3780">
            <v>55.51</v>
          </cell>
          <cell r="K3780">
            <v>78.97</v>
          </cell>
          <cell r="L3780">
            <v>45.82</v>
          </cell>
        </row>
        <row r="3781">
          <cell r="B3781">
            <v>11757</v>
          </cell>
          <cell r="C3781" t="str">
            <v>SABONETEIRA DE PAREDE EM METAL CROMADO</v>
          </cell>
          <cell r="D3781" t="str">
            <v>UN</v>
          </cell>
          <cell r="E3781" t="str">
            <v>C</v>
          </cell>
          <cell r="F3781">
            <v>70.62</v>
          </cell>
          <cell r="G3781">
            <v>26</v>
          </cell>
          <cell r="H3781"/>
          <cell r="I3781">
            <v>54.05</v>
          </cell>
          <cell r="J3781">
            <v>19.66</v>
          </cell>
          <cell r="K3781">
            <v>15.15</v>
          </cell>
          <cell r="L3781">
            <v>36</v>
          </cell>
        </row>
        <row r="3782">
          <cell r="B3782">
            <v>11758</v>
          </cell>
          <cell r="C3782" t="str">
            <v>SABONETEIRA PLASTICA TIPO DISPENSER PARA SABONETE LIQUIDO COM RESERVATORIO 800 A 1500 ML</v>
          </cell>
          <cell r="D3782" t="str">
            <v>UN</v>
          </cell>
          <cell r="E3782" t="str">
            <v>C</v>
          </cell>
          <cell r="F3782">
            <v>72.2</v>
          </cell>
          <cell r="G3782">
            <v>58.8</v>
          </cell>
          <cell r="H3782">
            <v>36.11</v>
          </cell>
          <cell r="I3782">
            <v>60.15</v>
          </cell>
          <cell r="J3782">
            <v>54.05</v>
          </cell>
          <cell r="K3782">
            <v>44.99</v>
          </cell>
          <cell r="L3782">
            <v>35.18</v>
          </cell>
        </row>
        <row r="3783">
          <cell r="B3783">
            <v>37526</v>
          </cell>
          <cell r="C3783" t="str">
            <v>SACO DE RAFIA PARA ENTULHO, NOVO, LISO (SEM CLICHE), *60 X 90* CM</v>
          </cell>
          <cell r="D3783" t="str">
            <v>UN</v>
          </cell>
          <cell r="E3783" t="str">
            <v>CR</v>
          </cell>
          <cell r="F3783">
            <v>4.99</v>
          </cell>
          <cell r="G3783"/>
          <cell r="H3783"/>
          <cell r="I3783"/>
          <cell r="J3783">
            <v>3.33</v>
          </cell>
          <cell r="K3783"/>
          <cell r="L3783">
            <v>4.4400000000000004</v>
          </cell>
        </row>
        <row r="3784">
          <cell r="B3784">
            <v>6076</v>
          </cell>
          <cell r="C3784" t="str">
            <v>SAIBRO PARA ARGAMASSA (COLETADO NO COMERCIO)</v>
          </cell>
          <cell r="D3784" t="str">
            <v>M3</v>
          </cell>
          <cell r="E3784" t="str">
            <v>C</v>
          </cell>
          <cell r="F3784"/>
          <cell r="G3784"/>
          <cell r="H3784"/>
          <cell r="I3784"/>
          <cell r="J3784"/>
          <cell r="K3784"/>
          <cell r="L3784"/>
        </row>
        <row r="3785">
          <cell r="B3785">
            <v>13109</v>
          </cell>
          <cell r="C3785" t="str">
            <v>SAPATA DE PVC ADITIVADO NERVURADO D = 6 POLEGADAS</v>
          </cell>
          <cell r="D3785" t="str">
            <v>UN</v>
          </cell>
          <cell r="E3785" t="str">
            <v>CR</v>
          </cell>
          <cell r="F3785"/>
          <cell r="G3785"/>
          <cell r="H3785"/>
          <cell r="I3785">
            <v>430.01</v>
          </cell>
          <cell r="J3785"/>
          <cell r="K3785"/>
          <cell r="L3785"/>
        </row>
        <row r="3786">
          <cell r="B3786">
            <v>13110</v>
          </cell>
          <cell r="C3786" t="str">
            <v>SAPATA DE PVC ADITIVADO NERVURADO D = 8 POLEGADAS</v>
          </cell>
          <cell r="D3786" t="str">
            <v>UN</v>
          </cell>
          <cell r="E3786" t="str">
            <v>CR</v>
          </cell>
          <cell r="F3786"/>
          <cell r="G3786"/>
          <cell r="H3786"/>
          <cell r="I3786">
            <v>565.91</v>
          </cell>
          <cell r="J3786"/>
          <cell r="K3786"/>
          <cell r="L3786"/>
        </row>
        <row r="3787">
          <cell r="B3787">
            <v>7581</v>
          </cell>
          <cell r="C3787" t="str">
            <v>SAPATILHA EM ACO GALVANIZADO PARA CABOS COM DIAMETRO NOMINAL ATE 5/8"</v>
          </cell>
          <cell r="D3787" t="str">
            <v>UN</v>
          </cell>
          <cell r="E3787" t="str">
            <v>CR</v>
          </cell>
          <cell r="F3787">
            <v>3.37</v>
          </cell>
          <cell r="G3787">
            <v>6.36</v>
          </cell>
          <cell r="H3787">
            <v>4.43</v>
          </cell>
          <cell r="I3787">
            <v>3.44</v>
          </cell>
          <cell r="J3787">
            <v>6.88</v>
          </cell>
          <cell r="K3787"/>
          <cell r="L3787">
            <v>6.47</v>
          </cell>
        </row>
        <row r="3788">
          <cell r="B3788">
            <v>4509</v>
          </cell>
          <cell r="C3788" t="str">
            <v>SARRAFO *2,5 X 10* CM EM PINUS, MISTA OU EQUIVALENTE DA REGIAO - BRUTA</v>
          </cell>
          <cell r="D3788" t="str">
            <v>M</v>
          </cell>
          <cell r="E3788" t="str">
            <v>CR</v>
          </cell>
          <cell r="F3788">
            <v>3.5</v>
          </cell>
          <cell r="G3788">
            <v>5.96</v>
          </cell>
          <cell r="H3788">
            <v>3.93</v>
          </cell>
          <cell r="I3788">
            <v>5.0999999999999996</v>
          </cell>
          <cell r="J3788">
            <v>5.12</v>
          </cell>
          <cell r="K3788">
            <v>5.61</v>
          </cell>
          <cell r="L3788">
            <v>3.85</v>
          </cell>
        </row>
        <row r="3789">
          <cell r="B3789">
            <v>4512</v>
          </cell>
          <cell r="C3789" t="str">
            <v>SARRAFO *2,5 X 5* CM EM PINUS, MISTA OU EQUIVALENTE DA REGIAO - BRUTA</v>
          </cell>
          <cell r="D3789" t="str">
            <v>M</v>
          </cell>
          <cell r="E3789" t="str">
            <v>CR</v>
          </cell>
          <cell r="F3789">
            <v>1.67</v>
          </cell>
          <cell r="G3789">
            <v>2.85</v>
          </cell>
          <cell r="H3789">
            <v>1.88</v>
          </cell>
          <cell r="I3789">
            <v>2.4300000000000002</v>
          </cell>
          <cell r="J3789">
            <v>2.4500000000000002</v>
          </cell>
          <cell r="K3789">
            <v>2.68</v>
          </cell>
          <cell r="L3789">
            <v>1.84</v>
          </cell>
        </row>
        <row r="3790">
          <cell r="B3790">
            <v>4517</v>
          </cell>
          <cell r="C3790" t="str">
            <v>SARRAFO *2,5 X 7,5* CM EM PINUS, MISTA OU EQUIVALENTE DA REGIAO - BRUTA</v>
          </cell>
          <cell r="D3790" t="str">
            <v>M</v>
          </cell>
          <cell r="E3790" t="str">
            <v>CR</v>
          </cell>
          <cell r="F3790">
            <v>2.41</v>
          </cell>
          <cell r="G3790">
            <v>4.1100000000000003</v>
          </cell>
          <cell r="H3790">
            <v>2.71</v>
          </cell>
          <cell r="I3790">
            <v>3.52</v>
          </cell>
          <cell r="J3790">
            <v>3.53</v>
          </cell>
          <cell r="K3790">
            <v>3.87</v>
          </cell>
          <cell r="L3790">
            <v>2.66</v>
          </cell>
        </row>
        <row r="3791">
          <cell r="B3791">
            <v>20206</v>
          </cell>
          <cell r="C3791" t="str">
            <v>SARRAFO APARELHADO *2 X 10* CM, EM MACARANDUBA/MASSARANDUBA, ANGELIM OU EQUIVALENTE DA REGIAO</v>
          </cell>
          <cell r="D3791" t="str">
            <v>M</v>
          </cell>
          <cell r="E3791" t="str">
            <v>CR</v>
          </cell>
          <cell r="F3791">
            <v>7.87</v>
          </cell>
          <cell r="G3791">
            <v>6.8</v>
          </cell>
          <cell r="H3791">
            <v>5.72</v>
          </cell>
          <cell r="I3791">
            <v>6.51</v>
          </cell>
          <cell r="J3791">
            <v>8.5299999999999994</v>
          </cell>
          <cell r="K3791">
            <v>9.9600000000000009</v>
          </cell>
          <cell r="L3791">
            <v>9.39</v>
          </cell>
        </row>
        <row r="3792">
          <cell r="B3792">
            <v>4460</v>
          </cell>
          <cell r="C3792" t="str">
            <v>SARRAFO NAO APARELHADO *2,5 X 10* CM, EM MACARANDUBA/MASSARANDUBA, ANGELIM OU EQUIVALENTE DA REGIAO - BRUTA</v>
          </cell>
          <cell r="D3792" t="str">
            <v>M</v>
          </cell>
          <cell r="E3792" t="str">
            <v>CR</v>
          </cell>
          <cell r="F3792">
            <v>8.08</v>
          </cell>
          <cell r="G3792">
            <v>6.98</v>
          </cell>
          <cell r="H3792">
            <v>5.88</v>
          </cell>
          <cell r="I3792">
            <v>6.68</v>
          </cell>
          <cell r="J3792">
            <v>8.76</v>
          </cell>
          <cell r="K3792">
            <v>10.23</v>
          </cell>
          <cell r="L3792">
            <v>9.64</v>
          </cell>
        </row>
        <row r="3793">
          <cell r="B3793">
            <v>4415</v>
          </cell>
          <cell r="C3793" t="str">
            <v>SARRAFO NAO APARELHADO *2,5 X 5* CM, EM MACARANDUBA/MASSARANDUBA, ANGELIM, PEROBA-ROSA OU EQUIVALENTE DA REGIAO - BRUTA</v>
          </cell>
          <cell r="D3793" t="str">
            <v>M</v>
          </cell>
          <cell r="E3793" t="str">
            <v>CR</v>
          </cell>
          <cell r="F3793">
            <v>4.33</v>
          </cell>
          <cell r="G3793">
            <v>3.74</v>
          </cell>
          <cell r="H3793">
            <v>3.15</v>
          </cell>
          <cell r="I3793">
            <v>3.58</v>
          </cell>
          <cell r="J3793">
            <v>4.6900000000000004</v>
          </cell>
          <cell r="K3793">
            <v>5.48</v>
          </cell>
          <cell r="L3793">
            <v>5.16</v>
          </cell>
        </row>
        <row r="3794">
          <cell r="B3794">
            <v>4417</v>
          </cell>
          <cell r="C3794" t="str">
            <v>SARRAFO NAO APARELHADO *2,5 X 7* CM, EM MACARANDUBA/MASSARANDUBA, ANGELIM, PEROBA-ROSA OU EQUIVALENTE DA REGIAO - BRUTA</v>
          </cell>
          <cell r="D3794" t="str">
            <v>M</v>
          </cell>
          <cell r="E3794" t="str">
            <v>CR</v>
          </cell>
          <cell r="F3794">
            <v>6.23</v>
          </cell>
          <cell r="G3794">
            <v>5.38</v>
          </cell>
          <cell r="H3794">
            <v>4.53</v>
          </cell>
          <cell r="I3794">
            <v>5.15</v>
          </cell>
          <cell r="J3794">
            <v>6.75</v>
          </cell>
          <cell r="K3794">
            <v>7.89</v>
          </cell>
          <cell r="L3794">
            <v>7.43</v>
          </cell>
        </row>
        <row r="3795">
          <cell r="B3795">
            <v>37373</v>
          </cell>
          <cell r="C3795" t="str">
            <v>SEGURO - HORISTA (COLETADO CAIXA - ENCARGOS COMPLEMENTARES)</v>
          </cell>
          <cell r="D3795" t="str">
            <v>H</v>
          </cell>
          <cell r="E3795" t="str">
            <v>C</v>
          </cell>
          <cell r="F3795">
            <v>0.11</v>
          </cell>
          <cell r="G3795">
            <v>0.11</v>
          </cell>
          <cell r="H3795">
            <v>0.11</v>
          </cell>
          <cell r="I3795">
            <v>0.01</v>
          </cell>
          <cell r="J3795">
            <v>0.11</v>
          </cell>
          <cell r="K3795">
            <v>0.11</v>
          </cell>
          <cell r="L3795">
            <v>0.11</v>
          </cell>
        </row>
        <row r="3796">
          <cell r="B3796">
            <v>40864</v>
          </cell>
          <cell r="C3796" t="str">
            <v>SEGURO - MENSALISTA (COLETADO CAIXA - ENCARGOS COMPLEMENTARES)</v>
          </cell>
          <cell r="D3796" t="str">
            <v>MES</v>
          </cell>
          <cell r="E3796" t="str">
            <v>C</v>
          </cell>
          <cell r="F3796">
            <v>18.28</v>
          </cell>
          <cell r="G3796">
            <v>18.28</v>
          </cell>
          <cell r="H3796">
            <v>18.28</v>
          </cell>
          <cell r="I3796">
            <v>0.01</v>
          </cell>
          <cell r="J3796">
            <v>18.28</v>
          </cell>
          <cell r="K3796">
            <v>18.28</v>
          </cell>
          <cell r="L3796">
            <v>18.28</v>
          </cell>
        </row>
        <row r="3797">
          <cell r="B3797">
            <v>4734</v>
          </cell>
          <cell r="C3797" t="str">
            <v>SEIXO ROLADO PARA APLICACAO EM CONCRETO (POSTO PEDREIRA/FORNECEDOR, SEM FRETE)</v>
          </cell>
          <cell r="D3797" t="str">
            <v>M3</v>
          </cell>
          <cell r="E3797" t="str">
            <v>CR</v>
          </cell>
          <cell r="F3797">
            <v>259.25</v>
          </cell>
          <cell r="G3797">
            <v>304.11</v>
          </cell>
          <cell r="H3797">
            <v>214.81</v>
          </cell>
          <cell r="I3797">
            <v>222.22</v>
          </cell>
          <cell r="J3797">
            <v>381.61</v>
          </cell>
          <cell r="K3797">
            <v>364.93</v>
          </cell>
          <cell r="L3797">
            <v>610.58000000000004</v>
          </cell>
        </row>
        <row r="3798">
          <cell r="B3798">
            <v>6085</v>
          </cell>
          <cell r="C3798" t="str">
            <v>SELADOR ACRILICO OPACO PREMIUM INTERIOR/EXTERIOR</v>
          </cell>
          <cell r="D3798" t="str">
            <v>L</v>
          </cell>
          <cell r="E3798" t="str">
            <v>C</v>
          </cell>
          <cell r="F3798">
            <v>11.48</v>
          </cell>
          <cell r="G3798">
            <v>10.07</v>
          </cell>
          <cell r="H3798">
            <v>8.09</v>
          </cell>
          <cell r="I3798">
            <v>5.89</v>
          </cell>
          <cell r="J3798">
            <v>11.56</v>
          </cell>
          <cell r="K3798">
            <v>9.98</v>
          </cell>
          <cell r="L3798">
            <v>12.45</v>
          </cell>
        </row>
        <row r="3799">
          <cell r="B3799">
            <v>38396</v>
          </cell>
          <cell r="C3799" t="str">
            <v>SELADOR HORIZONTAL PARA FITA DE ACO 1" (25 MM)</v>
          </cell>
          <cell r="D3799" t="str">
            <v>UN</v>
          </cell>
          <cell r="E3799" t="str">
            <v>CR</v>
          </cell>
          <cell r="F3799">
            <v>928.21</v>
          </cell>
          <cell r="G3799">
            <v>730.97</v>
          </cell>
          <cell r="H3799"/>
          <cell r="I3799">
            <v>880.2</v>
          </cell>
          <cell r="J3799">
            <v>708.16</v>
          </cell>
          <cell r="K3799"/>
          <cell r="L3799">
            <v>803.78</v>
          </cell>
        </row>
        <row r="3800">
          <cell r="B3800">
            <v>11622</v>
          </cell>
          <cell r="C3800" t="str">
            <v>SELANTE A BASE DE ALCATRAO E POLIURETANO PARA JUNTAS HORIZONTAIS</v>
          </cell>
          <cell r="D3800" t="str">
            <v>KG</v>
          </cell>
          <cell r="E3800" t="str">
            <v>CR</v>
          </cell>
          <cell r="F3800">
            <v>109.26</v>
          </cell>
          <cell r="G3800">
            <v>97.77</v>
          </cell>
          <cell r="H3800"/>
          <cell r="I3800">
            <v>85.27</v>
          </cell>
          <cell r="J3800">
            <v>68.91</v>
          </cell>
          <cell r="K3800">
            <v>85.37</v>
          </cell>
          <cell r="L3800">
            <v>85.27</v>
          </cell>
        </row>
        <row r="3801">
          <cell r="B3801">
            <v>43143</v>
          </cell>
          <cell r="C3801" t="str">
            <v>SELANTE ACRILICO PARA TRATAMENTO / ACABAMENTO SUPERFICIAL DE CONCRETO ESTAMPADO, APARENTE, PEDRAS E OUTROS</v>
          </cell>
          <cell r="D3801" t="str">
            <v>L</v>
          </cell>
          <cell r="E3801" t="str">
            <v>CR</v>
          </cell>
          <cell r="F3801">
            <v>41.27</v>
          </cell>
          <cell r="G3801">
            <v>36.93</v>
          </cell>
          <cell r="H3801"/>
          <cell r="I3801">
            <v>32.21</v>
          </cell>
          <cell r="J3801">
            <v>26.02</v>
          </cell>
          <cell r="K3801">
            <v>32.24</v>
          </cell>
          <cell r="L3801">
            <v>32.21</v>
          </cell>
        </row>
        <row r="3802">
          <cell r="B3802">
            <v>7317</v>
          </cell>
          <cell r="C3802" t="str">
            <v>SELANTE DE BASE ASFALTICA PARA VEDACAO</v>
          </cell>
          <cell r="D3802" t="str">
            <v>KG</v>
          </cell>
          <cell r="E3802" t="str">
            <v>CR</v>
          </cell>
          <cell r="F3802">
            <v>59.2</v>
          </cell>
          <cell r="G3802">
            <v>49.17</v>
          </cell>
          <cell r="H3802"/>
          <cell r="I3802">
            <v>51.4</v>
          </cell>
          <cell r="J3802">
            <v>42</v>
          </cell>
          <cell r="K3802"/>
          <cell r="L3802">
            <v>39.81</v>
          </cell>
        </row>
        <row r="3803">
          <cell r="B3803">
            <v>142</v>
          </cell>
          <cell r="C3803" t="str">
            <v>SELANTE ELASTICO MONOCOMPONENTE A BASE DE POLIURETANO (PU) PARA JUNTAS DIVERSAS</v>
          </cell>
          <cell r="D3803" t="str">
            <v>310ML</v>
          </cell>
          <cell r="E3803" t="str">
            <v>CR</v>
          </cell>
          <cell r="F3803">
            <v>51.55</v>
          </cell>
          <cell r="G3803">
            <v>46.13</v>
          </cell>
          <cell r="H3803"/>
          <cell r="I3803">
            <v>40.24</v>
          </cell>
          <cell r="J3803">
            <v>32.51</v>
          </cell>
          <cell r="K3803">
            <v>40.28</v>
          </cell>
          <cell r="L3803">
            <v>40.24</v>
          </cell>
        </row>
        <row r="3804">
          <cell r="B3804">
            <v>43142</v>
          </cell>
          <cell r="C3804" t="str">
            <v>SELANTE MONOCOMPONENTE A BASE DE SILICONE DE BAIXO MODULO, PARA JUNTAS DE PAVIMENTACAO</v>
          </cell>
          <cell r="D3804" t="str">
            <v>L</v>
          </cell>
          <cell r="E3804" t="str">
            <v>CR</v>
          </cell>
          <cell r="F3804">
            <v>234.18</v>
          </cell>
          <cell r="G3804">
            <v>209.57</v>
          </cell>
          <cell r="H3804"/>
          <cell r="I3804">
            <v>182.77</v>
          </cell>
          <cell r="J3804">
            <v>147.69999999999999</v>
          </cell>
          <cell r="K3804">
            <v>182.99</v>
          </cell>
          <cell r="L3804">
            <v>182.77</v>
          </cell>
        </row>
        <row r="3805">
          <cell r="B3805">
            <v>38123</v>
          </cell>
          <cell r="C3805" t="str">
            <v>SELANTE TIPO VEDA CALHA PARA METAL E FIBROCIMENTO</v>
          </cell>
          <cell r="D3805" t="str">
            <v>KG</v>
          </cell>
          <cell r="E3805" t="str">
            <v>CR</v>
          </cell>
          <cell r="F3805">
            <v>72.569999999999993</v>
          </cell>
          <cell r="G3805">
            <v>63.66</v>
          </cell>
          <cell r="H3805">
            <v>51.14</v>
          </cell>
          <cell r="I3805">
            <v>37.229999999999997</v>
          </cell>
          <cell r="J3805">
            <v>73.08</v>
          </cell>
          <cell r="K3805">
            <v>63.09</v>
          </cell>
          <cell r="L3805">
            <v>78.709999999999994</v>
          </cell>
        </row>
        <row r="3806">
          <cell r="B3806">
            <v>42699</v>
          </cell>
          <cell r="C3806" t="str">
            <v>SELIM PVC, COM TRAVA, JE, 90 GRAUS, DN 125 X 100 MM OU 150 X 100 MM, PARA REDE COLETORA ESGOTO</v>
          </cell>
          <cell r="D3806" t="str">
            <v>UN</v>
          </cell>
          <cell r="E3806" t="str">
            <v>CR</v>
          </cell>
          <cell r="F3806">
            <v>37</v>
          </cell>
          <cell r="G3806">
            <v>31.65</v>
          </cell>
          <cell r="H3806">
            <v>26.45</v>
          </cell>
          <cell r="I3806">
            <v>27.64</v>
          </cell>
          <cell r="J3806">
            <v>28.85</v>
          </cell>
          <cell r="K3806">
            <v>32.82</v>
          </cell>
          <cell r="L3806">
            <v>36.11</v>
          </cell>
        </row>
        <row r="3807">
          <cell r="B3807">
            <v>37743</v>
          </cell>
          <cell r="C3807" t="str">
            <v>SEMIRREBOQUE COM DOIS EIXOS EM TANDEM TIPO BASCULANTE COM CACAMBA METALICA 14 M3 (INCLUI MONTAGEM, NAO INCLUI CAVALO MECANICO)</v>
          </cell>
          <cell r="D3807" t="str">
            <v>UN</v>
          </cell>
          <cell r="E3807" t="str">
            <v>CR</v>
          </cell>
          <cell r="F3807"/>
          <cell r="G3807"/>
          <cell r="H3807"/>
          <cell r="I3807"/>
          <cell r="J3807">
            <v>178162.86</v>
          </cell>
          <cell r="K3807"/>
          <cell r="L3807"/>
        </row>
        <row r="3808">
          <cell r="B3808">
            <v>37744</v>
          </cell>
          <cell r="C3808" t="str">
            <v>SEMIRREBOQUE COM TRES EIXOS EM TANDEM TIPO BASCULANTE COM CACAMBA METALICA 18 M3 (INCLUI MONTAGEM, NAO INCLUI CAVALO MECANICO)</v>
          </cell>
          <cell r="D3808" t="str">
            <v>UN</v>
          </cell>
          <cell r="E3808" t="str">
            <v>CR</v>
          </cell>
          <cell r="F3808"/>
          <cell r="G3808"/>
          <cell r="H3808"/>
          <cell r="I3808"/>
          <cell r="J3808">
            <v>209486.01</v>
          </cell>
          <cell r="K3808"/>
          <cell r="L3808"/>
        </row>
        <row r="3809">
          <cell r="B3809">
            <v>37741</v>
          </cell>
          <cell r="C3809" t="str">
            <v>SEMIRREBOQUE COM TRES EIXOS, PARA TRANSPORTE DE CARGA SECA, DIMENSOES APROXIMADAS 2,60 X 12,50 X 0,50 M (NAO INCLUI CAVALO MECANICO)</v>
          </cell>
          <cell r="D3809" t="str">
            <v>UN</v>
          </cell>
          <cell r="E3809" t="str">
            <v>CR</v>
          </cell>
          <cell r="F3809"/>
          <cell r="G3809"/>
          <cell r="H3809"/>
          <cell r="I3809"/>
          <cell r="J3809">
            <v>162002.51</v>
          </cell>
          <cell r="K3809"/>
          <cell r="L3809"/>
        </row>
        <row r="3810">
          <cell r="B3810">
            <v>39396</v>
          </cell>
          <cell r="C3810" t="str">
            <v>SENSOR DE PRESENCA BIVOLT COM FOTOCELULA PARA QUALQUER TIPO DE LAMPADA, POTENCIA MAXIMA *1000* W, USO EXTERNO</v>
          </cell>
          <cell r="D3810" t="str">
            <v>UN</v>
          </cell>
          <cell r="E3810" t="str">
            <v>CR</v>
          </cell>
          <cell r="F3810"/>
          <cell r="G3810"/>
          <cell r="H3810"/>
          <cell r="I3810"/>
          <cell r="J3810"/>
          <cell r="K3810"/>
          <cell r="L3810"/>
        </row>
        <row r="3811">
          <cell r="B3811">
            <v>39392</v>
          </cell>
          <cell r="C3811" t="str">
            <v>SENSOR DE PRESENCA BIVOLT DE PAREDE COM FOTOCELULA PARA QUALQUER TIPO DE LAMPADA POTENCIA MAXIMA *1000* W, USO INTERNO</v>
          </cell>
          <cell r="D3811" t="str">
            <v>UN</v>
          </cell>
          <cell r="E3811" t="str">
            <v>CR</v>
          </cell>
          <cell r="F3811"/>
          <cell r="G3811"/>
          <cell r="H3811"/>
          <cell r="I3811"/>
          <cell r="J3811"/>
          <cell r="K3811"/>
          <cell r="L3811"/>
        </row>
        <row r="3812">
          <cell r="B3812">
            <v>39393</v>
          </cell>
          <cell r="C3812" t="str">
            <v>SENSOR DE PRESENCA BIVOLT DE PAREDE SEM FOTOCELULA PARA QUALQUER TIPO DE LAMPADA POTENCIA MAXIMA *1000* W, USO INTERNO</v>
          </cell>
          <cell r="D3812" t="str">
            <v>UN</v>
          </cell>
          <cell r="E3812" t="str">
            <v>CR</v>
          </cell>
          <cell r="F3812"/>
          <cell r="G3812"/>
          <cell r="H3812"/>
          <cell r="I3812"/>
          <cell r="J3812"/>
          <cell r="K3812"/>
          <cell r="L3812"/>
        </row>
        <row r="3813">
          <cell r="B3813">
            <v>39394</v>
          </cell>
          <cell r="C3813" t="str">
            <v>SENSOR DE PRESENCA BIVOLT DE TETO COM FOTOCELULA PARA QUALQUER TIPO DE LAMPADA POTENCIA MAXIMA *1000* W, USO INTERNO</v>
          </cell>
          <cell r="D3813" t="str">
            <v>UN</v>
          </cell>
          <cell r="E3813" t="str">
            <v>CR</v>
          </cell>
          <cell r="F3813"/>
          <cell r="G3813"/>
          <cell r="H3813"/>
          <cell r="I3813"/>
          <cell r="J3813"/>
          <cell r="K3813"/>
          <cell r="L3813"/>
        </row>
        <row r="3814">
          <cell r="B3814">
            <v>39395</v>
          </cell>
          <cell r="C3814" t="str">
            <v>SENSOR DE PRESENCA BIVOLT DE TETO SEM FOTOCELULA PARA QUALQUER TIPO DE LAMPADA POTENCIA MAXIMA *900* W, USO INTERNO</v>
          </cell>
          <cell r="D3814" t="str">
            <v>UN</v>
          </cell>
          <cell r="E3814" t="str">
            <v>CR</v>
          </cell>
          <cell r="F3814"/>
          <cell r="G3814"/>
          <cell r="H3814"/>
          <cell r="I3814"/>
          <cell r="J3814"/>
          <cell r="K3814"/>
          <cell r="L3814"/>
        </row>
        <row r="3815">
          <cell r="B3815">
            <v>14618</v>
          </cell>
          <cell r="C3815" t="str">
            <v>SERRA CIRCULAR DE BANCADA COM MOTOR ELETRICO, POTENCIA DE *1600* W, PARA DISCO DE DIAMETRO DE 10" (250 MM)</v>
          </cell>
          <cell r="D3815" t="str">
            <v>UN</v>
          </cell>
          <cell r="E3815" t="str">
            <v>CR</v>
          </cell>
          <cell r="F3815">
            <v>1293.57</v>
          </cell>
          <cell r="G3815"/>
          <cell r="H3815">
            <v>1540.79</v>
          </cell>
          <cell r="I3815">
            <v>1132.76</v>
          </cell>
          <cell r="J3815">
            <v>1387.34</v>
          </cell>
          <cell r="K3815">
            <v>1774.66</v>
          </cell>
          <cell r="L3815"/>
        </row>
        <row r="3816">
          <cell r="B3816">
            <v>6110</v>
          </cell>
          <cell r="C3816" t="str">
            <v>SERRALHEIRO (HORISTA)</v>
          </cell>
          <cell r="D3816" t="str">
            <v>H</v>
          </cell>
          <cell r="E3816" t="str">
            <v>CR</v>
          </cell>
          <cell r="F3816">
            <v>23.38</v>
          </cell>
          <cell r="G3816">
            <v>22.28</v>
          </cell>
          <cell r="H3816">
            <v>26.94</v>
          </cell>
          <cell r="I3816">
            <v>21.32</v>
          </cell>
          <cell r="J3816">
            <v>24.29</v>
          </cell>
          <cell r="K3816">
            <v>21.86</v>
          </cell>
          <cell r="L3816">
            <v>23.15</v>
          </cell>
        </row>
        <row r="3817">
          <cell r="B3817">
            <v>40910</v>
          </cell>
          <cell r="C3817" t="str">
            <v>SERRALHEIRO (MENSALISTA)</v>
          </cell>
          <cell r="D3817" t="str">
            <v>MES</v>
          </cell>
          <cell r="E3817" t="str">
            <v>CR</v>
          </cell>
          <cell r="F3817">
            <v>4090.52</v>
          </cell>
          <cell r="G3817">
            <v>3887.16</v>
          </cell>
          <cell r="H3817">
            <v>4730.6099999999997</v>
          </cell>
          <cell r="I3817">
            <v>3707.64</v>
          </cell>
          <cell r="J3817">
            <v>4243.8100000000004</v>
          </cell>
          <cell r="K3817">
            <v>3847.23</v>
          </cell>
          <cell r="L3817">
            <v>4120.0200000000004</v>
          </cell>
        </row>
        <row r="3818">
          <cell r="B3818">
            <v>45255</v>
          </cell>
          <cell r="C3818" t="str">
            <v>SERROTE PROFISSIONAL EM ACO TEMPERADO 20", CABO DE MADEIRA</v>
          </cell>
          <cell r="D3818" t="str">
            <v>UN</v>
          </cell>
          <cell r="E3818" t="str">
            <v>CR</v>
          </cell>
          <cell r="F3818">
            <v>43.13</v>
          </cell>
          <cell r="G3818">
            <v>33.96</v>
          </cell>
          <cell r="H3818"/>
          <cell r="I3818">
            <v>40.9</v>
          </cell>
          <cell r="J3818">
            <v>32.9</v>
          </cell>
          <cell r="K3818"/>
          <cell r="L3818">
            <v>37.35</v>
          </cell>
        </row>
        <row r="3819">
          <cell r="B3819">
            <v>6111</v>
          </cell>
          <cell r="C3819" t="str">
            <v>SERVENTE DE OBRAS (HORISTA)</v>
          </cell>
          <cell r="D3819" t="str">
            <v>H</v>
          </cell>
          <cell r="E3819" t="str">
            <v>C</v>
          </cell>
          <cell r="F3819">
            <v>16.28</v>
          </cell>
          <cell r="G3819">
            <v>15.92</v>
          </cell>
          <cell r="H3819">
            <v>16.010000000000002</v>
          </cell>
          <cell r="I3819">
            <v>15.85</v>
          </cell>
          <cell r="J3819">
            <v>16.04</v>
          </cell>
          <cell r="K3819">
            <v>15.89</v>
          </cell>
          <cell r="L3819">
            <v>15.65</v>
          </cell>
        </row>
        <row r="3820">
          <cell r="B3820">
            <v>41084</v>
          </cell>
          <cell r="C3820" t="str">
            <v>SERVENTE DE OBRAS (MENSALISTA)</v>
          </cell>
          <cell r="D3820" t="str">
            <v>MES</v>
          </cell>
          <cell r="E3820" t="str">
            <v>CR</v>
          </cell>
          <cell r="F3820">
            <v>2848.49</v>
          </cell>
          <cell r="G3820">
            <v>2776.64</v>
          </cell>
          <cell r="H3820">
            <v>2810.68</v>
          </cell>
          <cell r="I3820">
            <v>2757.35</v>
          </cell>
          <cell r="J3820">
            <v>2802.58</v>
          </cell>
          <cell r="K3820">
            <v>2796.26</v>
          </cell>
          <cell r="L3820">
            <v>2785.31</v>
          </cell>
        </row>
        <row r="3821">
          <cell r="B3821">
            <v>44535</v>
          </cell>
          <cell r="C3821" t="str">
            <v>SERVICO DE BOMBEAMENTO DE CONCRETO COM CONSUMO MINIMO DE 40 M3, (DISPONIBILIZACAO DE BOMBA), SEM O LANCAMENTO</v>
          </cell>
          <cell r="D3821" t="str">
            <v>M3</v>
          </cell>
          <cell r="E3821" t="str">
            <v>CR</v>
          </cell>
          <cell r="F3821">
            <v>172.79</v>
          </cell>
          <cell r="G3821">
            <v>55.52</v>
          </cell>
          <cell r="H3821">
            <v>87.39</v>
          </cell>
          <cell r="I3821">
            <v>84.31</v>
          </cell>
          <cell r="J3821">
            <v>59.12</v>
          </cell>
          <cell r="K3821">
            <v>49.86</v>
          </cell>
          <cell r="L3821">
            <v>54.49</v>
          </cell>
        </row>
        <row r="3822">
          <cell r="B3822">
            <v>44945</v>
          </cell>
          <cell r="C3822" t="str">
            <v>SIFAO / TUBO SINFONADO EXTENSIVEL/SANFONADO, UNIVERSAL/ SIMPLES, ENTRE *50 A 70* CM, DE PLASTICO BRANCO</v>
          </cell>
          <cell r="D3822" t="str">
            <v>UN</v>
          </cell>
          <cell r="E3822" t="str">
            <v>C</v>
          </cell>
          <cell r="F3822">
            <v>8.3000000000000007</v>
          </cell>
          <cell r="G3822">
            <v>8.4499999999999993</v>
          </cell>
          <cell r="H3822">
            <v>9.6</v>
          </cell>
          <cell r="I3822">
            <v>10.65</v>
          </cell>
          <cell r="J3822">
            <v>7.44</v>
          </cell>
          <cell r="K3822">
            <v>9.39</v>
          </cell>
          <cell r="L3822">
            <v>8.4499999999999993</v>
          </cell>
        </row>
        <row r="3823">
          <cell r="B3823">
            <v>38637</v>
          </cell>
          <cell r="C3823" t="str">
            <v>SIFAO EM METAL CROMADO PARA PIA AMERICANA, 1.1/2 X 1.1/2"</v>
          </cell>
          <cell r="D3823" t="str">
            <v>UN</v>
          </cell>
          <cell r="E3823" t="str">
            <v>CR</v>
          </cell>
          <cell r="F3823">
            <v>185.77</v>
          </cell>
          <cell r="G3823"/>
          <cell r="H3823"/>
          <cell r="I3823">
            <v>295.54000000000002</v>
          </cell>
          <cell r="J3823">
            <v>186.91</v>
          </cell>
          <cell r="K3823">
            <v>295.22000000000003</v>
          </cell>
          <cell r="L3823">
            <v>179.6</v>
          </cell>
        </row>
        <row r="3824">
          <cell r="B3824">
            <v>6150</v>
          </cell>
          <cell r="C3824" t="str">
            <v>SIFAO EM METAL CROMADO PARA PIA AMERICANA, 1.1/2 X 2"</v>
          </cell>
          <cell r="D3824" t="str">
            <v>UN</v>
          </cell>
          <cell r="E3824" t="str">
            <v>CR</v>
          </cell>
          <cell r="F3824">
            <v>188.04</v>
          </cell>
          <cell r="G3824"/>
          <cell r="H3824"/>
          <cell r="I3824">
            <v>299.14999999999998</v>
          </cell>
          <cell r="J3824">
            <v>189.2</v>
          </cell>
          <cell r="K3824">
            <v>298.83</v>
          </cell>
          <cell r="L3824">
            <v>181.79</v>
          </cell>
        </row>
        <row r="3825">
          <cell r="B3825">
            <v>6136</v>
          </cell>
          <cell r="C3825" t="str">
            <v>SIFAO EM METAL CROMADO PARA PIA OU LAVATORIO, 1 X 1.1/2"</v>
          </cell>
          <cell r="D3825" t="str">
            <v>UN</v>
          </cell>
          <cell r="E3825" t="str">
            <v>C</v>
          </cell>
          <cell r="F3825">
            <v>147.81</v>
          </cell>
          <cell r="G3825"/>
          <cell r="H3825"/>
          <cell r="I3825">
            <v>235.15</v>
          </cell>
          <cell r="J3825">
            <v>148.72</v>
          </cell>
          <cell r="K3825">
            <v>234.9</v>
          </cell>
          <cell r="L3825">
            <v>142.9</v>
          </cell>
        </row>
        <row r="3826">
          <cell r="B3826">
            <v>38638</v>
          </cell>
          <cell r="C3826" t="str">
            <v>SIFAO EM METAL CROMADO PARA TANQUE, 1.1/4 X 1.1/2"</v>
          </cell>
          <cell r="D3826" t="str">
            <v>UN</v>
          </cell>
          <cell r="E3826" t="str">
            <v>CR</v>
          </cell>
          <cell r="F3826">
            <v>156.54</v>
          </cell>
          <cell r="G3826"/>
          <cell r="H3826"/>
          <cell r="I3826">
            <v>249.04</v>
          </cell>
          <cell r="J3826">
            <v>157.5</v>
          </cell>
          <cell r="K3826">
            <v>248.77</v>
          </cell>
          <cell r="L3826">
            <v>151.34</v>
          </cell>
        </row>
        <row r="3827">
          <cell r="B3827">
            <v>20262</v>
          </cell>
          <cell r="C3827" t="str">
            <v>SIFAO PLASTICO EXTENSIVEL UNIVERSAL, TIPO COPO</v>
          </cell>
          <cell r="D3827" t="str">
            <v>UN</v>
          </cell>
          <cell r="E3827" t="str">
            <v>CR</v>
          </cell>
          <cell r="F3827">
            <v>15.2</v>
          </cell>
          <cell r="G3827">
            <v>15.47</v>
          </cell>
          <cell r="H3827">
            <v>17.579999999999998</v>
          </cell>
          <cell r="I3827">
            <v>19.5</v>
          </cell>
          <cell r="J3827">
            <v>13.62</v>
          </cell>
          <cell r="K3827">
            <v>17.2</v>
          </cell>
          <cell r="L3827">
            <v>15.47</v>
          </cell>
        </row>
        <row r="3828">
          <cell r="B3828">
            <v>6145</v>
          </cell>
          <cell r="C3828" t="str">
            <v>SIFAO PLASTICO TIPO COPO PARA PIA AMERICANA 1.1/2 X 1.1/2"</v>
          </cell>
          <cell r="D3828" t="str">
            <v>UN</v>
          </cell>
          <cell r="E3828" t="str">
            <v>CR</v>
          </cell>
          <cell r="F3828">
            <v>16.79</v>
          </cell>
          <cell r="G3828">
            <v>17.100000000000001</v>
          </cell>
          <cell r="H3828">
            <v>19.420000000000002</v>
          </cell>
          <cell r="I3828">
            <v>21.55</v>
          </cell>
          <cell r="J3828">
            <v>15.05</v>
          </cell>
          <cell r="K3828">
            <v>19</v>
          </cell>
          <cell r="L3828">
            <v>17.100000000000001</v>
          </cell>
        </row>
        <row r="3829">
          <cell r="B3829">
            <v>6149</v>
          </cell>
          <cell r="C3829" t="str">
            <v>SIFAO PLASTICO TIPO COPO PARA PIA OU LAVATORIO, 1 X 1.1/2"</v>
          </cell>
          <cell r="D3829" t="str">
            <v>UN</v>
          </cell>
          <cell r="E3829" t="str">
            <v>CR</v>
          </cell>
          <cell r="F3829">
            <v>11.1</v>
          </cell>
          <cell r="G3829">
            <v>11.3</v>
          </cell>
          <cell r="H3829">
            <v>12.84</v>
          </cell>
          <cell r="I3829">
            <v>14.24</v>
          </cell>
          <cell r="J3829">
            <v>9.9499999999999993</v>
          </cell>
          <cell r="K3829">
            <v>12.56</v>
          </cell>
          <cell r="L3829">
            <v>11.3</v>
          </cell>
        </row>
        <row r="3830">
          <cell r="B3830">
            <v>6146</v>
          </cell>
          <cell r="C3830" t="str">
            <v>SIFAO PLASTICO TIPO COPO PARA TANQUE, 1.1/4 X 1.1/2"</v>
          </cell>
          <cell r="D3830" t="str">
            <v>UN</v>
          </cell>
          <cell r="E3830" t="str">
            <v>CR</v>
          </cell>
          <cell r="F3830">
            <v>15.95</v>
          </cell>
          <cell r="G3830">
            <v>16.239999999999998</v>
          </cell>
          <cell r="H3830">
            <v>18.45</v>
          </cell>
          <cell r="I3830">
            <v>20.47</v>
          </cell>
          <cell r="J3830">
            <v>14.3</v>
          </cell>
          <cell r="K3830">
            <v>18.05</v>
          </cell>
          <cell r="L3830">
            <v>16.239999999999998</v>
          </cell>
        </row>
        <row r="3831">
          <cell r="B3831">
            <v>44536</v>
          </cell>
          <cell r="C3831" t="str">
            <v>SILICA ATIVA PARA ADICAO EM CONCRETO E ARGAMASSA</v>
          </cell>
          <cell r="D3831" t="str">
            <v>KG</v>
          </cell>
          <cell r="E3831" t="str">
            <v>CR</v>
          </cell>
          <cell r="F3831">
            <v>4.33</v>
          </cell>
          <cell r="G3831">
            <v>3.88</v>
          </cell>
          <cell r="H3831"/>
          <cell r="I3831">
            <v>3.38</v>
          </cell>
          <cell r="J3831">
            <v>2.73</v>
          </cell>
          <cell r="K3831">
            <v>3.39</v>
          </cell>
          <cell r="L3831">
            <v>3.38</v>
          </cell>
        </row>
        <row r="3832">
          <cell r="B3832">
            <v>39961</v>
          </cell>
          <cell r="C3832" t="str">
            <v>SILICONE ACETICO USO GERAL INCOLOR 280 G</v>
          </cell>
          <cell r="D3832" t="str">
            <v>UN</v>
          </cell>
          <cell r="E3832" t="str">
            <v>CR</v>
          </cell>
          <cell r="F3832">
            <v>34.07</v>
          </cell>
          <cell r="G3832">
            <v>30.48</v>
          </cell>
          <cell r="H3832"/>
          <cell r="I3832">
            <v>26.59</v>
          </cell>
          <cell r="J3832">
            <v>21.48</v>
          </cell>
          <cell r="K3832">
            <v>26.62</v>
          </cell>
          <cell r="L3832">
            <v>26.59</v>
          </cell>
        </row>
        <row r="3833">
          <cell r="B3833">
            <v>42433</v>
          </cell>
          <cell r="C3833" t="str">
            <v>SIMULADOR DE CAMINHADA TRIPLO, EM TUBO DE ACO CARBONO, PINTURA NO PROCESSO ELETROSTATICO - EQUIPAMENTO DE GINASTICA PARA ACADEMIA AO AR LIVRE / ACADEMIA DA TERCEIRA IDADE - ATI</v>
          </cell>
          <cell r="D3833" t="str">
            <v>UN</v>
          </cell>
          <cell r="E3833" t="str">
            <v>CR</v>
          </cell>
          <cell r="F3833"/>
          <cell r="G3833"/>
          <cell r="H3833"/>
          <cell r="I3833"/>
          <cell r="J3833"/>
          <cell r="K3833"/>
          <cell r="L3833"/>
        </row>
        <row r="3834">
          <cell r="B3834">
            <v>42434</v>
          </cell>
          <cell r="C3834" t="str">
            <v>SIMULADOR DE CAVALGADA TRIPLO, EM TUBO DE ACO CARBONO, PINTURA NO PROCESSO ELETROSTATICO - EQUIPAMENTO DE GINASTICA PARA ACADEMIA AO AR LIVRE / ACADEMIA DA TERCEIRA IDADE - ATI</v>
          </cell>
          <cell r="D3834" t="str">
            <v>UN</v>
          </cell>
          <cell r="E3834" t="str">
            <v>CR</v>
          </cell>
          <cell r="F3834"/>
          <cell r="G3834"/>
          <cell r="H3834"/>
          <cell r="I3834"/>
          <cell r="J3834"/>
          <cell r="K3834"/>
          <cell r="L3834"/>
        </row>
        <row r="3835">
          <cell r="B3835">
            <v>42435</v>
          </cell>
          <cell r="C3835" t="str">
            <v>SIMULADOR DE REMO INDIVIDUAL, EM TUBO DE ACO CARBONO, PINTURA NO PROCESSO ELETROSTATICO - EQUIPAMENTO DE GINASTICA PARA ACADEMIA AO AR LIVRE / ACADEMIA DA TERCEIRA IDADE - ATI</v>
          </cell>
          <cell r="D3835" t="str">
            <v>UN</v>
          </cell>
          <cell r="E3835" t="str">
            <v>CR</v>
          </cell>
          <cell r="F3835"/>
          <cell r="G3835"/>
          <cell r="H3835"/>
          <cell r="I3835"/>
          <cell r="J3835"/>
          <cell r="K3835"/>
          <cell r="L3835"/>
        </row>
        <row r="3836">
          <cell r="B3836">
            <v>38061</v>
          </cell>
          <cell r="C3836" t="str">
            <v>SINALIZADOR NOTURNO SIMPLES PARA PARA-RAIOS, SEM RELE FOTOELETRICO</v>
          </cell>
          <cell r="D3836" t="str">
            <v>UN</v>
          </cell>
          <cell r="E3836" t="str">
            <v>CR</v>
          </cell>
          <cell r="F3836">
            <v>47.08</v>
          </cell>
          <cell r="G3836"/>
          <cell r="H3836">
            <v>63.11</v>
          </cell>
          <cell r="I3836">
            <v>46.7</v>
          </cell>
          <cell r="J3836">
            <v>51.32</v>
          </cell>
          <cell r="K3836"/>
          <cell r="L3836">
            <v>37.68</v>
          </cell>
        </row>
        <row r="3837">
          <cell r="B3837">
            <v>20250</v>
          </cell>
          <cell r="C3837" t="str">
            <v>SISAL EM FIBRA / ESTOPA SISAL PARA GESSO</v>
          </cell>
          <cell r="D3837" t="str">
            <v>KG</v>
          </cell>
          <cell r="E3837" t="str">
            <v>C</v>
          </cell>
          <cell r="F3837">
            <v>22.5</v>
          </cell>
          <cell r="G3837"/>
          <cell r="H3837"/>
          <cell r="I3837"/>
          <cell r="J3837">
            <v>15</v>
          </cell>
          <cell r="K3837"/>
          <cell r="L3837">
            <v>20</v>
          </cell>
        </row>
        <row r="3838">
          <cell r="B3838">
            <v>13388</v>
          </cell>
          <cell r="C3838" t="str">
            <v>SOLDA EM BARRA DE ESTANHO-CHUMBO 50/50</v>
          </cell>
          <cell r="D3838" t="str">
            <v>KG</v>
          </cell>
          <cell r="E3838" t="str">
            <v>CR</v>
          </cell>
          <cell r="F3838">
            <v>127.25</v>
          </cell>
          <cell r="G3838">
            <v>254.76</v>
          </cell>
          <cell r="H3838"/>
          <cell r="I3838">
            <v>131.15</v>
          </cell>
          <cell r="J3838">
            <v>162.59</v>
          </cell>
          <cell r="K3838">
            <v>249.65</v>
          </cell>
          <cell r="L3838">
            <v>214.12</v>
          </cell>
        </row>
        <row r="3839">
          <cell r="B3839">
            <v>39914</v>
          </cell>
          <cell r="C3839" t="str">
            <v>SOLDA EM VARETA FOSCOPER, D = *2,5* MM X COMPRIMENTO 500 MM</v>
          </cell>
          <cell r="D3839" t="str">
            <v>KG</v>
          </cell>
          <cell r="E3839" t="str">
            <v>CR</v>
          </cell>
          <cell r="F3839"/>
          <cell r="G3839"/>
          <cell r="H3839"/>
          <cell r="I3839"/>
          <cell r="J3839"/>
          <cell r="K3839"/>
          <cell r="L3839">
            <v>451.98</v>
          </cell>
        </row>
        <row r="3840">
          <cell r="B3840">
            <v>12732</v>
          </cell>
          <cell r="C3840" t="str">
            <v>SOLDA ESTANHO/COBRE PARA CONEXOES DE COBRE, FIO 2,5 MM, CARRETEL 500 GR (SEM CHUMBO)</v>
          </cell>
          <cell r="D3840" t="str">
            <v>UN</v>
          </cell>
          <cell r="E3840" t="str">
            <v>CR</v>
          </cell>
          <cell r="F3840"/>
          <cell r="G3840"/>
          <cell r="H3840"/>
          <cell r="I3840"/>
          <cell r="J3840"/>
          <cell r="K3840"/>
          <cell r="L3840">
            <v>521.52</v>
          </cell>
        </row>
        <row r="3841">
          <cell r="B3841">
            <v>6160</v>
          </cell>
          <cell r="C3841" t="str">
            <v>SOLDADOR (HORISTA)</v>
          </cell>
          <cell r="D3841" t="str">
            <v>H</v>
          </cell>
          <cell r="E3841" t="str">
            <v>C</v>
          </cell>
          <cell r="F3841">
            <v>23.38</v>
          </cell>
          <cell r="G3841">
            <v>23.14</v>
          </cell>
          <cell r="H3841">
            <v>25.48</v>
          </cell>
          <cell r="I3841">
            <v>21.32</v>
          </cell>
          <cell r="J3841">
            <v>29.76</v>
          </cell>
          <cell r="K3841">
            <v>21.86</v>
          </cell>
          <cell r="L3841">
            <v>23.15</v>
          </cell>
        </row>
        <row r="3842">
          <cell r="B3842">
            <v>41087</v>
          </cell>
          <cell r="C3842" t="str">
            <v>SOLDADOR (MENSALISTA)</v>
          </cell>
          <cell r="D3842" t="str">
            <v>MES</v>
          </cell>
          <cell r="E3842" t="str">
            <v>CR</v>
          </cell>
          <cell r="F3842">
            <v>4090.52</v>
          </cell>
          <cell r="G3842">
            <v>4034.99</v>
          </cell>
          <cell r="H3842">
            <v>4471.54</v>
          </cell>
          <cell r="I3842">
            <v>3707.64</v>
          </cell>
          <cell r="J3842">
            <v>5198.29</v>
          </cell>
          <cell r="K3842">
            <v>3847.23</v>
          </cell>
          <cell r="L3842">
            <v>4120.0200000000004</v>
          </cell>
        </row>
        <row r="3843">
          <cell r="B3843">
            <v>6166</v>
          </cell>
          <cell r="C3843" t="str">
            <v>SOLDADOR ELETRICO (PARA SOLDA A SER TESTADA COM RAIOS "X") (HORISTA)</v>
          </cell>
          <cell r="D3843" t="str">
            <v>H</v>
          </cell>
          <cell r="E3843" t="str">
            <v>CR</v>
          </cell>
          <cell r="F3843">
            <v>27.46</v>
          </cell>
          <cell r="G3843">
            <v>27.18</v>
          </cell>
          <cell r="H3843">
            <v>29.93</v>
          </cell>
          <cell r="I3843">
            <v>25.04</v>
          </cell>
          <cell r="J3843">
            <v>40.119999999999997</v>
          </cell>
          <cell r="K3843">
            <v>25.67</v>
          </cell>
          <cell r="L3843">
            <v>27.18</v>
          </cell>
        </row>
        <row r="3844">
          <cell r="B3844">
            <v>41088</v>
          </cell>
          <cell r="C3844" t="str">
            <v>SOLDADOR ELETRICO (PARA SOLDA A SER TESTADA COM RAIOS "X") (MENSALISTA)</v>
          </cell>
          <cell r="D3844" t="str">
            <v>MES</v>
          </cell>
          <cell r="E3844" t="str">
            <v>CR</v>
          </cell>
          <cell r="F3844">
            <v>4806.87</v>
          </cell>
          <cell r="G3844">
            <v>4741.62</v>
          </cell>
          <cell r="H3844">
            <v>5254.62</v>
          </cell>
          <cell r="I3844">
            <v>4356.95</v>
          </cell>
          <cell r="J3844">
            <v>7009.96</v>
          </cell>
          <cell r="K3844">
            <v>4520.9799999999996</v>
          </cell>
          <cell r="L3844">
            <v>4841.55</v>
          </cell>
        </row>
        <row r="3845">
          <cell r="B3845">
            <v>20232</v>
          </cell>
          <cell r="C3845" t="str">
            <v>SOLEIRA EM GRANITO, POLIDO, TIPO ANDORINHA/ QUARTZ/ CASTELO/ CORUMBA OU OUTROS EQUIVALENTES DA REGIAO, L= *15* CM, E= *2,0* CM</v>
          </cell>
          <cell r="D3845" t="str">
            <v>M</v>
          </cell>
          <cell r="E3845" t="str">
            <v>CR</v>
          </cell>
          <cell r="F3845">
            <v>179.08</v>
          </cell>
          <cell r="G3845">
            <v>92.7</v>
          </cell>
          <cell r="H3845">
            <v>109.55</v>
          </cell>
          <cell r="I3845">
            <v>126.41</v>
          </cell>
          <cell r="J3845">
            <v>67.42</v>
          </cell>
          <cell r="K3845">
            <v>72.16</v>
          </cell>
          <cell r="L3845">
            <v>80.06</v>
          </cell>
        </row>
        <row r="3846">
          <cell r="B3846">
            <v>10856</v>
          </cell>
          <cell r="C3846" t="str">
            <v>SOLEIRA PRE-MOLDADA EM GRANILITE, MARMORITE OU GRANITINA, L = *15 CM</v>
          </cell>
          <cell r="D3846" t="str">
            <v>M</v>
          </cell>
          <cell r="E3846" t="str">
            <v>CR</v>
          </cell>
          <cell r="F3846"/>
          <cell r="G3846"/>
          <cell r="H3846"/>
          <cell r="I3846"/>
          <cell r="J3846"/>
          <cell r="K3846"/>
          <cell r="L3846"/>
        </row>
        <row r="3847">
          <cell r="B3847">
            <v>4828</v>
          </cell>
          <cell r="C3847" t="str">
            <v>SOLEIRA/ PEITORIL EM MARMORE, POLIDO, BRANCO COMUM, L= *15* CM, E= *2* CM, CORTE RETO</v>
          </cell>
          <cell r="D3847" t="str">
            <v>M</v>
          </cell>
          <cell r="E3847" t="str">
            <v>CR</v>
          </cell>
          <cell r="F3847">
            <v>151.04</v>
          </cell>
          <cell r="G3847">
            <v>91.15</v>
          </cell>
          <cell r="H3847">
            <v>104.84</v>
          </cell>
          <cell r="I3847">
            <v>94.53</v>
          </cell>
          <cell r="J3847">
            <v>56.86</v>
          </cell>
          <cell r="K3847"/>
          <cell r="L3847">
            <v>71.069999999999993</v>
          </cell>
        </row>
        <row r="3848">
          <cell r="B3848">
            <v>20249</v>
          </cell>
          <cell r="C3848" t="str">
            <v>SOLEIRA/ TABEIRA EM MARMORE, POLIDO, BRANCO COMUM, L= 5 CM, E= *2,0* CM</v>
          </cell>
          <cell r="D3848" t="str">
            <v>M</v>
          </cell>
          <cell r="E3848" t="str">
            <v>CR</v>
          </cell>
          <cell r="F3848">
            <v>82.71</v>
          </cell>
          <cell r="G3848">
            <v>49.91</v>
          </cell>
          <cell r="H3848">
            <v>57.41</v>
          </cell>
          <cell r="I3848">
            <v>51.76</v>
          </cell>
          <cell r="J3848">
            <v>31.13</v>
          </cell>
          <cell r="K3848"/>
          <cell r="L3848">
            <v>38.92</v>
          </cell>
        </row>
        <row r="3849">
          <cell r="B3849">
            <v>11609</v>
          </cell>
          <cell r="C3849" t="str">
            <v>SOLUCAO ASFALTICA ELASTOMERICA PARA IMPRIMACAO, APLICACAO A FRIO</v>
          </cell>
          <cell r="D3849" t="str">
            <v>L</v>
          </cell>
          <cell r="E3849" t="str">
            <v>CR</v>
          </cell>
          <cell r="F3849">
            <v>18.149999999999999</v>
          </cell>
          <cell r="G3849">
            <v>16.25</v>
          </cell>
          <cell r="H3849"/>
          <cell r="I3849">
            <v>14.17</v>
          </cell>
          <cell r="J3849">
            <v>11.45</v>
          </cell>
          <cell r="K3849">
            <v>14.18</v>
          </cell>
          <cell r="L3849">
            <v>14.17</v>
          </cell>
        </row>
        <row r="3850">
          <cell r="B3850">
            <v>20083</v>
          </cell>
          <cell r="C3850" t="str">
            <v>SOLUCAO PREPARADORA / LIMPADORA PARA PVC, FRASCO COM 1000 CM3</v>
          </cell>
          <cell r="D3850" t="str">
            <v>UN</v>
          </cell>
          <cell r="E3850" t="str">
            <v>CR</v>
          </cell>
          <cell r="F3850">
            <v>99.2</v>
          </cell>
          <cell r="G3850">
            <v>61.02</v>
          </cell>
          <cell r="H3850">
            <v>66.16</v>
          </cell>
          <cell r="I3850">
            <v>80.11</v>
          </cell>
          <cell r="J3850">
            <v>71.040000000000006</v>
          </cell>
          <cell r="K3850">
            <v>68.86</v>
          </cell>
          <cell r="L3850">
            <v>88.04</v>
          </cell>
        </row>
        <row r="3851">
          <cell r="B3851">
            <v>12295</v>
          </cell>
          <cell r="C3851" t="str">
            <v>SOQUETE DE BAQUELITE BASE E27, PARA LAMPADAS</v>
          </cell>
          <cell r="D3851" t="str">
            <v>UN</v>
          </cell>
          <cell r="E3851" t="str">
            <v>CR</v>
          </cell>
          <cell r="F3851">
            <v>2.77</v>
          </cell>
          <cell r="G3851">
            <v>3.06</v>
          </cell>
          <cell r="H3851">
            <v>2.8</v>
          </cell>
          <cell r="I3851">
            <v>3.07</v>
          </cell>
          <cell r="J3851">
            <v>2.19</v>
          </cell>
          <cell r="K3851">
            <v>2.2999999999999998</v>
          </cell>
          <cell r="L3851">
            <v>2.57</v>
          </cell>
        </row>
        <row r="3852">
          <cell r="B3852">
            <v>12296</v>
          </cell>
          <cell r="C3852" t="str">
            <v>SOQUETE DE PORCELANA BASE E27, FIXO DE TETO, PARA LAMPADAS</v>
          </cell>
          <cell r="D3852" t="str">
            <v>UN</v>
          </cell>
          <cell r="E3852" t="str">
            <v>CR</v>
          </cell>
          <cell r="F3852">
            <v>3.59</v>
          </cell>
          <cell r="G3852">
            <v>3.96</v>
          </cell>
          <cell r="H3852">
            <v>3.63</v>
          </cell>
          <cell r="I3852">
            <v>3.97</v>
          </cell>
          <cell r="J3852">
            <v>2.84</v>
          </cell>
          <cell r="K3852">
            <v>2.98</v>
          </cell>
          <cell r="L3852">
            <v>3.33</v>
          </cell>
        </row>
        <row r="3853">
          <cell r="B3853">
            <v>12294</v>
          </cell>
          <cell r="C3853" t="str">
            <v>SOQUETE DE PORCELANA BASE E27, PARA USO AO TEMPO, PARA LAMPADAS</v>
          </cell>
          <cell r="D3853" t="str">
            <v>UN</v>
          </cell>
          <cell r="E3853" t="str">
            <v>CR</v>
          </cell>
          <cell r="F3853">
            <v>8.61</v>
          </cell>
          <cell r="G3853">
            <v>9.52</v>
          </cell>
          <cell r="H3853">
            <v>8.7100000000000009</v>
          </cell>
          <cell r="I3853">
            <v>9.5399999999999991</v>
          </cell>
          <cell r="J3853">
            <v>6.82</v>
          </cell>
          <cell r="K3853">
            <v>7.16</v>
          </cell>
          <cell r="L3853">
            <v>7.99</v>
          </cell>
        </row>
        <row r="3854">
          <cell r="B3854">
            <v>14543</v>
          </cell>
          <cell r="C3854" t="str">
            <v>SOQUETE DE PVC / TERMOPLASTICO BASE E27, COM CHAVE, PARA LAMPADAS</v>
          </cell>
          <cell r="D3854" t="str">
            <v>UN</v>
          </cell>
          <cell r="E3854" t="str">
            <v>CR</v>
          </cell>
          <cell r="F3854">
            <v>6.15</v>
          </cell>
          <cell r="G3854">
            <v>6.8</v>
          </cell>
          <cell r="H3854">
            <v>6.22</v>
          </cell>
          <cell r="I3854">
            <v>6.81</v>
          </cell>
          <cell r="J3854">
            <v>4.87</v>
          </cell>
          <cell r="K3854">
            <v>5.1100000000000003</v>
          </cell>
          <cell r="L3854">
            <v>5.7</v>
          </cell>
        </row>
        <row r="3855">
          <cell r="B3855">
            <v>13329</v>
          </cell>
          <cell r="C3855" t="str">
            <v>SOQUETE DE PVC / TERMOPLASTICO BASE E27, COM RABICHO, PARA LAMPADAS</v>
          </cell>
          <cell r="D3855" t="str">
            <v>UN</v>
          </cell>
          <cell r="E3855" t="str">
            <v>C</v>
          </cell>
          <cell r="F3855">
            <v>3.61</v>
          </cell>
          <cell r="G3855">
            <v>3.99</v>
          </cell>
          <cell r="H3855">
            <v>3.65</v>
          </cell>
          <cell r="I3855">
            <v>4</v>
          </cell>
          <cell r="J3855">
            <v>2.86</v>
          </cell>
          <cell r="K3855">
            <v>3</v>
          </cell>
          <cell r="L3855">
            <v>3.35</v>
          </cell>
        </row>
        <row r="3856">
          <cell r="B3856">
            <v>21047</v>
          </cell>
          <cell r="C3856" t="str">
            <v>SPRINKLER TIPO PENDENTE, BULBO AMARELO DE RESPOSTA RAPIDA, 79 GRAUS CELSIUS, ACABAMENTO CROMADO, D = 20 MM (3/4")</v>
          </cell>
          <cell r="D3856" t="str">
            <v>UN</v>
          </cell>
          <cell r="E3856" t="str">
            <v>CR</v>
          </cell>
          <cell r="F3856"/>
          <cell r="G3856">
            <v>72.319999999999993</v>
          </cell>
          <cell r="H3856"/>
          <cell r="I3856"/>
          <cell r="J3856">
            <v>54.09</v>
          </cell>
          <cell r="K3856">
            <v>82.86</v>
          </cell>
          <cell r="L3856">
            <v>52.73</v>
          </cell>
        </row>
        <row r="3857">
          <cell r="B3857">
            <v>21042</v>
          </cell>
          <cell r="C3857" t="str">
            <v>SPRINKLER TIPO PENDENTE, BULBO AMARELO DE RESPOSTA RAPIDA, 79 GRAUS CELSIUS, ACABAMENTO NATURAL OU CROMADO, D = 15 MM (1/2")</v>
          </cell>
          <cell r="D3857" t="str">
            <v>UN</v>
          </cell>
          <cell r="E3857" t="str">
            <v>CR</v>
          </cell>
          <cell r="F3857"/>
          <cell r="G3857">
            <v>55.74</v>
          </cell>
          <cell r="H3857"/>
          <cell r="I3857"/>
          <cell r="J3857">
            <v>41.69</v>
          </cell>
          <cell r="K3857">
            <v>63.87</v>
          </cell>
          <cell r="L3857">
            <v>40.64</v>
          </cell>
        </row>
        <row r="3858">
          <cell r="B3858">
            <v>21043</v>
          </cell>
          <cell r="C3858" t="str">
            <v>SPRINKLER TIPO PENDENTE, BULBO AMARELO DE RESPOSTA RAPIDA, 79 GRAUS CELSIUS, ACABAMENTO NATURAL, D = 20 MM (3/4")</v>
          </cell>
          <cell r="D3858" t="str">
            <v>UN</v>
          </cell>
          <cell r="E3858" t="str">
            <v>CR</v>
          </cell>
          <cell r="F3858"/>
          <cell r="G3858">
            <v>70.41</v>
          </cell>
          <cell r="H3858"/>
          <cell r="I3858"/>
          <cell r="J3858">
            <v>52.66</v>
          </cell>
          <cell r="K3858">
            <v>80.680000000000007</v>
          </cell>
          <cell r="L3858">
            <v>51.34</v>
          </cell>
        </row>
        <row r="3859">
          <cell r="B3859">
            <v>21044</v>
          </cell>
          <cell r="C3859" t="str">
            <v>SPRINKLER TIPO PENDENTE, BULBO VERMELHO DE RESPOSTA RAPIDA, 68 GRAUS CELSIUS, ACABAMENTO CROMADO, D = 15 MM (1/2")</v>
          </cell>
          <cell r="D3859" t="str">
            <v>UN</v>
          </cell>
          <cell r="E3859" t="str">
            <v>CR</v>
          </cell>
          <cell r="F3859"/>
          <cell r="G3859">
            <v>49.05</v>
          </cell>
          <cell r="H3859"/>
          <cell r="I3859"/>
          <cell r="J3859">
            <v>36.68</v>
          </cell>
          <cell r="K3859">
            <v>56.21</v>
          </cell>
          <cell r="L3859">
            <v>35.770000000000003</v>
          </cell>
        </row>
        <row r="3860">
          <cell r="B3860">
            <v>21045</v>
          </cell>
          <cell r="C3860" t="str">
            <v>SPRINKLER TIPO PENDENTE, BULBO VERMELHO DE RESPOSTA RAPIDA, 68 GRAUS CELSIUS, ACABAMENTO CROMADO, D = 20 MM (3/4")</v>
          </cell>
          <cell r="D3860" t="str">
            <v>UN</v>
          </cell>
          <cell r="E3860" t="str">
            <v>CR</v>
          </cell>
          <cell r="F3860"/>
          <cell r="G3860">
            <v>67.180000000000007</v>
          </cell>
          <cell r="H3860"/>
          <cell r="I3860"/>
          <cell r="J3860">
            <v>50.25</v>
          </cell>
          <cell r="K3860">
            <v>76.98</v>
          </cell>
          <cell r="L3860">
            <v>48.99</v>
          </cell>
        </row>
        <row r="3861">
          <cell r="B3861">
            <v>21041</v>
          </cell>
          <cell r="C3861" t="str">
            <v>SPRINKLER TIPO PENDENTE, BULBO VERMELHO DE RESPOSTA RAPIDA, 68 GRAUS CELSIUS, ACABAMENTO NATURAL, D = 20 MM (3/4")</v>
          </cell>
          <cell r="D3861" t="str">
            <v>UN</v>
          </cell>
          <cell r="E3861" t="str">
            <v>CR</v>
          </cell>
          <cell r="F3861"/>
          <cell r="G3861">
            <v>57.94</v>
          </cell>
          <cell r="H3861"/>
          <cell r="I3861"/>
          <cell r="J3861">
            <v>43.33</v>
          </cell>
          <cell r="K3861">
            <v>66.39</v>
          </cell>
          <cell r="L3861">
            <v>42.25</v>
          </cell>
        </row>
        <row r="3862">
          <cell r="B3862">
            <v>21040</v>
          </cell>
          <cell r="C3862" t="str">
            <v>SPRINKLER TIPO PENDENTE, BULBO VERMELHO RESPOSTA RAPIDA, 68 GRAUS CELSIUS, ACABAMENTO NATURAL, D = 15 MM (1/2")</v>
          </cell>
          <cell r="D3862" t="str">
            <v>UN</v>
          </cell>
          <cell r="E3862" t="str">
            <v>C</v>
          </cell>
          <cell r="F3862"/>
          <cell r="G3862">
            <v>48</v>
          </cell>
          <cell r="H3862"/>
          <cell r="I3862"/>
          <cell r="J3862">
            <v>35.9</v>
          </cell>
          <cell r="K3862">
            <v>55</v>
          </cell>
          <cell r="L3862">
            <v>35</v>
          </cell>
        </row>
        <row r="3863">
          <cell r="B3863">
            <v>14149</v>
          </cell>
          <cell r="C3863" t="str">
            <v>SUPORTE "Y" PARA FITA PERFURADA</v>
          </cell>
          <cell r="D3863" t="str">
            <v>CENTO</v>
          </cell>
          <cell r="E3863" t="str">
            <v>CR</v>
          </cell>
          <cell r="F3863"/>
          <cell r="G3863"/>
          <cell r="H3863"/>
          <cell r="I3863"/>
          <cell r="J3863">
            <v>297.45</v>
          </cell>
          <cell r="K3863"/>
          <cell r="L3863"/>
        </row>
        <row r="3864">
          <cell r="B3864">
            <v>38099</v>
          </cell>
          <cell r="C3864" t="str">
            <v>SUPORTE DE FIXACAO PARA ESPELHO / PLACA 4" X 2", PARA 3 MODULOS, PARA INSTALACAO DE TOMADAS E INTERRUPTORES (SOMENTE SUPORTE)</v>
          </cell>
          <cell r="D3864" t="str">
            <v>UN</v>
          </cell>
          <cell r="E3864" t="str">
            <v>CR</v>
          </cell>
          <cell r="F3864">
            <v>2.14</v>
          </cell>
          <cell r="G3864">
            <v>2.14</v>
          </cell>
          <cell r="H3864">
            <v>1.63</v>
          </cell>
          <cell r="I3864">
            <v>1.9</v>
          </cell>
          <cell r="J3864">
            <v>1.08</v>
          </cell>
          <cell r="K3864">
            <v>1.84</v>
          </cell>
          <cell r="L3864">
            <v>2.29</v>
          </cell>
        </row>
        <row r="3865">
          <cell r="B3865">
            <v>38100</v>
          </cell>
          <cell r="C3865" t="str">
            <v>SUPORTE DE FIXACAO PARA ESPELHO / PLACA 4" X 4", PARA 6 MODULOS, PARA INSTALACAO DE TOMADAS E INTERRUPTORES (SOMENTE SUPORTE)</v>
          </cell>
          <cell r="D3865" t="str">
            <v>UN</v>
          </cell>
          <cell r="E3865" t="str">
            <v>CR</v>
          </cell>
          <cell r="F3865">
            <v>3.5</v>
          </cell>
          <cell r="G3865">
            <v>3.5</v>
          </cell>
          <cell r="H3865">
            <v>2.66</v>
          </cell>
          <cell r="I3865">
            <v>3.11</v>
          </cell>
          <cell r="J3865">
            <v>1.76</v>
          </cell>
          <cell r="K3865">
            <v>3.01</v>
          </cell>
          <cell r="L3865">
            <v>3.74</v>
          </cell>
        </row>
        <row r="3866">
          <cell r="B3866">
            <v>7576</v>
          </cell>
          <cell r="C3866" t="str">
            <v>SUPORTE EM ACO GALVANIZADO PARA TRANSFORMADOR PARA POSTE DUPLO T 185 X 95 MM, CHAPA DE 5/16"</v>
          </cell>
          <cell r="D3866" t="str">
            <v>UN</v>
          </cell>
          <cell r="E3866" t="str">
            <v>CR</v>
          </cell>
          <cell r="F3866">
            <v>138.71</v>
          </cell>
          <cell r="G3866">
            <v>261.13</v>
          </cell>
          <cell r="H3866">
            <v>182.18</v>
          </cell>
          <cell r="I3866">
            <v>141.30000000000001</v>
          </cell>
          <cell r="J3866">
            <v>282.60000000000002</v>
          </cell>
          <cell r="K3866"/>
          <cell r="L3866">
            <v>265.83999999999997</v>
          </cell>
        </row>
        <row r="3867">
          <cell r="B3867">
            <v>3384</v>
          </cell>
          <cell r="C3867" t="str">
            <v>SUPORTE GUIA SIMPLES COM ROLDANA EM POLIPROPILENO PARA CHUMBAR, H = 20 CM</v>
          </cell>
          <cell r="D3867" t="str">
            <v>UN</v>
          </cell>
          <cell r="E3867" t="str">
            <v>CR</v>
          </cell>
          <cell r="F3867">
            <v>5.72</v>
          </cell>
          <cell r="G3867">
            <v>5.5</v>
          </cell>
          <cell r="H3867">
            <v>7.44</v>
          </cell>
          <cell r="I3867">
            <v>8.3000000000000007</v>
          </cell>
          <cell r="J3867">
            <v>8.83</v>
          </cell>
          <cell r="K3867">
            <v>6.99</v>
          </cell>
          <cell r="L3867">
            <v>6.08</v>
          </cell>
        </row>
        <row r="3868">
          <cell r="B3868">
            <v>7572</v>
          </cell>
          <cell r="C3868" t="str">
            <v>SUPORTE ISOLADOR REFORCADO DIAMETRO NOMINAL 5/16", COM ROSCA SOBERBA E BUCHA</v>
          </cell>
          <cell r="D3868" t="str">
            <v>UN</v>
          </cell>
          <cell r="E3868" t="str">
            <v>CR</v>
          </cell>
          <cell r="F3868">
            <v>7.69</v>
          </cell>
          <cell r="G3868"/>
          <cell r="H3868">
            <v>10.32</v>
          </cell>
          <cell r="I3868">
            <v>7.63</v>
          </cell>
          <cell r="J3868">
            <v>8.39</v>
          </cell>
          <cell r="K3868"/>
          <cell r="L3868">
            <v>6.16</v>
          </cell>
        </row>
        <row r="3869">
          <cell r="B3869">
            <v>3396</v>
          </cell>
          <cell r="C3869" t="str">
            <v>SUPORTE ISOLADOR SIMPLES DIAMETRO NOMINAL 5/16", COM ROSCA SOBERBA E BUCHA</v>
          </cell>
          <cell r="D3869" t="str">
            <v>UN</v>
          </cell>
          <cell r="E3869" t="str">
            <v>CR</v>
          </cell>
          <cell r="F3869">
            <v>5.2</v>
          </cell>
          <cell r="G3869"/>
          <cell r="H3869">
            <v>6.97</v>
          </cell>
          <cell r="I3869">
            <v>5.16</v>
          </cell>
          <cell r="J3869">
            <v>5.67</v>
          </cell>
          <cell r="K3869"/>
          <cell r="L3869">
            <v>4.16</v>
          </cell>
        </row>
        <row r="3870">
          <cell r="B3870">
            <v>45230</v>
          </cell>
          <cell r="C3870" t="str">
            <v>SUPORTE MANUAL PARA LIXA, PLASTICO, COM 230 X 80 MM (COMPRIMENTO X LARGURA)</v>
          </cell>
          <cell r="D3870" t="str">
            <v>UN</v>
          </cell>
          <cell r="E3870" t="str">
            <v>CR</v>
          </cell>
          <cell r="F3870">
            <v>40.54</v>
          </cell>
          <cell r="G3870">
            <v>34.46</v>
          </cell>
          <cell r="H3870">
            <v>26</v>
          </cell>
          <cell r="I3870">
            <v>34.96</v>
          </cell>
          <cell r="J3870">
            <v>34.25</v>
          </cell>
          <cell r="K3870">
            <v>28.88</v>
          </cell>
          <cell r="L3870">
            <v>40.54</v>
          </cell>
        </row>
        <row r="3871">
          <cell r="B3871">
            <v>37590</v>
          </cell>
          <cell r="C3871" t="str">
            <v>SUPORTE MAO-FRANCESA EM ACO, ABAS IGUAIS 30 CM, CAPACIDADE MINIMA 60 KG, BRANCO</v>
          </cell>
          <cell r="D3871" t="str">
            <v>UN</v>
          </cell>
          <cell r="E3871" t="str">
            <v>CR</v>
          </cell>
          <cell r="F3871"/>
          <cell r="G3871"/>
          <cell r="H3871"/>
          <cell r="I3871"/>
          <cell r="J3871">
            <v>19.899999999999999</v>
          </cell>
          <cell r="K3871"/>
          <cell r="L3871"/>
        </row>
        <row r="3872">
          <cell r="B3872">
            <v>37591</v>
          </cell>
          <cell r="C3872" t="str">
            <v>SUPORTE MAO-FRANCESA EM ACO, ABAS IGUAIS 40 CM, CAPACIDADE MINIMA 70 KG, BRANCO</v>
          </cell>
          <cell r="D3872" t="str">
            <v>UN</v>
          </cell>
          <cell r="E3872" t="str">
            <v>CR</v>
          </cell>
          <cell r="F3872"/>
          <cell r="G3872"/>
          <cell r="H3872"/>
          <cell r="I3872"/>
          <cell r="J3872">
            <v>23.91</v>
          </cell>
          <cell r="K3872"/>
          <cell r="L3872"/>
        </row>
        <row r="3873">
          <cell r="B3873">
            <v>12626</v>
          </cell>
          <cell r="C3873" t="str">
            <v>SUPORTE METALICO PARA CALHA PLUVIAL, ZINCADO, DOBRADO, DIAMETRO ENTRE 119 E 170 MM, PARA DRENAGEM PLUVIAL PREDIAL</v>
          </cell>
          <cell r="D3873" t="str">
            <v>UN</v>
          </cell>
          <cell r="E3873" t="str">
            <v>CR</v>
          </cell>
          <cell r="F3873">
            <v>46.8</v>
          </cell>
          <cell r="G3873">
            <v>40.03</v>
          </cell>
          <cell r="H3873">
            <v>33.46</v>
          </cell>
          <cell r="I3873">
            <v>34.96</v>
          </cell>
          <cell r="J3873">
            <v>36.5</v>
          </cell>
          <cell r="K3873">
            <v>41.51</v>
          </cell>
          <cell r="L3873">
            <v>45.68</v>
          </cell>
        </row>
        <row r="3874">
          <cell r="B3874">
            <v>11033</v>
          </cell>
          <cell r="C3874" t="str">
            <v>SUPORTE PARA CALHA DE 150 MM EM ACO GALVANIZADO</v>
          </cell>
          <cell r="D3874" t="str">
            <v>UN</v>
          </cell>
          <cell r="E3874" t="str">
            <v>CR</v>
          </cell>
          <cell r="F3874">
            <v>5.91</v>
          </cell>
          <cell r="G3874">
            <v>7.22</v>
          </cell>
          <cell r="H3874"/>
          <cell r="I3874">
            <v>12.09</v>
          </cell>
          <cell r="J3874">
            <v>6.8</v>
          </cell>
          <cell r="K3874">
            <v>6.12</v>
          </cell>
          <cell r="L3874"/>
        </row>
        <row r="3875">
          <cell r="B3875">
            <v>390</v>
          </cell>
          <cell r="C3875" t="str">
            <v>SUPORTE PARA TUBO DIAMETRO NOMINAL 2", COM ROSCA MECANICA</v>
          </cell>
          <cell r="D3875" t="str">
            <v>UN</v>
          </cell>
          <cell r="E3875" t="str">
            <v>CR</v>
          </cell>
          <cell r="F3875">
            <v>9.41</v>
          </cell>
          <cell r="G3875"/>
          <cell r="H3875">
            <v>12.62</v>
          </cell>
          <cell r="I3875">
            <v>9.34</v>
          </cell>
          <cell r="J3875">
            <v>10.26</v>
          </cell>
          <cell r="K3875"/>
          <cell r="L3875">
            <v>7.53</v>
          </cell>
        </row>
        <row r="3876">
          <cell r="B3876">
            <v>42436</v>
          </cell>
          <cell r="C3876" t="str">
            <v>SURF DUPLO, EM TUBO DE ACO CARBONO, PINTURA NO PROCESSO ELETROSTATICO - EQUIPAMENTO DE GINASTICA PARA ACADEMIA AO AR LIVRE / ACADEMIA DA TERCEIRA IDADE - ATI</v>
          </cell>
          <cell r="D3876" t="str">
            <v>UN</v>
          </cell>
          <cell r="E3876" t="str">
            <v>CR</v>
          </cell>
          <cell r="F3876"/>
          <cell r="G3876"/>
          <cell r="H3876"/>
          <cell r="I3876"/>
          <cell r="J3876"/>
          <cell r="K3876"/>
          <cell r="L3876"/>
        </row>
        <row r="3877">
          <cell r="B3877">
            <v>6194</v>
          </cell>
          <cell r="C3877" t="str">
            <v>TABUA *2,5 X 15 CM EM PINUS, MISTA OU EQUIVALENTE DA REGIAO - BRUTA</v>
          </cell>
          <cell r="D3877" t="str">
            <v>M</v>
          </cell>
          <cell r="E3877" t="str">
            <v>CR</v>
          </cell>
          <cell r="F3877">
            <v>4.93</v>
          </cell>
          <cell r="G3877">
            <v>8.39</v>
          </cell>
          <cell r="H3877">
            <v>5.53</v>
          </cell>
          <cell r="I3877">
            <v>7.17</v>
          </cell>
          <cell r="J3877">
            <v>7.21</v>
          </cell>
          <cell r="K3877">
            <v>7.89</v>
          </cell>
          <cell r="L3877">
            <v>5.42</v>
          </cell>
        </row>
        <row r="3878">
          <cell r="B3878">
            <v>10567</v>
          </cell>
          <cell r="C3878" t="str">
            <v>TABUA *2,5 X 23* CM EM PINUS, MISTA OU EQUIVALENTE DA REGIAO - BRUTA</v>
          </cell>
          <cell r="D3878" t="str">
            <v>M</v>
          </cell>
          <cell r="E3878" t="str">
            <v>CR</v>
          </cell>
          <cell r="F3878">
            <v>7.81</v>
          </cell>
          <cell r="G3878">
            <v>13.28</v>
          </cell>
          <cell r="H3878">
            <v>8.76</v>
          </cell>
          <cell r="I3878">
            <v>11.36</v>
          </cell>
          <cell r="J3878">
            <v>11.41</v>
          </cell>
          <cell r="K3878">
            <v>12.49</v>
          </cell>
          <cell r="L3878">
            <v>8.59</v>
          </cell>
        </row>
        <row r="3879">
          <cell r="B3879">
            <v>6212</v>
          </cell>
          <cell r="C3879" t="str">
            <v>TABUA *2,5 X 30 CM EM PINUS, MISTA OU EQUIVALENTE DA REGIAO - BRUTA</v>
          </cell>
          <cell r="D3879" t="str">
            <v>M</v>
          </cell>
          <cell r="E3879" t="str">
            <v>C</v>
          </cell>
          <cell r="F3879">
            <v>11.46</v>
          </cell>
          <cell r="G3879">
            <v>19.489999999999998</v>
          </cell>
          <cell r="H3879">
            <v>12.86</v>
          </cell>
          <cell r="I3879">
            <v>16.670000000000002</v>
          </cell>
          <cell r="J3879">
            <v>16.75</v>
          </cell>
          <cell r="K3879">
            <v>18.329999999999998</v>
          </cell>
          <cell r="L3879">
            <v>12.6</v>
          </cell>
        </row>
        <row r="3880">
          <cell r="B3880">
            <v>3993</v>
          </cell>
          <cell r="C3880" t="str">
            <v>TABUA APARELHADA *2,5 X 15* CM, EM MACARANDUBA/MASSARANDUBA, ANGELIM OU EQUIVALENTE DA REGIAO</v>
          </cell>
          <cell r="D3880" t="str">
            <v>M2</v>
          </cell>
          <cell r="E3880" t="str">
            <v>CR</v>
          </cell>
          <cell r="F3880">
            <v>104.67</v>
          </cell>
          <cell r="G3880">
            <v>90.42</v>
          </cell>
          <cell r="H3880">
            <v>76.08</v>
          </cell>
          <cell r="I3880">
            <v>86.5</v>
          </cell>
          <cell r="J3880">
            <v>113.35</v>
          </cell>
          <cell r="K3880">
            <v>132.44</v>
          </cell>
          <cell r="L3880">
            <v>124.77</v>
          </cell>
        </row>
        <row r="3881">
          <cell r="B3881">
            <v>3990</v>
          </cell>
          <cell r="C3881" t="str">
            <v>TABUA APARELHADA *2,5 X 25* CM, EM MACARANDUBA/MASSARANDUBA, ANGELIM OU EQUIVALENTE DA REGIAO</v>
          </cell>
          <cell r="D3881" t="str">
            <v>M</v>
          </cell>
          <cell r="E3881" t="str">
            <v>CR</v>
          </cell>
          <cell r="F3881">
            <v>19.690000000000001</v>
          </cell>
          <cell r="G3881">
            <v>17.010000000000002</v>
          </cell>
          <cell r="H3881">
            <v>14.31</v>
          </cell>
          <cell r="I3881">
            <v>16.27</v>
          </cell>
          <cell r="J3881">
            <v>21.33</v>
          </cell>
          <cell r="K3881">
            <v>24.92</v>
          </cell>
          <cell r="L3881">
            <v>23.47</v>
          </cell>
        </row>
        <row r="3882">
          <cell r="B3882">
            <v>3992</v>
          </cell>
          <cell r="C3882" t="str">
            <v>TABUA APARELHADA *2,5 X 30* CM, EM MACARANDUBA/MASSARANDUBA, ANGELIM OU EQUIVALENTE DA REGIAO</v>
          </cell>
          <cell r="D3882" t="str">
            <v>M</v>
          </cell>
          <cell r="E3882" t="str">
            <v>CR</v>
          </cell>
          <cell r="F3882">
            <v>26.59</v>
          </cell>
          <cell r="G3882">
            <v>22.97</v>
          </cell>
          <cell r="H3882">
            <v>19.32</v>
          </cell>
          <cell r="I3882">
            <v>21.97</v>
          </cell>
          <cell r="J3882">
            <v>28.79</v>
          </cell>
          <cell r="K3882">
            <v>33.64</v>
          </cell>
          <cell r="L3882">
            <v>31.69</v>
          </cell>
        </row>
        <row r="3883">
          <cell r="B3883">
            <v>6178</v>
          </cell>
          <cell r="C3883" t="str">
            <v>TABUA DE MADEIRA PARA PISO, CUMARU/IPE CHAMPANHE OU EQUIVALENTE DA REGIAO, ENCAIXE MACHO/FEMEA, *10 X 2* CM</v>
          </cell>
          <cell r="D3883" t="str">
            <v>M2</v>
          </cell>
          <cell r="E3883" t="str">
            <v>CR</v>
          </cell>
          <cell r="F3883">
            <v>137.27000000000001</v>
          </cell>
          <cell r="G3883"/>
          <cell r="H3883"/>
          <cell r="I3883">
            <v>295.99</v>
          </cell>
          <cell r="J3883">
            <v>242.11</v>
          </cell>
          <cell r="K3883"/>
          <cell r="L3883"/>
        </row>
        <row r="3884">
          <cell r="B3884">
            <v>6180</v>
          </cell>
          <cell r="C3884" t="str">
            <v>TABUA DE MADEIRA PARA PISO, CUMARU/IPE CHAMPANHE OU EQUIVALENTE DA REGIAO, ENCAIXE MACHO/FEMEA, *15 X 2* CM</v>
          </cell>
          <cell r="D3884" t="str">
            <v>M2</v>
          </cell>
          <cell r="E3884" t="str">
            <v>C</v>
          </cell>
          <cell r="F3884">
            <v>148.15</v>
          </cell>
          <cell r="G3884"/>
          <cell r="H3884"/>
          <cell r="I3884">
            <v>319.45</v>
          </cell>
          <cell r="J3884">
            <v>261.3</v>
          </cell>
          <cell r="K3884"/>
          <cell r="L3884"/>
        </row>
        <row r="3885">
          <cell r="B3885">
            <v>6182</v>
          </cell>
          <cell r="C3885" t="str">
            <v>TABUA DE MADEIRA PARA PISO, IPE (CERNE) OU EQUIVALENTE DA REGIAO, ENCAIXE MACHO/FEMEA, *20 X 2* CM</v>
          </cell>
          <cell r="D3885" t="str">
            <v>M2</v>
          </cell>
          <cell r="E3885" t="str">
            <v>CR</v>
          </cell>
          <cell r="F3885">
            <v>183.89</v>
          </cell>
          <cell r="G3885"/>
          <cell r="H3885"/>
          <cell r="I3885">
            <v>396.52</v>
          </cell>
          <cell r="J3885">
            <v>324.33999999999997</v>
          </cell>
          <cell r="K3885"/>
          <cell r="L3885"/>
        </row>
        <row r="3886">
          <cell r="B3886">
            <v>43614</v>
          </cell>
          <cell r="C3886" t="str">
            <v>TABUA NAO APARELHADA *2,5 X 15* CM, EM MACARANDUBA/MASSARANDUBA, ANGELIM OU EQUIVALENTE DA REGIAO - BRUTA</v>
          </cell>
          <cell r="D3886" t="str">
            <v>M</v>
          </cell>
          <cell r="E3886" t="str">
            <v>CR</v>
          </cell>
          <cell r="F3886">
            <v>13.3</v>
          </cell>
          <cell r="G3886">
            <v>11.49</v>
          </cell>
          <cell r="H3886">
            <v>9.67</v>
          </cell>
          <cell r="I3886">
            <v>10.99</v>
          </cell>
          <cell r="J3886">
            <v>14.41</v>
          </cell>
          <cell r="K3886">
            <v>16.829999999999998</v>
          </cell>
          <cell r="L3886">
            <v>15.86</v>
          </cell>
        </row>
        <row r="3887">
          <cell r="B3887">
            <v>6193</v>
          </cell>
          <cell r="C3887" t="str">
            <v>TABUA NAO APARELHADA *2,5 X 20* CM, EM MACARANDUBA/MASSARANDUBA, ANGELIM OU EQUIVALENTE DA REGIAO - BRUTA</v>
          </cell>
          <cell r="D3887" t="str">
            <v>M</v>
          </cell>
          <cell r="E3887" t="str">
            <v>CR</v>
          </cell>
          <cell r="F3887">
            <v>16.190000000000001</v>
          </cell>
          <cell r="G3887">
            <v>13.99</v>
          </cell>
          <cell r="H3887">
            <v>11.77</v>
          </cell>
          <cell r="I3887">
            <v>13.38</v>
          </cell>
          <cell r="J3887">
            <v>17.53</v>
          </cell>
          <cell r="K3887">
            <v>20.49</v>
          </cell>
          <cell r="L3887">
            <v>19.3</v>
          </cell>
        </row>
        <row r="3888">
          <cell r="B3888">
            <v>6189</v>
          </cell>
          <cell r="C3888" t="str">
            <v>TABUA NAO APARELHADA *2,5 X 30* CM, EM MACARANDUBA/MASSARANDUBA, ANGELIM OU EQUIVALENTE DA REGIAO - BRUTA</v>
          </cell>
          <cell r="D3888" t="str">
            <v>M</v>
          </cell>
          <cell r="E3888" t="str">
            <v>CR</v>
          </cell>
          <cell r="F3888">
            <v>23.63</v>
          </cell>
          <cell r="G3888">
            <v>20.420000000000002</v>
          </cell>
          <cell r="H3888">
            <v>17.18</v>
          </cell>
          <cell r="I3888">
            <v>19.53</v>
          </cell>
          <cell r="J3888">
            <v>25.59</v>
          </cell>
          <cell r="K3888">
            <v>29.9</v>
          </cell>
          <cell r="L3888">
            <v>28.17</v>
          </cell>
        </row>
        <row r="3889">
          <cell r="B3889">
            <v>6214</v>
          </cell>
          <cell r="C3889" t="str">
            <v>TACO DE MADEIRA PARA PISO, IPE (CERNE) OU EQUIVALENTE DA REGIAO, 7 X 42 CM, E = 2 CM</v>
          </cell>
          <cell r="D3889" t="str">
            <v>M2</v>
          </cell>
          <cell r="E3889" t="str">
            <v>CR</v>
          </cell>
          <cell r="F3889">
            <v>85.98</v>
          </cell>
          <cell r="G3889"/>
          <cell r="H3889"/>
          <cell r="I3889">
            <v>185.41</v>
          </cell>
          <cell r="J3889">
            <v>151.66</v>
          </cell>
          <cell r="K3889"/>
          <cell r="L3889"/>
        </row>
        <row r="3890">
          <cell r="B3890">
            <v>44027</v>
          </cell>
          <cell r="C3890" t="str">
            <v>TALA PARA EMENDA DE ELETROCALHA, SIMPLES / RETA, LISA OU PERFURADA, EM CHAPA DE ACO GALVANIZADO #22, ALTURA 50 MM</v>
          </cell>
          <cell r="D3890" t="str">
            <v>UN</v>
          </cell>
          <cell r="E3890" t="str">
            <v>CR</v>
          </cell>
          <cell r="F3890"/>
          <cell r="G3890"/>
          <cell r="H3890">
            <v>1.1200000000000001</v>
          </cell>
          <cell r="I3890">
            <v>1.21</v>
          </cell>
          <cell r="J3890"/>
          <cell r="K3890"/>
          <cell r="L3890"/>
        </row>
        <row r="3891">
          <cell r="B3891">
            <v>36153</v>
          </cell>
          <cell r="C3891" t="str">
            <v>TALABARTE DE SEGURANCA, 2 MOSQUETOES TRAVA DUPLA *53* MM DE ABERTURA, COM ABSORVEDOR DE ENERGIA</v>
          </cell>
          <cell r="D3891" t="str">
            <v>UN</v>
          </cell>
          <cell r="E3891" t="str">
            <v>CR</v>
          </cell>
          <cell r="F3891">
            <v>228.76</v>
          </cell>
          <cell r="G3891">
            <v>212.08</v>
          </cell>
          <cell r="H3891">
            <v>215.62</v>
          </cell>
          <cell r="I3891">
            <v>254.5</v>
          </cell>
          <cell r="J3891">
            <v>207.84</v>
          </cell>
          <cell r="K3891">
            <v>224.24</v>
          </cell>
          <cell r="L3891">
            <v>193.13</v>
          </cell>
        </row>
        <row r="3892">
          <cell r="B3892">
            <v>10742</v>
          </cell>
          <cell r="C3892" t="str">
            <v>TALHA MANUAL DE CORRENTE, CAPACIDADE DE 2 T COM ELEVACAO DE 3 M</v>
          </cell>
          <cell r="D3892" t="str">
            <v>UN</v>
          </cell>
          <cell r="E3892" t="str">
            <v>C</v>
          </cell>
          <cell r="F3892"/>
          <cell r="G3892"/>
          <cell r="H3892">
            <v>985.91</v>
          </cell>
          <cell r="I3892">
            <v>984.69</v>
          </cell>
          <cell r="J3892">
            <v>1385</v>
          </cell>
          <cell r="K3892">
            <v>1085.5</v>
          </cell>
          <cell r="L3892"/>
        </row>
        <row r="3893">
          <cell r="B3893">
            <v>45239</v>
          </cell>
          <cell r="C3893" t="str">
            <v>TALHADEIRA CHATA, DE ACO, 10"</v>
          </cell>
          <cell r="D3893" t="str">
            <v>UN</v>
          </cell>
          <cell r="E3893" t="str">
            <v>CR</v>
          </cell>
          <cell r="F3893">
            <v>28.2</v>
          </cell>
          <cell r="G3893">
            <v>22.2</v>
          </cell>
          <cell r="H3893"/>
          <cell r="I3893">
            <v>26.74</v>
          </cell>
          <cell r="J3893">
            <v>21.51</v>
          </cell>
          <cell r="K3893"/>
          <cell r="L3893">
            <v>24.42</v>
          </cell>
        </row>
        <row r="3894">
          <cell r="B3894">
            <v>38465</v>
          </cell>
          <cell r="C3894" t="str">
            <v>TALHADEIRA COM PUNHO DE PROTECAO *20 X 250* MM</v>
          </cell>
          <cell r="D3894" t="str">
            <v>UN</v>
          </cell>
          <cell r="E3894" t="str">
            <v>CR</v>
          </cell>
          <cell r="F3894">
            <v>77.91</v>
          </cell>
          <cell r="G3894">
            <v>61.35</v>
          </cell>
          <cell r="H3894"/>
          <cell r="I3894">
            <v>73.88</v>
          </cell>
          <cell r="J3894">
            <v>59.44</v>
          </cell>
          <cell r="K3894"/>
          <cell r="L3894">
            <v>67.459999999999994</v>
          </cell>
        </row>
        <row r="3895">
          <cell r="B3895">
            <v>7543</v>
          </cell>
          <cell r="C3895" t="str">
            <v>TAMPA CEGA EM PVC PARA CONDULETE 4 X 2"</v>
          </cell>
          <cell r="D3895" t="str">
            <v>UN</v>
          </cell>
          <cell r="E3895" t="str">
            <v>CR</v>
          </cell>
          <cell r="F3895">
            <v>4.92</v>
          </cell>
          <cell r="G3895">
            <v>4.17</v>
          </cell>
          <cell r="H3895">
            <v>4.43</v>
          </cell>
          <cell r="I3895">
            <v>6.89</v>
          </cell>
          <cell r="J3895">
            <v>4.71</v>
          </cell>
          <cell r="K3895">
            <v>4.0199999999999996</v>
          </cell>
          <cell r="L3895">
            <v>6.99</v>
          </cell>
        </row>
        <row r="3896">
          <cell r="B3896">
            <v>43427</v>
          </cell>
          <cell r="C3896" t="str">
            <v>TAMPA DE CONCRETO ARMADO PARA FOSSA SEPTICA, DIAMETRO NOMINAL DE 3,00 M E ESPESSURA MINIMA DE 100 MM</v>
          </cell>
          <cell r="D3896" t="str">
            <v>UN</v>
          </cell>
          <cell r="E3896" t="str">
            <v>CR</v>
          </cell>
          <cell r="F3896"/>
          <cell r="G3896">
            <v>1337.33</v>
          </cell>
          <cell r="H3896"/>
          <cell r="I3896"/>
          <cell r="J3896">
            <v>1945.21</v>
          </cell>
          <cell r="K3896"/>
          <cell r="L3896">
            <v>2117.19</v>
          </cell>
        </row>
        <row r="3897">
          <cell r="B3897">
            <v>41613</v>
          </cell>
          <cell r="C3897" t="str">
            <v>TAMPA DE CONCRETO ARMADO PARA FOSSA, D = *0,90* M, E = 0,05 M</v>
          </cell>
          <cell r="D3897" t="str">
            <v>UN</v>
          </cell>
          <cell r="E3897" t="str">
            <v>CR</v>
          </cell>
          <cell r="F3897"/>
          <cell r="G3897">
            <v>85.96</v>
          </cell>
          <cell r="H3897"/>
          <cell r="I3897"/>
          <cell r="J3897">
            <v>125.04</v>
          </cell>
          <cell r="K3897"/>
          <cell r="L3897">
            <v>136.09</v>
          </cell>
        </row>
        <row r="3898">
          <cell r="B3898">
            <v>41614</v>
          </cell>
          <cell r="C3898" t="str">
            <v>TAMPA DE CONCRETO ARMADO PARA FOSSA, D = *1,10* M, E = 0,05 M</v>
          </cell>
          <cell r="D3898" t="str">
            <v>UN</v>
          </cell>
          <cell r="E3898" t="str">
            <v>CR</v>
          </cell>
          <cell r="F3898"/>
          <cell r="G3898">
            <v>109.53</v>
          </cell>
          <cell r="H3898"/>
          <cell r="I3898"/>
          <cell r="J3898">
            <v>159.32</v>
          </cell>
          <cell r="K3898"/>
          <cell r="L3898">
            <v>173.41</v>
          </cell>
        </row>
        <row r="3899">
          <cell r="B3899">
            <v>41615</v>
          </cell>
          <cell r="C3899" t="str">
            <v>TAMPA DE CONCRETO ARMADO PARA FOSSA, D = *1,35* M, E = 0,05 M</v>
          </cell>
          <cell r="D3899" t="str">
            <v>UN</v>
          </cell>
          <cell r="E3899" t="str">
            <v>CR</v>
          </cell>
          <cell r="F3899"/>
          <cell r="G3899">
            <v>169.29</v>
          </cell>
          <cell r="H3899"/>
          <cell r="I3899"/>
          <cell r="J3899">
            <v>246.25</v>
          </cell>
          <cell r="K3899"/>
          <cell r="L3899">
            <v>268.02</v>
          </cell>
        </row>
        <row r="3900">
          <cell r="B3900">
            <v>41616</v>
          </cell>
          <cell r="C3900" t="str">
            <v>TAMPA DE CONCRETO ARMADO PARA FOSSA, D = 1,50 M, E = 0,05 M</v>
          </cell>
          <cell r="D3900" t="str">
            <v>UN</v>
          </cell>
          <cell r="E3900" t="str">
            <v>CR</v>
          </cell>
          <cell r="F3900"/>
          <cell r="G3900">
            <v>252.95</v>
          </cell>
          <cell r="H3900"/>
          <cell r="I3900"/>
          <cell r="J3900">
            <v>367.93</v>
          </cell>
          <cell r="K3900"/>
          <cell r="L3900">
            <v>400.46</v>
          </cell>
        </row>
        <row r="3901">
          <cell r="B3901">
            <v>41617</v>
          </cell>
          <cell r="C3901" t="str">
            <v>TAMPA DE CONCRETO ARMADO PARA FOSSA, D = 2,00 M, E = 0,05 M</v>
          </cell>
          <cell r="D3901" t="str">
            <v>UN</v>
          </cell>
          <cell r="E3901" t="str">
            <v>CR</v>
          </cell>
          <cell r="F3901"/>
          <cell r="G3901">
            <v>502.97</v>
          </cell>
          <cell r="H3901"/>
          <cell r="I3901"/>
          <cell r="J3901">
            <v>731.59</v>
          </cell>
          <cell r="K3901"/>
          <cell r="L3901">
            <v>796.28</v>
          </cell>
        </row>
        <row r="3902">
          <cell r="B3902">
            <v>41618</v>
          </cell>
          <cell r="C3902" t="str">
            <v>TAMPA DE CONCRETO ARMADO PARA FOSSA, D = 2,50 M, E = 0,05 M</v>
          </cell>
          <cell r="D3902" t="str">
            <v>UN</v>
          </cell>
          <cell r="E3902" t="str">
            <v>CR</v>
          </cell>
          <cell r="F3902"/>
          <cell r="G3902">
            <v>925.94</v>
          </cell>
          <cell r="H3902"/>
          <cell r="I3902"/>
          <cell r="J3902">
            <v>1346.82</v>
          </cell>
          <cell r="K3902"/>
          <cell r="L3902">
            <v>1465.9</v>
          </cell>
        </row>
        <row r="3903">
          <cell r="B3903">
            <v>43428</v>
          </cell>
          <cell r="C3903" t="str">
            <v>TAMPA DE CONCRETO ARMADO PARA POCO DE INSPECAO, COM FURO E TAMPINHA, DIAMETRO NOMINAL DE 3,00 M E ESPESSURA MINIMA DE 100 MM</v>
          </cell>
          <cell r="D3903" t="str">
            <v>UN</v>
          </cell>
          <cell r="E3903" t="str">
            <v>CR</v>
          </cell>
          <cell r="F3903"/>
          <cell r="G3903">
            <v>1626.42</v>
          </cell>
          <cell r="H3903"/>
          <cell r="I3903"/>
          <cell r="J3903">
            <v>2365.71</v>
          </cell>
          <cell r="K3903"/>
          <cell r="L3903">
            <v>2574.88</v>
          </cell>
        </row>
        <row r="3904">
          <cell r="B3904">
            <v>41619</v>
          </cell>
          <cell r="C3904" t="str">
            <v>TAMPA DE CONCRETO ARMADO PARA POCO, COM FURO E TAMPINHA, D = *0,90* M, E = 0,05 M</v>
          </cell>
          <cell r="D3904" t="str">
            <v>UN</v>
          </cell>
          <cell r="E3904" t="str">
            <v>CR</v>
          </cell>
          <cell r="F3904"/>
          <cell r="G3904">
            <v>105.37</v>
          </cell>
          <cell r="H3904"/>
          <cell r="I3904"/>
          <cell r="J3904">
            <v>153.27000000000001</v>
          </cell>
          <cell r="K3904"/>
          <cell r="L3904">
            <v>166.82</v>
          </cell>
        </row>
        <row r="3905">
          <cell r="B3905">
            <v>41620</v>
          </cell>
          <cell r="C3905" t="str">
            <v>TAMPA DE CONCRETO ARMADO PARA POCO, COM FURO E TAMPINHA, D = *1,10* M, E = 0,05 M</v>
          </cell>
          <cell r="D3905" t="str">
            <v>UN</v>
          </cell>
          <cell r="E3905" t="str">
            <v>CR</v>
          </cell>
          <cell r="F3905"/>
          <cell r="G3905">
            <v>133.1</v>
          </cell>
          <cell r="H3905"/>
          <cell r="I3905"/>
          <cell r="J3905">
            <v>193.61</v>
          </cell>
          <cell r="K3905"/>
          <cell r="L3905">
            <v>210.73</v>
          </cell>
        </row>
        <row r="3906">
          <cell r="B3906">
            <v>41622</v>
          </cell>
          <cell r="C3906" t="str">
            <v>TAMPA DE CONCRETO ARMADO PARA POCO, COM FURO E TAMPINHA, D = *1,35* M, E = 0,05 M</v>
          </cell>
          <cell r="D3906" t="str">
            <v>UN</v>
          </cell>
          <cell r="E3906" t="str">
            <v>CR</v>
          </cell>
          <cell r="F3906"/>
          <cell r="G3906">
            <v>230.86</v>
          </cell>
          <cell r="H3906"/>
          <cell r="I3906"/>
          <cell r="J3906">
            <v>335.79</v>
          </cell>
          <cell r="K3906"/>
          <cell r="L3906">
            <v>365.48</v>
          </cell>
        </row>
        <row r="3907">
          <cell r="B3907">
            <v>41623</v>
          </cell>
          <cell r="C3907" t="str">
            <v>TAMPA DE CONCRETO ARMADO PARA POCO, COM FURO E TAMPINHA, D = 1,50 M, E = 0,05 M</v>
          </cell>
          <cell r="D3907" t="str">
            <v>UN</v>
          </cell>
          <cell r="E3907" t="str">
            <v>CR</v>
          </cell>
          <cell r="F3907"/>
          <cell r="G3907">
            <v>354.95</v>
          </cell>
          <cell r="H3907"/>
          <cell r="I3907"/>
          <cell r="J3907">
            <v>516.29999999999995</v>
          </cell>
          <cell r="K3907"/>
          <cell r="L3907">
            <v>561.95000000000005</v>
          </cell>
        </row>
        <row r="3908">
          <cell r="B3908">
            <v>41624</v>
          </cell>
          <cell r="C3908" t="str">
            <v>TAMPA DE CONCRETO ARMADO PARA POCO, COM FURO E TAMPINHA, D = 2,00 M, E = 0,05 M</v>
          </cell>
          <cell r="D3908" t="str">
            <v>UN</v>
          </cell>
          <cell r="E3908" t="str">
            <v>CR</v>
          </cell>
          <cell r="F3908"/>
          <cell r="G3908">
            <v>665.54</v>
          </cell>
          <cell r="H3908"/>
          <cell r="I3908"/>
          <cell r="J3908">
            <v>968.06</v>
          </cell>
          <cell r="K3908"/>
          <cell r="L3908">
            <v>1053.6600000000001</v>
          </cell>
        </row>
        <row r="3909">
          <cell r="B3909">
            <v>41625</v>
          </cell>
          <cell r="C3909" t="str">
            <v>TAMPA DE CONCRETO ARMADO PARA POCO, COM FURO E TAMPINHA, D = 2,50 M, E = 0,05 M</v>
          </cell>
          <cell r="D3909" t="str">
            <v>UN</v>
          </cell>
          <cell r="E3909" t="str">
            <v>CR</v>
          </cell>
          <cell r="F3909"/>
          <cell r="G3909">
            <v>1023.97</v>
          </cell>
          <cell r="H3909"/>
          <cell r="I3909"/>
          <cell r="J3909">
            <v>1489.41</v>
          </cell>
          <cell r="K3909"/>
          <cell r="L3909">
            <v>1621.1</v>
          </cell>
        </row>
        <row r="3910">
          <cell r="B3910">
            <v>39346</v>
          </cell>
          <cell r="C3910" t="str">
            <v>TAMPA PARA CONDULETE, EM PVC, PARA 1 INTERRUPTOR</v>
          </cell>
          <cell r="D3910" t="str">
            <v>UN</v>
          </cell>
          <cell r="E3910" t="str">
            <v>CR</v>
          </cell>
          <cell r="F3910">
            <v>3.04</v>
          </cell>
          <cell r="G3910">
            <v>2.58</v>
          </cell>
          <cell r="H3910">
            <v>2.73</v>
          </cell>
          <cell r="I3910">
            <v>4.26</v>
          </cell>
          <cell r="J3910">
            <v>2.9</v>
          </cell>
          <cell r="K3910">
            <v>2.48</v>
          </cell>
          <cell r="L3910">
            <v>4.32</v>
          </cell>
        </row>
        <row r="3911">
          <cell r="B3911">
            <v>39350</v>
          </cell>
          <cell r="C3911" t="str">
            <v>TAMPA PARA CONDULETE, EM PVC, PARA 1 MODULO RJ</v>
          </cell>
          <cell r="D3911" t="str">
            <v>UN</v>
          </cell>
          <cell r="E3911" t="str">
            <v>CR</v>
          </cell>
          <cell r="F3911">
            <v>3.27</v>
          </cell>
          <cell r="G3911">
            <v>2.77</v>
          </cell>
          <cell r="H3911">
            <v>2.94</v>
          </cell>
          <cell r="I3911">
            <v>4.58</v>
          </cell>
          <cell r="J3911">
            <v>3.13</v>
          </cell>
          <cell r="K3911">
            <v>2.67</v>
          </cell>
          <cell r="L3911">
            <v>4.6500000000000004</v>
          </cell>
        </row>
        <row r="3912">
          <cell r="B3912">
            <v>39351</v>
          </cell>
          <cell r="C3912" t="str">
            <v>TAMPA PARA CONDULETE, EM PVC, PARA 2 MODULOS RJ</v>
          </cell>
          <cell r="D3912" t="str">
            <v>UN</v>
          </cell>
          <cell r="E3912" t="str">
            <v>CR</v>
          </cell>
          <cell r="F3912">
            <v>3.78</v>
          </cell>
          <cell r="G3912">
            <v>3.21</v>
          </cell>
          <cell r="H3912">
            <v>3.41</v>
          </cell>
          <cell r="I3912">
            <v>5.3</v>
          </cell>
          <cell r="J3912">
            <v>3.62</v>
          </cell>
          <cell r="K3912">
            <v>3.09</v>
          </cell>
          <cell r="L3912">
            <v>5.38</v>
          </cell>
        </row>
        <row r="3913">
          <cell r="B3913">
            <v>39352</v>
          </cell>
          <cell r="C3913" t="str">
            <v>TAMPA PARA CONDULETE, EM PVC, PARA TOMADA HEXAGONAL</v>
          </cell>
          <cell r="D3913" t="str">
            <v>UN</v>
          </cell>
          <cell r="E3913" t="str">
            <v>CR</v>
          </cell>
          <cell r="F3913">
            <v>3.04</v>
          </cell>
          <cell r="G3913">
            <v>2.58</v>
          </cell>
          <cell r="H3913">
            <v>2.73</v>
          </cell>
          <cell r="I3913">
            <v>4.26</v>
          </cell>
          <cell r="J3913">
            <v>2.9</v>
          </cell>
          <cell r="K3913">
            <v>2.48</v>
          </cell>
          <cell r="L3913">
            <v>4.32</v>
          </cell>
        </row>
        <row r="3914">
          <cell r="B3914">
            <v>38837</v>
          </cell>
          <cell r="C3914" t="str">
            <v>TAMPAO / CAP, ROSCA MACHO, DN 1", PARA TUBO PEX PARA INST. AGUA QUENTE/FRIA</v>
          </cell>
          <cell r="D3914" t="str">
            <v>UN</v>
          </cell>
          <cell r="E3914" t="str">
            <v>CR</v>
          </cell>
          <cell r="F3914"/>
          <cell r="G3914"/>
          <cell r="H3914"/>
          <cell r="I3914"/>
          <cell r="J3914"/>
          <cell r="K3914"/>
          <cell r="L3914"/>
        </row>
        <row r="3915">
          <cell r="B3915">
            <v>38836</v>
          </cell>
          <cell r="C3915" t="str">
            <v>TAMPAO / CAP, ROSCA MACHO, DN 3/4", PARA TUBO PEX PARA INST. AGUA QUENTE/FRIA</v>
          </cell>
          <cell r="D3915" t="str">
            <v>UN</v>
          </cell>
          <cell r="E3915" t="str">
            <v>CR</v>
          </cell>
          <cell r="F3915"/>
          <cell r="G3915"/>
          <cell r="H3915"/>
          <cell r="I3915"/>
          <cell r="J3915"/>
          <cell r="K3915"/>
          <cell r="L3915"/>
        </row>
        <row r="3916">
          <cell r="B3916">
            <v>2666</v>
          </cell>
          <cell r="C3916" t="str">
            <v>TAMPAO / TERMINAL / PLUG, D = 1 1/4", PARA DUTO CORRUGADO PEAD (CABEAMENTO SUBTERRANEO)</v>
          </cell>
          <cell r="D3916" t="str">
            <v>UN</v>
          </cell>
          <cell r="E3916" t="str">
            <v>CR</v>
          </cell>
          <cell r="F3916"/>
          <cell r="G3916">
            <v>8.69</v>
          </cell>
          <cell r="H3916"/>
          <cell r="I3916">
            <v>8.36</v>
          </cell>
          <cell r="J3916">
            <v>6.66</v>
          </cell>
          <cell r="K3916"/>
          <cell r="L3916">
            <v>6.53</v>
          </cell>
        </row>
        <row r="3917">
          <cell r="B3917">
            <v>2668</v>
          </cell>
          <cell r="C3917" t="str">
            <v>TAMPAO / TERMINAL / PLUG, D = 2", PARA DUTO CORRUGADO PEAD (CABEAMENTO SUBTERRANEO)</v>
          </cell>
          <cell r="D3917" t="str">
            <v>UN</v>
          </cell>
          <cell r="E3917" t="str">
            <v>CR</v>
          </cell>
          <cell r="F3917"/>
          <cell r="G3917">
            <v>9.92</v>
          </cell>
          <cell r="H3917"/>
          <cell r="I3917">
            <v>9.5399999999999991</v>
          </cell>
          <cell r="J3917">
            <v>7.6</v>
          </cell>
          <cell r="K3917"/>
          <cell r="L3917">
            <v>7.45</v>
          </cell>
        </row>
        <row r="3918">
          <cell r="B3918">
            <v>2664</v>
          </cell>
          <cell r="C3918" t="str">
            <v>TAMPAO / TERMINAL / PLUG, D = 3", PARA DUTO CORRUGADO PEAD (CABEAMENTO SUBTERRANEO)</v>
          </cell>
          <cell r="D3918" t="str">
            <v>UN</v>
          </cell>
          <cell r="E3918" t="str">
            <v>CR</v>
          </cell>
          <cell r="F3918"/>
          <cell r="G3918">
            <v>14.63</v>
          </cell>
          <cell r="H3918"/>
          <cell r="I3918">
            <v>14.07</v>
          </cell>
          <cell r="J3918">
            <v>11.22</v>
          </cell>
          <cell r="K3918"/>
          <cell r="L3918">
            <v>11</v>
          </cell>
        </row>
        <row r="3919">
          <cell r="B3919">
            <v>2662</v>
          </cell>
          <cell r="C3919" t="str">
            <v>TAMPAO / TERMINAL / PLUG, D = 4", PARA DUTO CORRUGADO PEAD (CABEAMENTO SUBTERRANEO)</v>
          </cell>
          <cell r="D3919" t="str">
            <v>UN</v>
          </cell>
          <cell r="E3919" t="str">
            <v>CR</v>
          </cell>
          <cell r="F3919"/>
          <cell r="G3919">
            <v>17.95</v>
          </cell>
          <cell r="H3919"/>
          <cell r="I3919">
            <v>17.27</v>
          </cell>
          <cell r="J3919">
            <v>13.76</v>
          </cell>
          <cell r="K3919"/>
          <cell r="L3919">
            <v>13.49</v>
          </cell>
        </row>
        <row r="3920">
          <cell r="B3920">
            <v>20964</v>
          </cell>
          <cell r="C3920" t="str">
            <v>TAMPAO COM CORRENTE, EM LATAO, ENGATE RAPIDO 1 1/2", PARA INSTALACAO PREDIAL DE COMBATE A INCENDIO</v>
          </cell>
          <cell r="D3920" t="str">
            <v>UN</v>
          </cell>
          <cell r="E3920" t="str">
            <v>CR</v>
          </cell>
          <cell r="F3920">
            <v>60.52</v>
          </cell>
          <cell r="G3920">
            <v>93.71</v>
          </cell>
          <cell r="H3920">
            <v>83.95</v>
          </cell>
          <cell r="I3920"/>
          <cell r="J3920">
            <v>111.57</v>
          </cell>
          <cell r="K3920">
            <v>79.069999999999993</v>
          </cell>
          <cell r="L3920">
            <v>70.28</v>
          </cell>
        </row>
        <row r="3921">
          <cell r="B3921">
            <v>10905</v>
          </cell>
          <cell r="C3921" t="str">
            <v>TAMPAO COM CORRENTE, EM LATAO, ENGATE RAPIDO 2 1/2", PARA INSTALACAO PREDIAL DE COMBATE A INCENDIO</v>
          </cell>
          <cell r="D3921" t="str">
            <v>UN</v>
          </cell>
          <cell r="E3921" t="str">
            <v>CR</v>
          </cell>
          <cell r="F3921">
            <v>81.19</v>
          </cell>
          <cell r="G3921">
            <v>125.71</v>
          </cell>
          <cell r="H3921">
            <v>112.61</v>
          </cell>
          <cell r="I3921"/>
          <cell r="J3921">
            <v>149.66</v>
          </cell>
          <cell r="K3921">
            <v>106.07</v>
          </cell>
          <cell r="L3921">
            <v>94.28</v>
          </cell>
        </row>
        <row r="3922">
          <cell r="B3922">
            <v>11289</v>
          </cell>
          <cell r="C3922" t="str">
            <v>TAMPAO FOFO ARTICULADO P/ REGISTRO, COM BASE / REQUADRO, CLASSE A15 CARGA MAX 1,5 T, *200 X 200* MM (COM INSCRICAO EM RELEVO DO TIPO DE REDE)</v>
          </cell>
          <cell r="D3922" t="str">
            <v>UN</v>
          </cell>
          <cell r="E3922" t="str">
            <v>CR</v>
          </cell>
          <cell r="F3922"/>
          <cell r="G3922"/>
          <cell r="H3922"/>
          <cell r="I3922"/>
          <cell r="J3922">
            <v>114.53</v>
          </cell>
          <cell r="K3922"/>
          <cell r="L3922"/>
        </row>
        <row r="3923">
          <cell r="B3923">
            <v>11241</v>
          </cell>
          <cell r="C3923" t="str">
            <v>TAMPAO FOFO ARTICULADO P/ REGISTRO, COM BASE / REQUADRO, CLASSE A15 CARGA MAXIMA 1,5 T, *400 X 400* MM (COM INSCRICAO EM RELEVO DO TIPO DE REDE)</v>
          </cell>
          <cell r="D3923" t="str">
            <v>UN</v>
          </cell>
          <cell r="E3923" t="str">
            <v>CR</v>
          </cell>
          <cell r="F3923"/>
          <cell r="G3923"/>
          <cell r="H3923"/>
          <cell r="I3923"/>
          <cell r="J3923">
            <v>286.33</v>
          </cell>
          <cell r="K3923"/>
          <cell r="L3923"/>
        </row>
        <row r="3924">
          <cell r="B3924">
            <v>11301</v>
          </cell>
          <cell r="C3924" t="str">
            <v>TAMPAO FOFO ARTICULADO, COM BASE / REQUADRO, CLASSE B125 CARGA MAX 12,5 T, REDONDO, TAMPA 600 MM (COM INSCRICAO EM RELEVO DO TIPO DE REDE)</v>
          </cell>
          <cell r="D3924" t="str">
            <v>UN</v>
          </cell>
          <cell r="E3924" t="str">
            <v>CR</v>
          </cell>
          <cell r="F3924"/>
          <cell r="G3924"/>
          <cell r="H3924"/>
          <cell r="I3924"/>
          <cell r="J3924">
            <v>726.07</v>
          </cell>
          <cell r="K3924"/>
          <cell r="L3924"/>
        </row>
        <row r="3925">
          <cell r="B3925">
            <v>21090</v>
          </cell>
          <cell r="C3925" t="str">
            <v>TAMPAO FOFO ARTICULADO, COM BASE / REQUADRO, CLASSE D400 CARGA MAX 40 T, REDONDO, TAMPA 600 MM (COM INSCRICAO EM RELEVO DO TIPO DE REDE)</v>
          </cell>
          <cell r="D3925" t="str">
            <v>UN</v>
          </cell>
          <cell r="E3925" t="str">
            <v>CR</v>
          </cell>
          <cell r="F3925"/>
          <cell r="G3925"/>
          <cell r="H3925"/>
          <cell r="I3925"/>
          <cell r="J3925">
            <v>889.69</v>
          </cell>
          <cell r="K3925"/>
          <cell r="L3925"/>
        </row>
        <row r="3926">
          <cell r="B3926">
            <v>11315</v>
          </cell>
          <cell r="C3926" t="str">
            <v>TAMPAO FOFO SIMPLES COM BASE / REQUADRO, CLASSE A15 CARGA MAX. 1,5 T, 300 X 300 MM (COM INSCRICAO EM RELEVO DO TIPO DE REDE)</v>
          </cell>
          <cell r="D3926" t="str">
            <v>UN</v>
          </cell>
          <cell r="E3926" t="str">
            <v>CR</v>
          </cell>
          <cell r="F3926"/>
          <cell r="G3926"/>
          <cell r="H3926"/>
          <cell r="I3926"/>
          <cell r="J3926">
            <v>173.84</v>
          </cell>
          <cell r="K3926"/>
          <cell r="L3926"/>
        </row>
        <row r="3927">
          <cell r="B3927">
            <v>21071</v>
          </cell>
          <cell r="C3927" t="str">
            <v>TAMPAO FOFO SIMPLES COM BASE / REQUADRO, CLASSE A15 CARGA MAX. 1,5 T, 400 X 400 MM (COM INSCRICAO EM RELEVO DO TIPO DE REDE)</v>
          </cell>
          <cell r="D3927" t="str">
            <v>UN</v>
          </cell>
          <cell r="E3927" t="str">
            <v>CR</v>
          </cell>
          <cell r="F3927"/>
          <cell r="G3927"/>
          <cell r="H3927"/>
          <cell r="I3927"/>
          <cell r="J3927">
            <v>265.88</v>
          </cell>
          <cell r="K3927"/>
          <cell r="L3927"/>
        </row>
        <row r="3928">
          <cell r="B3928">
            <v>14112</v>
          </cell>
          <cell r="C3928" t="str">
            <v>TAMPAO FOFO SIMPLES COM BASE / REQUADRO, CLASSE A15 CARGA MAX. 1,5 T, 400 X 600 MM (COM INSCRICAO EM RELEVO DO TIPO DE REDE)</v>
          </cell>
          <cell r="D3928" t="str">
            <v>UN</v>
          </cell>
          <cell r="E3928" t="str">
            <v>CR</v>
          </cell>
          <cell r="F3928"/>
          <cell r="G3928"/>
          <cell r="H3928"/>
          <cell r="I3928"/>
          <cell r="J3928">
            <v>371.21</v>
          </cell>
          <cell r="K3928"/>
          <cell r="L3928"/>
        </row>
        <row r="3929">
          <cell r="B3929">
            <v>11316</v>
          </cell>
          <cell r="C3929" t="str">
            <v>TAMPAO FOFO SIMPLES COM BASE / REQUADRO, CLASSE B125 CARGA MAX. 12,5 T, REDONDO, TAMPA 500 MM (COM INSCRICAO EM RELEVO DO TIPO DE REDE)</v>
          </cell>
          <cell r="D3929" t="str">
            <v>UN</v>
          </cell>
          <cell r="E3929" t="str">
            <v>CR</v>
          </cell>
          <cell r="F3929"/>
          <cell r="G3929"/>
          <cell r="H3929"/>
          <cell r="I3929"/>
          <cell r="J3929">
            <v>572.66999999999996</v>
          </cell>
          <cell r="K3929"/>
          <cell r="L3929"/>
        </row>
        <row r="3930">
          <cell r="B3930">
            <v>6243</v>
          </cell>
          <cell r="C3930" t="str">
            <v>TAMPAO FOFO SIMPLES COM BASE / REQUADRO, CLASSE B125 CARGA MAX. 12,5 T, REDONDO, TAMPA 600 MM (COM INSCRICAO EM RELEVO DO TIPO DE REDE)</v>
          </cell>
          <cell r="D3930" t="str">
            <v>UN</v>
          </cell>
          <cell r="E3930" t="str">
            <v>C</v>
          </cell>
          <cell r="F3930"/>
          <cell r="G3930"/>
          <cell r="H3930"/>
          <cell r="I3930"/>
          <cell r="J3930">
            <v>659.6</v>
          </cell>
          <cell r="K3930"/>
          <cell r="L3930"/>
        </row>
        <row r="3931">
          <cell r="B3931">
            <v>6240</v>
          </cell>
          <cell r="C3931" t="str">
            <v>TAMPAO FOFO SIMPLES COM BASE / REQUADRO, CLASSE D400 CARGA MAX. 40 T, REDONDO, TAMPA 600 MM (COM INSCRICAO EM RELEVO DO TIPO DE REDE)</v>
          </cell>
          <cell r="D3931" t="str">
            <v>UN</v>
          </cell>
          <cell r="E3931" t="str">
            <v>CR</v>
          </cell>
          <cell r="F3931"/>
          <cell r="G3931"/>
          <cell r="H3931"/>
          <cell r="I3931"/>
          <cell r="J3931">
            <v>873.33</v>
          </cell>
          <cell r="K3931"/>
          <cell r="L3931"/>
        </row>
        <row r="3932">
          <cell r="B3932">
            <v>11296</v>
          </cell>
          <cell r="C3932" t="str">
            <v>TAMPAO FOFO SIMPLES COM BASE / REQUADRO, CLASSE D400 CARGA MAX. 40 T, REDONDO, TAMPA 900 MM (COM INSCRICAO EM RELEVO DO TIPO DE REDE)</v>
          </cell>
          <cell r="D3932" t="str">
            <v>UN</v>
          </cell>
          <cell r="E3932" t="str">
            <v>CR</v>
          </cell>
          <cell r="F3932"/>
          <cell r="G3932"/>
          <cell r="H3932"/>
          <cell r="I3932"/>
          <cell r="J3932">
            <v>2782.59</v>
          </cell>
          <cell r="K3932"/>
          <cell r="L3932"/>
        </row>
        <row r="3933">
          <cell r="B3933">
            <v>11299</v>
          </cell>
          <cell r="C3933" t="str">
            <v>TAMPAO FOFO SIMPLES COM BASE / REQUADRO, R-2, CLASSE A15 CARGA MAX. 1,5 T, 550 X 1100 MM (COM INSCRICAO EM RELEVO DO TIPO DE REDE)</v>
          </cell>
          <cell r="D3933" t="str">
            <v>UN</v>
          </cell>
          <cell r="E3933" t="str">
            <v>CR</v>
          </cell>
          <cell r="F3933"/>
          <cell r="G3933"/>
          <cell r="H3933"/>
          <cell r="I3933"/>
          <cell r="J3933">
            <v>941.84</v>
          </cell>
          <cell r="K3933"/>
          <cell r="L3933"/>
        </row>
        <row r="3934">
          <cell r="B3934">
            <v>11688</v>
          </cell>
          <cell r="C3934" t="str">
            <v>TANQUE ACO INOXIDAVEL (ACO 304) COM ESFREGADOR E VALVULA, DE *50 X 40 X 22* CM</v>
          </cell>
          <cell r="D3934" t="str">
            <v>UN</v>
          </cell>
          <cell r="E3934" t="str">
            <v>CR</v>
          </cell>
          <cell r="F3934">
            <v>617.17999999999995</v>
          </cell>
          <cell r="G3934">
            <v>508.23</v>
          </cell>
          <cell r="H3934">
            <v>498.13</v>
          </cell>
          <cell r="I3934">
            <v>618.57000000000005</v>
          </cell>
          <cell r="J3934">
            <v>445.23</v>
          </cell>
          <cell r="K3934">
            <v>422.82</v>
          </cell>
          <cell r="L3934">
            <v>589.32000000000005</v>
          </cell>
        </row>
        <row r="3935">
          <cell r="B3935">
            <v>37736</v>
          </cell>
          <cell r="C3935" t="str">
            <v>TANQUE DE ACO CARBONO NAO REVESTIDO, PARA TRANSPORTE DE AGUA COM CAPACIDADE DE 10 M3, COM BOMBA CENTRIFUGA POR TOMADA DE FORCA, VAZAO MAXIMA *75* M3/H (INCLUI MONTAGEM, NAO INCLUI CAMINHAO)</v>
          </cell>
          <cell r="D3935" t="str">
            <v>UN</v>
          </cell>
          <cell r="E3935" t="str">
            <v>C</v>
          </cell>
          <cell r="F3935"/>
          <cell r="G3935"/>
          <cell r="H3935"/>
          <cell r="I3935"/>
          <cell r="J3935"/>
          <cell r="K3935"/>
          <cell r="L3935"/>
        </row>
        <row r="3936">
          <cell r="B3936">
            <v>37739</v>
          </cell>
          <cell r="C3936" t="str">
            <v>TANQUE DE ACO PARA TRANSPORTE DE AGUA COM CAPACIDADE DE 14 M3 (INCLUI MONTAGEM, NAO INCLUI CAMINHAO)</v>
          </cell>
          <cell r="D3936" t="str">
            <v>UN</v>
          </cell>
          <cell r="E3936" t="str">
            <v>CR</v>
          </cell>
          <cell r="F3936"/>
          <cell r="G3936"/>
          <cell r="H3936"/>
          <cell r="I3936"/>
          <cell r="J3936"/>
          <cell r="K3936"/>
          <cell r="L3936"/>
        </row>
        <row r="3937">
          <cell r="B3937">
            <v>37738</v>
          </cell>
          <cell r="C3937" t="str">
            <v>TANQUE DE ACO PARA TRANSPORTE DE AGUA COM CAPACIDADE DE 6 M3 (INCLUI MONTAGEM, NAO INCLUI CAMINHAO)</v>
          </cell>
          <cell r="D3937" t="str">
            <v>UN</v>
          </cell>
          <cell r="E3937" t="str">
            <v>CR</v>
          </cell>
          <cell r="F3937"/>
          <cell r="G3937"/>
          <cell r="H3937"/>
          <cell r="I3937"/>
          <cell r="J3937"/>
          <cell r="K3937"/>
          <cell r="L3937"/>
        </row>
        <row r="3938">
          <cell r="B3938">
            <v>25014</v>
          </cell>
          <cell r="C3938" t="str">
            <v>TANQUE DE ASFALTO ESTACIONARIO COM MACARICO, CAPACIDADE 20.000 L</v>
          </cell>
          <cell r="D3938" t="str">
            <v>UN</v>
          </cell>
          <cell r="E3938" t="str">
            <v>CR</v>
          </cell>
          <cell r="F3938"/>
          <cell r="G3938"/>
          <cell r="H3938"/>
          <cell r="I3938"/>
          <cell r="J3938"/>
          <cell r="K3938"/>
          <cell r="L3938"/>
        </row>
        <row r="3939">
          <cell r="B3939">
            <v>14405</v>
          </cell>
          <cell r="C3939" t="str">
            <v>TANQUE DE ASFALTO ESTACIONARIO COM SERPENTINA, CAPACIDADE 30.000 L</v>
          </cell>
          <cell r="D3939" t="str">
            <v>UN</v>
          </cell>
          <cell r="E3939" t="str">
            <v>CR</v>
          </cell>
          <cell r="F3939"/>
          <cell r="G3939"/>
          <cell r="H3939"/>
          <cell r="I3939"/>
          <cell r="J3939"/>
          <cell r="K3939"/>
          <cell r="L3939"/>
        </row>
        <row r="3940">
          <cell r="B3940">
            <v>20271</v>
          </cell>
          <cell r="C3940" t="str">
            <v>TANQUE DE LOUCA BRANCA, COM COLUNA, *30* L</v>
          </cell>
          <cell r="D3940" t="str">
            <v>UN</v>
          </cell>
          <cell r="E3940" t="str">
            <v>CR</v>
          </cell>
          <cell r="F3940">
            <v>571.28</v>
          </cell>
          <cell r="G3940">
            <v>568.54999999999995</v>
          </cell>
          <cell r="H3940">
            <v>524.22</v>
          </cell>
          <cell r="I3940">
            <v>469.55</v>
          </cell>
          <cell r="J3940">
            <v>623.79999999999995</v>
          </cell>
          <cell r="K3940">
            <v>588.11</v>
          </cell>
          <cell r="L3940">
            <v>534.5</v>
          </cell>
        </row>
        <row r="3941">
          <cell r="B3941">
            <v>10423</v>
          </cell>
          <cell r="C3941" t="str">
            <v>TANQUE DE LOUCA BRANCA, SUSPENSO, *20* L</v>
          </cell>
          <cell r="D3941" t="str">
            <v>UN</v>
          </cell>
          <cell r="E3941" t="str">
            <v>CR</v>
          </cell>
          <cell r="F3941">
            <v>419.45</v>
          </cell>
          <cell r="G3941">
            <v>417.44</v>
          </cell>
          <cell r="H3941">
            <v>384.9</v>
          </cell>
          <cell r="I3941">
            <v>344.76</v>
          </cell>
          <cell r="J3941">
            <v>458.01</v>
          </cell>
          <cell r="K3941">
            <v>431.81</v>
          </cell>
          <cell r="L3941">
            <v>392.45</v>
          </cell>
        </row>
        <row r="3942">
          <cell r="B3942">
            <v>36790</v>
          </cell>
          <cell r="C3942" t="str">
            <v>TANQUE DUPLO EM MARMORE SINTETICO COM CUBA LISA E ESFREGADOR, *110 X 60* CM</v>
          </cell>
          <cell r="D3942" t="str">
            <v>UN</v>
          </cell>
          <cell r="E3942" t="str">
            <v>CR</v>
          </cell>
          <cell r="F3942">
            <v>419.31</v>
          </cell>
          <cell r="G3942">
            <v>237.81</v>
          </cell>
          <cell r="H3942">
            <v>395.12</v>
          </cell>
          <cell r="I3942">
            <v>372.91</v>
          </cell>
          <cell r="J3942">
            <v>291.68</v>
          </cell>
          <cell r="K3942">
            <v>175.87</v>
          </cell>
          <cell r="L3942">
            <v>393.34</v>
          </cell>
        </row>
        <row r="3943">
          <cell r="B3943">
            <v>37589</v>
          </cell>
          <cell r="C3943" t="str">
            <v>TANQUE SIMPLES EM MARMORE SINTETICO COM COLUNA, CAPACIDADE *22* L, *60 X 46* CM</v>
          </cell>
          <cell r="D3943" t="str">
            <v>UN</v>
          </cell>
          <cell r="E3943" t="str">
            <v>CR</v>
          </cell>
          <cell r="F3943">
            <v>513.77</v>
          </cell>
          <cell r="G3943">
            <v>291.38</v>
          </cell>
          <cell r="H3943">
            <v>484.12</v>
          </cell>
          <cell r="I3943">
            <v>456.91</v>
          </cell>
          <cell r="J3943">
            <v>357.39</v>
          </cell>
          <cell r="K3943">
            <v>215.48</v>
          </cell>
          <cell r="L3943">
            <v>481.95</v>
          </cell>
        </row>
        <row r="3944">
          <cell r="B3944">
            <v>11690</v>
          </cell>
          <cell r="C3944" t="str">
            <v>TANQUE SIMPLES EM MARMORE SINTETICO DE FIXAR NA PAREDE, CAPACIDADE *22* L, *60 X 46* CM</v>
          </cell>
          <cell r="D3944" t="str">
            <v>UN</v>
          </cell>
          <cell r="E3944" t="str">
            <v>CR</v>
          </cell>
          <cell r="F3944">
            <v>272.93</v>
          </cell>
          <cell r="G3944">
            <v>154.79</v>
          </cell>
          <cell r="H3944">
            <v>257.18</v>
          </cell>
          <cell r="I3944">
            <v>242.72</v>
          </cell>
          <cell r="J3944">
            <v>189.85</v>
          </cell>
          <cell r="K3944">
            <v>114.47</v>
          </cell>
          <cell r="L3944">
            <v>256.02</v>
          </cell>
        </row>
        <row r="3945">
          <cell r="B3945">
            <v>20234</v>
          </cell>
          <cell r="C3945" t="str">
            <v>TANQUE SIMPLES EM MARMORE SINTETICO SUSPENSO, CAPACIDADE *38* L, *60 X 60* CM</v>
          </cell>
          <cell r="D3945" t="str">
            <v>UN</v>
          </cell>
          <cell r="E3945" t="str">
            <v>CR</v>
          </cell>
          <cell r="F3945">
            <v>345.39</v>
          </cell>
          <cell r="G3945">
            <v>195.89</v>
          </cell>
          <cell r="H3945">
            <v>325.45999999999998</v>
          </cell>
          <cell r="I3945">
            <v>307.17</v>
          </cell>
          <cell r="J3945">
            <v>240.26</v>
          </cell>
          <cell r="K3945">
            <v>144.86000000000001</v>
          </cell>
          <cell r="L3945">
            <v>324</v>
          </cell>
        </row>
        <row r="3946">
          <cell r="B3946">
            <v>44480</v>
          </cell>
          <cell r="C3946" t="str">
            <v>TARIFA "A" ENTRE 0 E 20M3 FORNECIMENTO D'AGUA</v>
          </cell>
          <cell r="D3946" t="str">
            <v>M3</v>
          </cell>
          <cell r="E3946" t="str">
            <v>CR</v>
          </cell>
          <cell r="F3946">
            <v>21.76</v>
          </cell>
          <cell r="G3946">
            <v>20.05</v>
          </cell>
          <cell r="H3946">
            <v>18.920000000000002</v>
          </cell>
          <cell r="I3946">
            <v>19.489999999999998</v>
          </cell>
          <cell r="J3946">
            <v>21.19</v>
          </cell>
          <cell r="K3946">
            <v>17.59</v>
          </cell>
          <cell r="L3946">
            <v>14</v>
          </cell>
        </row>
        <row r="3947">
          <cell r="B3947">
            <v>11457</v>
          </cell>
          <cell r="C3947" t="str">
            <v>TARJETA LIVRE / OCUPADO PARA PORTA DE BANHEIRO, CORPO EM ZAMAC E ESPELHO EM LATAO</v>
          </cell>
          <cell r="D3947" t="str">
            <v>UN</v>
          </cell>
          <cell r="E3947" t="str">
            <v>CR</v>
          </cell>
          <cell r="F3947">
            <v>50.37</v>
          </cell>
          <cell r="G3947">
            <v>45.79</v>
          </cell>
          <cell r="H3947">
            <v>51.29</v>
          </cell>
          <cell r="I3947">
            <v>44.65</v>
          </cell>
          <cell r="J3947">
            <v>47.4</v>
          </cell>
          <cell r="K3947">
            <v>50.14</v>
          </cell>
          <cell r="L3947">
            <v>45.79</v>
          </cell>
        </row>
        <row r="3948">
          <cell r="B3948">
            <v>44073</v>
          </cell>
          <cell r="C3948" t="str">
            <v>TARUGO DELIMITADOR DE PROFUNDIDADE EM ESPUMA DE POLIETILENO DE BAIXA DENSIDADE 10 MM, CINZA</v>
          </cell>
          <cell r="D3948" t="str">
            <v>M</v>
          </cell>
          <cell r="E3948" t="str">
            <v>CR</v>
          </cell>
          <cell r="F3948">
            <v>0.87</v>
          </cell>
          <cell r="G3948">
            <v>0.84</v>
          </cell>
          <cell r="H3948">
            <v>0.7</v>
          </cell>
          <cell r="I3948">
            <v>0.72</v>
          </cell>
          <cell r="J3948">
            <v>0.67</v>
          </cell>
          <cell r="K3948">
            <v>0.85</v>
          </cell>
          <cell r="L3948">
            <v>0.64</v>
          </cell>
        </row>
        <row r="3949">
          <cell r="B3949">
            <v>3593</v>
          </cell>
          <cell r="C3949" t="str">
            <v>TE 45 GRAUS DE FERRO GALVANIZADO, COM ROSCA BSP, DE 1 1/2"</v>
          </cell>
          <cell r="D3949" t="str">
            <v>UN</v>
          </cell>
          <cell r="E3949" t="str">
            <v>CR</v>
          </cell>
          <cell r="F3949">
            <v>94.29</v>
          </cell>
          <cell r="G3949"/>
          <cell r="H3949"/>
          <cell r="I3949"/>
          <cell r="J3949">
            <v>81.760000000000005</v>
          </cell>
          <cell r="K3949"/>
          <cell r="L3949"/>
        </row>
        <row r="3950">
          <cell r="B3950">
            <v>3588</v>
          </cell>
          <cell r="C3950" t="str">
            <v>TE 45 GRAUS DE FERRO GALVANIZADO, COM ROSCA BSP, DE 1 1/4"</v>
          </cell>
          <cell r="D3950" t="str">
            <v>UN</v>
          </cell>
          <cell r="E3950" t="str">
            <v>CR</v>
          </cell>
          <cell r="F3950">
            <v>72.680000000000007</v>
          </cell>
          <cell r="G3950"/>
          <cell r="H3950"/>
          <cell r="I3950"/>
          <cell r="J3950">
            <v>63.02</v>
          </cell>
          <cell r="K3950"/>
          <cell r="L3950"/>
        </row>
        <row r="3951">
          <cell r="B3951">
            <v>3587</v>
          </cell>
          <cell r="C3951" t="str">
            <v>TE 45 GRAUS DE FERRO GALVANIZADO, COM ROSCA BSP, DE 1"</v>
          </cell>
          <cell r="D3951" t="str">
            <v>UN</v>
          </cell>
          <cell r="E3951" t="str">
            <v>CR</v>
          </cell>
          <cell r="F3951">
            <v>45.1</v>
          </cell>
          <cell r="G3951"/>
          <cell r="H3951"/>
          <cell r="I3951"/>
          <cell r="J3951">
            <v>39.1</v>
          </cell>
          <cell r="K3951"/>
          <cell r="L3951"/>
        </row>
        <row r="3952">
          <cell r="B3952">
            <v>3585</v>
          </cell>
          <cell r="C3952" t="str">
            <v>TE 45 GRAUS DE FERRO GALVANIZADO, COM ROSCA BSP, DE 1/2"</v>
          </cell>
          <cell r="D3952" t="str">
            <v>UN</v>
          </cell>
          <cell r="E3952" t="str">
            <v>CR</v>
          </cell>
          <cell r="F3952">
            <v>22.45</v>
          </cell>
          <cell r="G3952"/>
          <cell r="H3952"/>
          <cell r="I3952"/>
          <cell r="J3952">
            <v>19.46</v>
          </cell>
          <cell r="K3952"/>
          <cell r="L3952"/>
        </row>
        <row r="3953">
          <cell r="B3953">
            <v>3590</v>
          </cell>
          <cell r="C3953" t="str">
            <v>TE 45 GRAUS DE FERRO GALVANIZADO, COM ROSCA BSP, DE 2 1/2"</v>
          </cell>
          <cell r="D3953" t="str">
            <v>UN</v>
          </cell>
          <cell r="E3953" t="str">
            <v>CR</v>
          </cell>
          <cell r="F3953">
            <v>267.73</v>
          </cell>
          <cell r="G3953"/>
          <cell r="H3953"/>
          <cell r="I3953"/>
          <cell r="J3953">
            <v>232.13</v>
          </cell>
          <cell r="K3953"/>
          <cell r="L3953"/>
        </row>
        <row r="3954">
          <cell r="B3954">
            <v>3589</v>
          </cell>
          <cell r="C3954" t="str">
            <v>TE 45 GRAUS DE FERRO GALVANIZADO, COM ROSCA BSP, DE 2"</v>
          </cell>
          <cell r="D3954" t="str">
            <v>UN</v>
          </cell>
          <cell r="E3954" t="str">
            <v>CR</v>
          </cell>
          <cell r="F3954">
            <v>143.69999999999999</v>
          </cell>
          <cell r="G3954"/>
          <cell r="H3954"/>
          <cell r="I3954"/>
          <cell r="J3954">
            <v>124.6</v>
          </cell>
          <cell r="K3954"/>
          <cell r="L3954"/>
        </row>
        <row r="3955">
          <cell r="B3955">
            <v>3592</v>
          </cell>
          <cell r="C3955" t="str">
            <v>TE 45 GRAUS DE FERRO GALVANIZADO, COM ROSCA BSP, DE 3"</v>
          </cell>
          <cell r="D3955" t="str">
            <v>UN</v>
          </cell>
          <cell r="E3955" t="str">
            <v>CR</v>
          </cell>
          <cell r="F3955">
            <v>423.2</v>
          </cell>
          <cell r="G3955"/>
          <cell r="H3955"/>
          <cell r="I3955"/>
          <cell r="J3955">
            <v>366.94</v>
          </cell>
          <cell r="K3955"/>
          <cell r="L3955"/>
        </row>
        <row r="3956">
          <cell r="B3956">
            <v>3586</v>
          </cell>
          <cell r="C3956" t="str">
            <v>TE 45 GRAUS DE FERRO GALVANIZADO, COM ROSCA BSP, DE 3/4"</v>
          </cell>
          <cell r="D3956" t="str">
            <v>UN</v>
          </cell>
          <cell r="E3956" t="str">
            <v>CR</v>
          </cell>
          <cell r="F3956">
            <v>29.4</v>
          </cell>
          <cell r="G3956"/>
          <cell r="H3956"/>
          <cell r="I3956"/>
          <cell r="J3956">
            <v>25.49</v>
          </cell>
          <cell r="K3956"/>
          <cell r="L3956"/>
        </row>
        <row r="3957">
          <cell r="B3957">
            <v>3591</v>
          </cell>
          <cell r="C3957" t="str">
            <v>TE 45 GRAUS DE FERRO GALVANIZADO, COM ROSCA BSP, DE 4"</v>
          </cell>
          <cell r="D3957" t="str">
            <v>UN</v>
          </cell>
          <cell r="E3957" t="str">
            <v>CR</v>
          </cell>
          <cell r="F3957">
            <v>678.41</v>
          </cell>
          <cell r="G3957"/>
          <cell r="H3957"/>
          <cell r="I3957"/>
          <cell r="J3957">
            <v>588.22</v>
          </cell>
          <cell r="K3957"/>
          <cell r="L3957"/>
        </row>
        <row r="3958">
          <cell r="B3958">
            <v>40396</v>
          </cell>
          <cell r="C3958" t="str">
            <v>TE 90 GRAUS EM ACO CARBONO, SOLDAVEL, PRESSAO 3.000 LBS, DN 1 1/2"</v>
          </cell>
          <cell r="D3958" t="str">
            <v>UN</v>
          </cell>
          <cell r="E3958" t="str">
            <v>CR</v>
          </cell>
          <cell r="F3958"/>
          <cell r="G3958"/>
          <cell r="H3958"/>
          <cell r="I3958"/>
          <cell r="J3958">
            <v>166.29</v>
          </cell>
          <cell r="K3958"/>
          <cell r="L3958"/>
        </row>
        <row r="3959">
          <cell r="B3959">
            <v>40395</v>
          </cell>
          <cell r="C3959" t="str">
            <v>TE 90 GRAUS EM ACO CARBONO, SOLDAVEL, PRESSAO 3.000 LBS, DN 1 1/4"</v>
          </cell>
          <cell r="D3959" t="str">
            <v>UN</v>
          </cell>
          <cell r="E3959" t="str">
            <v>CR</v>
          </cell>
          <cell r="F3959"/>
          <cell r="G3959"/>
          <cell r="H3959"/>
          <cell r="I3959"/>
          <cell r="J3959">
            <v>127.62</v>
          </cell>
          <cell r="K3959"/>
          <cell r="L3959"/>
        </row>
        <row r="3960">
          <cell r="B3960">
            <v>40394</v>
          </cell>
          <cell r="C3960" t="str">
            <v>TE 90 GRAUS EM ACO CARBONO, SOLDAVEL, PRESSAO 3.000 LBS, DN 1"</v>
          </cell>
          <cell r="D3960" t="str">
            <v>UN</v>
          </cell>
          <cell r="E3960" t="str">
            <v>CR</v>
          </cell>
          <cell r="F3960"/>
          <cell r="G3960"/>
          <cell r="H3960"/>
          <cell r="I3960"/>
          <cell r="J3960">
            <v>83.09</v>
          </cell>
          <cell r="K3960"/>
          <cell r="L3960"/>
        </row>
        <row r="3961">
          <cell r="B3961">
            <v>40392</v>
          </cell>
          <cell r="C3961" t="str">
            <v>TE 90 GRAUS EM ACO CARBONO, SOLDAVEL, PRESSAO 3.000 LBS, DN 1/2"</v>
          </cell>
          <cell r="D3961" t="str">
            <v>UN</v>
          </cell>
          <cell r="E3961" t="str">
            <v>CR</v>
          </cell>
          <cell r="F3961"/>
          <cell r="G3961"/>
          <cell r="H3961"/>
          <cell r="I3961"/>
          <cell r="J3961">
            <v>41.06</v>
          </cell>
          <cell r="K3961"/>
          <cell r="L3961"/>
        </row>
        <row r="3962">
          <cell r="B3962">
            <v>40398</v>
          </cell>
          <cell r="C3962" t="str">
            <v>TE 90 GRAUS EM ACO CARBONO, SOLDAVEL, PRESSAO 3.000 LBS, DN 2 1/2"</v>
          </cell>
          <cell r="D3962" t="str">
            <v>UN</v>
          </cell>
          <cell r="E3962" t="str">
            <v>CR</v>
          </cell>
          <cell r="F3962"/>
          <cell r="G3962"/>
          <cell r="H3962"/>
          <cell r="I3962"/>
          <cell r="J3962">
            <v>533.51</v>
          </cell>
          <cell r="K3962"/>
          <cell r="L3962"/>
        </row>
        <row r="3963">
          <cell r="B3963">
            <v>40397</v>
          </cell>
          <cell r="C3963" t="str">
            <v>TE 90 GRAUS EM ACO CARBONO, SOLDAVEL, PRESSAO 3.000 LBS, DN 2"</v>
          </cell>
          <cell r="D3963" t="str">
            <v>UN</v>
          </cell>
          <cell r="E3963" t="str">
            <v>CR</v>
          </cell>
          <cell r="F3963"/>
          <cell r="G3963"/>
          <cell r="H3963"/>
          <cell r="I3963"/>
          <cell r="J3963">
            <v>273.22000000000003</v>
          </cell>
          <cell r="K3963"/>
          <cell r="L3963"/>
        </row>
        <row r="3964">
          <cell r="B3964">
            <v>40399</v>
          </cell>
          <cell r="C3964" t="str">
            <v>TE 90 GRAUS EM ACO CARBONO, SOLDAVEL, PRESSAO 3.000 LBS, DN 3"</v>
          </cell>
          <cell r="D3964" t="str">
            <v>UN</v>
          </cell>
          <cell r="E3964" t="str">
            <v>CR</v>
          </cell>
          <cell r="F3964"/>
          <cell r="G3964"/>
          <cell r="H3964"/>
          <cell r="I3964"/>
          <cell r="J3964">
            <v>872.81</v>
          </cell>
          <cell r="K3964"/>
          <cell r="L3964"/>
        </row>
        <row r="3965">
          <cell r="B3965">
            <v>40393</v>
          </cell>
          <cell r="C3965" t="str">
            <v>TE 90 GRAUS EM ACO CARBONO, SOLDAVEL, PRESSAO 3.000 LBS, DN 3/4"</v>
          </cell>
          <cell r="D3965" t="str">
            <v>UN</v>
          </cell>
          <cell r="E3965" t="str">
            <v>CR</v>
          </cell>
          <cell r="F3965"/>
          <cell r="G3965"/>
          <cell r="H3965"/>
          <cell r="I3965"/>
          <cell r="J3965">
            <v>52.89</v>
          </cell>
          <cell r="K3965"/>
          <cell r="L3965"/>
        </row>
        <row r="3966">
          <cell r="B3966">
            <v>44253</v>
          </cell>
          <cell r="C3966" t="str">
            <v>TE CPVC, SOLDAVEL, 90 GRAUS, 114 MM, PARA AGUA QUENTE PREDIAL</v>
          </cell>
          <cell r="D3966" t="str">
            <v>UN</v>
          </cell>
          <cell r="E3966" t="str">
            <v>CR</v>
          </cell>
          <cell r="F3966">
            <v>313.45999999999998</v>
          </cell>
          <cell r="G3966"/>
          <cell r="H3966">
            <v>277.19</v>
          </cell>
          <cell r="I3966"/>
          <cell r="J3966">
            <v>275.33999999999997</v>
          </cell>
          <cell r="K3966">
            <v>259.86</v>
          </cell>
          <cell r="L3966">
            <v>279.73</v>
          </cell>
        </row>
        <row r="3967">
          <cell r="B3967">
            <v>21121</v>
          </cell>
          <cell r="C3967" t="str">
            <v>TE CPVC, SOLDAVEL, 90 GRAUS, 15 MM, PARA AGUA QUENTE PREDIAL</v>
          </cell>
          <cell r="D3967" t="str">
            <v>UN</v>
          </cell>
          <cell r="E3967" t="str">
            <v>CR</v>
          </cell>
          <cell r="F3967">
            <v>4.49</v>
          </cell>
          <cell r="G3967"/>
          <cell r="H3967">
            <v>3.97</v>
          </cell>
          <cell r="I3967"/>
          <cell r="J3967">
            <v>3.95</v>
          </cell>
          <cell r="K3967">
            <v>3.72</v>
          </cell>
          <cell r="L3967">
            <v>4.01</v>
          </cell>
        </row>
        <row r="3968">
          <cell r="B3968">
            <v>38010</v>
          </cell>
          <cell r="C3968" t="str">
            <v>TE CPVC, SOLDAVEL, 90 GRAUS, 22 MM, PARA AGUA QUENTE PREDIAL</v>
          </cell>
          <cell r="D3968" t="str">
            <v>UN</v>
          </cell>
          <cell r="E3968" t="str">
            <v>CR</v>
          </cell>
          <cell r="F3968">
            <v>5.6</v>
          </cell>
          <cell r="G3968"/>
          <cell r="H3968">
            <v>4.95</v>
          </cell>
          <cell r="I3968"/>
          <cell r="J3968">
            <v>4.92</v>
          </cell>
          <cell r="K3968">
            <v>4.6399999999999997</v>
          </cell>
          <cell r="L3968">
            <v>4.99</v>
          </cell>
        </row>
        <row r="3969">
          <cell r="B3969">
            <v>38011</v>
          </cell>
          <cell r="C3969" t="str">
            <v>TE CPVC, SOLDAVEL, 90 GRAUS, 28 MM, PARA AGUA QUENTE PREDIAL</v>
          </cell>
          <cell r="D3969" t="str">
            <v>UN</v>
          </cell>
          <cell r="E3969" t="str">
            <v>CR</v>
          </cell>
          <cell r="F3969">
            <v>11.22</v>
          </cell>
          <cell r="G3969"/>
          <cell r="H3969">
            <v>9.92</v>
          </cell>
          <cell r="I3969"/>
          <cell r="J3969">
            <v>9.86</v>
          </cell>
          <cell r="K3969">
            <v>9.3000000000000007</v>
          </cell>
          <cell r="L3969">
            <v>10.01</v>
          </cell>
        </row>
        <row r="3970">
          <cell r="B3970">
            <v>38012</v>
          </cell>
          <cell r="C3970" t="str">
            <v>TE CPVC, SOLDAVEL, 90 GRAUS, 35 MM, PARA AGUA QUENTE PREDIAL</v>
          </cell>
          <cell r="D3970" t="str">
            <v>UN</v>
          </cell>
          <cell r="E3970" t="str">
            <v>CR</v>
          </cell>
          <cell r="F3970">
            <v>42.79</v>
          </cell>
          <cell r="G3970"/>
          <cell r="H3970">
            <v>37.840000000000003</v>
          </cell>
          <cell r="I3970"/>
          <cell r="J3970">
            <v>37.58</v>
          </cell>
          <cell r="K3970">
            <v>35.47</v>
          </cell>
          <cell r="L3970">
            <v>38.18</v>
          </cell>
        </row>
        <row r="3971">
          <cell r="B3971">
            <v>38013</v>
          </cell>
          <cell r="C3971" t="str">
            <v>TE CPVC, SOLDAVEL, 90 GRAUS, 42 MM, PARA AGUA QUENTE PREDIAL</v>
          </cell>
          <cell r="D3971" t="str">
            <v>UN</v>
          </cell>
          <cell r="E3971" t="str">
            <v>CR</v>
          </cell>
          <cell r="F3971">
            <v>54.97</v>
          </cell>
          <cell r="G3971"/>
          <cell r="H3971">
            <v>48.61</v>
          </cell>
          <cell r="I3971"/>
          <cell r="J3971">
            <v>48.29</v>
          </cell>
          <cell r="K3971">
            <v>45.57</v>
          </cell>
          <cell r="L3971">
            <v>49.05</v>
          </cell>
        </row>
        <row r="3972">
          <cell r="B3972">
            <v>38014</v>
          </cell>
          <cell r="C3972" t="str">
            <v>TE CPVC, SOLDAVEL, 90 GRAUS, 54 MM, PARA AGUA QUENTE PREDIAL</v>
          </cell>
          <cell r="D3972" t="str">
            <v>UN</v>
          </cell>
          <cell r="E3972" t="str">
            <v>CR</v>
          </cell>
          <cell r="F3972">
            <v>91.8</v>
          </cell>
          <cell r="G3972"/>
          <cell r="H3972">
            <v>81.180000000000007</v>
          </cell>
          <cell r="I3972"/>
          <cell r="J3972">
            <v>80.64</v>
          </cell>
          <cell r="K3972">
            <v>76.099999999999994</v>
          </cell>
          <cell r="L3972">
            <v>81.92</v>
          </cell>
        </row>
        <row r="3973">
          <cell r="B3973">
            <v>38015</v>
          </cell>
          <cell r="C3973" t="str">
            <v>TE CPVC, SOLDAVEL, 90 GRAUS, 73 MM, PARA AGUA QUENTE PREDIAL</v>
          </cell>
          <cell r="D3973" t="str">
            <v>UN</v>
          </cell>
          <cell r="E3973" t="str">
            <v>CR</v>
          </cell>
          <cell r="F3973">
            <v>215.81</v>
          </cell>
          <cell r="G3973"/>
          <cell r="H3973">
            <v>190.84</v>
          </cell>
          <cell r="I3973"/>
          <cell r="J3973">
            <v>189.57</v>
          </cell>
          <cell r="K3973">
            <v>178.91</v>
          </cell>
          <cell r="L3973">
            <v>192.59</v>
          </cell>
        </row>
        <row r="3974">
          <cell r="B3974">
            <v>38016</v>
          </cell>
          <cell r="C3974" t="str">
            <v>TE CPVC, SOLDAVEL, 90 GRAUS, 89 MM, PARA AGUA QUENTE PREDIAL</v>
          </cell>
          <cell r="D3974" t="str">
            <v>UN</v>
          </cell>
          <cell r="E3974" t="str">
            <v>CR</v>
          </cell>
          <cell r="F3974">
            <v>250.96</v>
          </cell>
          <cell r="G3974"/>
          <cell r="H3974">
            <v>221.93</v>
          </cell>
          <cell r="I3974"/>
          <cell r="J3974">
            <v>220.45</v>
          </cell>
          <cell r="K3974">
            <v>208.06</v>
          </cell>
          <cell r="L3974">
            <v>223.96</v>
          </cell>
        </row>
        <row r="3975">
          <cell r="B3975">
            <v>12741</v>
          </cell>
          <cell r="C3975" t="str">
            <v>TE DE COBRE SEM ANEL DE SOLDA, BOLSA X BOLSA X BOLSA, 104 MM</v>
          </cell>
          <cell r="D3975" t="str">
            <v>UN</v>
          </cell>
          <cell r="E3975" t="str">
            <v>CR</v>
          </cell>
          <cell r="F3975"/>
          <cell r="G3975"/>
          <cell r="H3975"/>
          <cell r="I3975"/>
          <cell r="J3975"/>
          <cell r="K3975"/>
          <cell r="L3975">
            <v>2504.19</v>
          </cell>
        </row>
        <row r="3976">
          <cell r="B3976">
            <v>12733</v>
          </cell>
          <cell r="C3976" t="str">
            <v>TE DE COBRE SEM ANEL DE SOLDA, BOLSA X BOLSA X BOLSA, 15 MM</v>
          </cell>
          <cell r="D3976" t="str">
            <v>UN</v>
          </cell>
          <cell r="E3976" t="str">
            <v>CR</v>
          </cell>
          <cell r="F3976"/>
          <cell r="G3976"/>
          <cell r="H3976"/>
          <cell r="I3976"/>
          <cell r="J3976"/>
          <cell r="K3976"/>
          <cell r="L3976">
            <v>12.6</v>
          </cell>
        </row>
        <row r="3977">
          <cell r="B3977">
            <v>12734</v>
          </cell>
          <cell r="C3977" t="str">
            <v>TE DE COBRE SEM ANEL DE SOLDA, BOLSA X BOLSA X BOLSA, 22 MM</v>
          </cell>
          <cell r="D3977" t="str">
            <v>UN</v>
          </cell>
          <cell r="E3977" t="str">
            <v>CR</v>
          </cell>
          <cell r="F3977"/>
          <cell r="G3977"/>
          <cell r="H3977"/>
          <cell r="I3977"/>
          <cell r="J3977"/>
          <cell r="K3977"/>
          <cell r="L3977">
            <v>26.85</v>
          </cell>
        </row>
        <row r="3978">
          <cell r="B3978">
            <v>12735</v>
          </cell>
          <cell r="C3978" t="str">
            <v>TE DE COBRE SEM ANEL DE SOLDA, BOLSA X BOLSA X BOLSA, 28 MM</v>
          </cell>
          <cell r="D3978" t="str">
            <v>UN</v>
          </cell>
          <cell r="E3978" t="str">
            <v>CR</v>
          </cell>
          <cell r="F3978"/>
          <cell r="G3978"/>
          <cell r="H3978"/>
          <cell r="I3978"/>
          <cell r="J3978"/>
          <cell r="K3978"/>
          <cell r="L3978">
            <v>44.18</v>
          </cell>
        </row>
        <row r="3979">
          <cell r="B3979">
            <v>12736</v>
          </cell>
          <cell r="C3979" t="str">
            <v>TE DE COBRE SEM ANEL DE SOLDA, BOLSA X BOLSA X BOLSA, 35 MM</v>
          </cell>
          <cell r="D3979" t="str">
            <v>UN</v>
          </cell>
          <cell r="E3979" t="str">
            <v>CR</v>
          </cell>
          <cell r="F3979"/>
          <cell r="G3979"/>
          <cell r="H3979"/>
          <cell r="I3979"/>
          <cell r="J3979"/>
          <cell r="K3979"/>
          <cell r="L3979">
            <v>101</v>
          </cell>
        </row>
        <row r="3980">
          <cell r="B3980">
            <v>12737</v>
          </cell>
          <cell r="C3980" t="str">
            <v>TE DE COBRE SEM ANEL DE SOLDA, BOLSA X BOLSA X BOLSA, 42 MM</v>
          </cell>
          <cell r="D3980" t="str">
            <v>UN</v>
          </cell>
          <cell r="E3980" t="str">
            <v>CR</v>
          </cell>
          <cell r="F3980"/>
          <cell r="G3980"/>
          <cell r="H3980"/>
          <cell r="I3980"/>
          <cell r="J3980"/>
          <cell r="K3980"/>
          <cell r="L3980">
            <v>130.12</v>
          </cell>
        </row>
        <row r="3981">
          <cell r="B3981">
            <v>12738</v>
          </cell>
          <cell r="C3981" t="str">
            <v>TE DE COBRE SEM ANEL DE SOLDA, BOLSA X BOLSA X BOLSA, 54 MM</v>
          </cell>
          <cell r="D3981" t="str">
            <v>UN</v>
          </cell>
          <cell r="E3981" t="str">
            <v>CR</v>
          </cell>
          <cell r="F3981"/>
          <cell r="G3981"/>
          <cell r="H3981"/>
          <cell r="I3981"/>
          <cell r="J3981"/>
          <cell r="K3981"/>
          <cell r="L3981">
            <v>257.16000000000003</v>
          </cell>
        </row>
        <row r="3982">
          <cell r="B3982">
            <v>12739</v>
          </cell>
          <cell r="C3982" t="str">
            <v>TE DE COBRE SEM ANEL DE SOLDA, BOLSA X BOLSA X BOLSA, 66 MM</v>
          </cell>
          <cell r="D3982" t="str">
            <v>UN</v>
          </cell>
          <cell r="E3982" t="str">
            <v>CR</v>
          </cell>
          <cell r="F3982"/>
          <cell r="G3982"/>
          <cell r="H3982"/>
          <cell r="I3982"/>
          <cell r="J3982"/>
          <cell r="K3982"/>
          <cell r="L3982">
            <v>732.04</v>
          </cell>
        </row>
        <row r="3983">
          <cell r="B3983">
            <v>12740</v>
          </cell>
          <cell r="C3983" t="str">
            <v>TE DE COBRE SEM ANEL DE SOLDA, BOLSA X BOLSA X BOLSA, 79 MM</v>
          </cell>
          <cell r="D3983" t="str">
            <v>UN</v>
          </cell>
          <cell r="E3983" t="str">
            <v>CR</v>
          </cell>
          <cell r="F3983"/>
          <cell r="G3983"/>
          <cell r="H3983"/>
          <cell r="I3983"/>
          <cell r="J3983"/>
          <cell r="K3983"/>
          <cell r="L3983">
            <v>1145.32</v>
          </cell>
        </row>
        <row r="3984">
          <cell r="B3984">
            <v>6297</v>
          </cell>
          <cell r="C3984" t="str">
            <v>TE DE FERRO GALVANIZADO, DE 1 1/2"</v>
          </cell>
          <cell r="D3984" t="str">
            <v>UN</v>
          </cell>
          <cell r="E3984" t="str">
            <v>CR</v>
          </cell>
          <cell r="F3984">
            <v>43.45</v>
          </cell>
          <cell r="G3984"/>
          <cell r="H3984"/>
          <cell r="I3984"/>
          <cell r="J3984">
            <v>37.67</v>
          </cell>
          <cell r="K3984"/>
          <cell r="L3984"/>
        </row>
        <row r="3985">
          <cell r="B3985">
            <v>6296</v>
          </cell>
          <cell r="C3985" t="str">
            <v>TE DE FERRO GALVANIZADO, DE 1 1/4"</v>
          </cell>
          <cell r="D3985" t="str">
            <v>UN</v>
          </cell>
          <cell r="E3985" t="str">
            <v>CR</v>
          </cell>
          <cell r="F3985">
            <v>34.29</v>
          </cell>
          <cell r="G3985"/>
          <cell r="H3985"/>
          <cell r="I3985"/>
          <cell r="J3985">
            <v>29.73</v>
          </cell>
          <cell r="K3985"/>
          <cell r="L3985"/>
        </row>
        <row r="3986">
          <cell r="B3986">
            <v>6323</v>
          </cell>
          <cell r="C3986" t="str">
            <v>TE DE FERRO GALVANIZADO, DE 1"</v>
          </cell>
          <cell r="D3986" t="str">
            <v>UN</v>
          </cell>
          <cell r="E3986" t="str">
            <v>CR</v>
          </cell>
          <cell r="F3986">
            <v>22.41</v>
          </cell>
          <cell r="G3986"/>
          <cell r="H3986"/>
          <cell r="I3986"/>
          <cell r="J3986">
            <v>19.43</v>
          </cell>
          <cell r="K3986"/>
          <cell r="L3986"/>
        </row>
        <row r="3987">
          <cell r="B3987">
            <v>6294</v>
          </cell>
          <cell r="C3987" t="str">
            <v>TE DE FERRO GALVANIZADO, DE 1/2"</v>
          </cell>
          <cell r="D3987" t="str">
            <v>UN</v>
          </cell>
          <cell r="E3987" t="str">
            <v>CR</v>
          </cell>
          <cell r="F3987">
            <v>9.7799999999999994</v>
          </cell>
          <cell r="G3987"/>
          <cell r="H3987"/>
          <cell r="I3987"/>
          <cell r="J3987">
            <v>8.48</v>
          </cell>
          <cell r="K3987"/>
          <cell r="L3987"/>
        </row>
        <row r="3988">
          <cell r="B3988">
            <v>6299</v>
          </cell>
          <cell r="C3988" t="str">
            <v>TE DE FERRO GALVANIZADO, DE 2 1/2"</v>
          </cell>
          <cell r="D3988" t="str">
            <v>UN</v>
          </cell>
          <cell r="E3988" t="str">
            <v>CR</v>
          </cell>
          <cell r="F3988">
            <v>130.66999999999999</v>
          </cell>
          <cell r="G3988"/>
          <cell r="H3988"/>
          <cell r="I3988"/>
          <cell r="J3988">
            <v>113.3</v>
          </cell>
          <cell r="K3988"/>
          <cell r="L3988"/>
        </row>
        <row r="3989">
          <cell r="B3989">
            <v>6298</v>
          </cell>
          <cell r="C3989" t="str">
            <v>TE DE FERRO GALVANIZADO, DE 2"</v>
          </cell>
          <cell r="D3989" t="str">
            <v>UN</v>
          </cell>
          <cell r="E3989" t="str">
            <v>CR</v>
          </cell>
          <cell r="F3989">
            <v>68.819999999999993</v>
          </cell>
          <cell r="G3989"/>
          <cell r="H3989"/>
          <cell r="I3989"/>
          <cell r="J3989">
            <v>59.67</v>
          </cell>
          <cell r="K3989"/>
          <cell r="L3989"/>
        </row>
        <row r="3990">
          <cell r="B3990">
            <v>6322</v>
          </cell>
          <cell r="C3990" t="str">
            <v>TE DE FERRO GALVANIZADO, DE 3"</v>
          </cell>
          <cell r="D3990" t="str">
            <v>UN</v>
          </cell>
          <cell r="E3990" t="str">
            <v>CR</v>
          </cell>
          <cell r="F3990">
            <v>175.02</v>
          </cell>
          <cell r="G3990"/>
          <cell r="H3990"/>
          <cell r="I3990"/>
          <cell r="J3990">
            <v>151.75</v>
          </cell>
          <cell r="K3990"/>
          <cell r="L3990"/>
        </row>
        <row r="3991">
          <cell r="B3991">
            <v>6295</v>
          </cell>
          <cell r="C3991" t="str">
            <v>TE DE FERRO GALVANIZADO, DE 3/4"</v>
          </cell>
          <cell r="D3991" t="str">
            <v>UN</v>
          </cell>
          <cell r="E3991" t="str">
            <v>CR</v>
          </cell>
          <cell r="F3991">
            <v>13.92</v>
          </cell>
          <cell r="G3991"/>
          <cell r="H3991"/>
          <cell r="I3991"/>
          <cell r="J3991">
            <v>12.07</v>
          </cell>
          <cell r="K3991"/>
          <cell r="L3991"/>
        </row>
        <row r="3992">
          <cell r="B3992">
            <v>6300</v>
          </cell>
          <cell r="C3992" t="str">
            <v>TE DE FERRO GALVANIZADO, DE 4"</v>
          </cell>
          <cell r="D3992" t="str">
            <v>UN</v>
          </cell>
          <cell r="E3992" t="str">
            <v>CR</v>
          </cell>
          <cell r="F3992">
            <v>322.67</v>
          </cell>
          <cell r="G3992"/>
          <cell r="H3992"/>
          <cell r="I3992"/>
          <cell r="J3992">
            <v>279.77</v>
          </cell>
          <cell r="K3992"/>
          <cell r="L3992"/>
        </row>
        <row r="3993">
          <cell r="B3993">
            <v>6321</v>
          </cell>
          <cell r="C3993" t="str">
            <v>TE DE FERRO GALVANIZADO, DE 5"</v>
          </cell>
          <cell r="D3993" t="str">
            <v>UN</v>
          </cell>
          <cell r="E3993" t="str">
            <v>CR</v>
          </cell>
          <cell r="F3993">
            <v>460.91</v>
          </cell>
          <cell r="G3993"/>
          <cell r="H3993"/>
          <cell r="I3993"/>
          <cell r="J3993">
            <v>399.63</v>
          </cell>
          <cell r="K3993"/>
          <cell r="L3993"/>
        </row>
        <row r="3994">
          <cell r="B3994">
            <v>6301</v>
          </cell>
          <cell r="C3994" t="str">
            <v>TE DE FERRO GALVANIZADO, DE 6"</v>
          </cell>
          <cell r="D3994" t="str">
            <v>UN</v>
          </cell>
          <cell r="E3994" t="str">
            <v>CR</v>
          </cell>
          <cell r="F3994">
            <v>1080.33</v>
          </cell>
          <cell r="G3994"/>
          <cell r="H3994"/>
          <cell r="I3994"/>
          <cell r="J3994">
            <v>936.7</v>
          </cell>
          <cell r="K3994"/>
          <cell r="L3994"/>
        </row>
        <row r="3995">
          <cell r="B3995">
            <v>7105</v>
          </cell>
          <cell r="C3995" t="str">
            <v>TE DE INSPECAO, PVC, 100 X 75 MM, SERIE NORMAL PARA ESGOTO PREDIAL</v>
          </cell>
          <cell r="D3995" t="str">
            <v>UN</v>
          </cell>
          <cell r="E3995" t="str">
            <v>CR</v>
          </cell>
          <cell r="F3995">
            <v>47.03</v>
          </cell>
          <cell r="G3995">
            <v>40.229999999999997</v>
          </cell>
          <cell r="H3995">
            <v>33.619999999999997</v>
          </cell>
          <cell r="I3995">
            <v>35.130000000000003</v>
          </cell>
          <cell r="J3995">
            <v>36.68</v>
          </cell>
          <cell r="K3995">
            <v>41.71</v>
          </cell>
          <cell r="L3995">
            <v>45.9</v>
          </cell>
        </row>
        <row r="3996">
          <cell r="B3996">
            <v>20183</v>
          </cell>
          <cell r="C3996" t="str">
            <v>TE DE INSPECAO, PVC, SERIE R, 100 X 75 MM, PARA ESGOTO PREDIAL</v>
          </cell>
          <cell r="D3996" t="str">
            <v>UN</v>
          </cell>
          <cell r="E3996" t="str">
            <v>CR</v>
          </cell>
          <cell r="F3996">
            <v>57.94</v>
          </cell>
          <cell r="G3996">
            <v>49.56</v>
          </cell>
          <cell r="H3996">
            <v>41.42</v>
          </cell>
          <cell r="I3996">
            <v>43.29</v>
          </cell>
          <cell r="J3996">
            <v>45.19</v>
          </cell>
          <cell r="K3996">
            <v>51.4</v>
          </cell>
          <cell r="L3996">
            <v>56.55</v>
          </cell>
        </row>
        <row r="3997">
          <cell r="B3997">
            <v>38448</v>
          </cell>
          <cell r="C3997" t="str">
            <v>TE DE INSPECAO, PVC, SERIE R, 150 X 100 MM, PARA ESGOTO PREDIAL</v>
          </cell>
          <cell r="D3997" t="str">
            <v>UN</v>
          </cell>
          <cell r="E3997" t="str">
            <v>CR</v>
          </cell>
          <cell r="F3997">
            <v>262.94</v>
          </cell>
          <cell r="G3997">
            <v>224.91</v>
          </cell>
          <cell r="H3997">
            <v>187.96</v>
          </cell>
          <cell r="I3997">
            <v>196.43</v>
          </cell>
          <cell r="J3997">
            <v>205.05</v>
          </cell>
          <cell r="K3997">
            <v>233.23</v>
          </cell>
          <cell r="L3997">
            <v>256.63</v>
          </cell>
        </row>
        <row r="3998">
          <cell r="B3998">
            <v>20182</v>
          </cell>
          <cell r="C3998" t="str">
            <v>TE DE INSPECAO, PVC, SERIE R, 75 X 75 MM, PARA ESGOTO PREDIAL</v>
          </cell>
          <cell r="D3998" t="str">
            <v>UN</v>
          </cell>
          <cell r="E3998" t="str">
            <v>CR</v>
          </cell>
          <cell r="F3998">
            <v>33.69</v>
          </cell>
          <cell r="G3998">
            <v>28.82</v>
          </cell>
          <cell r="H3998">
            <v>24.08</v>
          </cell>
          <cell r="I3998">
            <v>25.17</v>
          </cell>
          <cell r="J3998">
            <v>26.27</v>
          </cell>
          <cell r="K3998">
            <v>29.88</v>
          </cell>
          <cell r="L3998">
            <v>32.880000000000003</v>
          </cell>
        </row>
        <row r="3999">
          <cell r="B3999">
            <v>7119</v>
          </cell>
          <cell r="C3999" t="str">
            <v>TE DE REDUCAO COM ROSCA, PVC, 90 GRAUS, 1 X 3/4", PARA AGUA FRIA PREDIAL</v>
          </cell>
          <cell r="D3999" t="str">
            <v>UN</v>
          </cell>
          <cell r="E3999" t="str">
            <v>CR</v>
          </cell>
          <cell r="F3999">
            <v>13.11</v>
          </cell>
          <cell r="G3999">
            <v>11.32</v>
          </cell>
          <cell r="H3999">
            <v>10.4</v>
          </cell>
          <cell r="I3999">
            <v>10.83</v>
          </cell>
          <cell r="J3999">
            <v>10.15</v>
          </cell>
          <cell r="K3999">
            <v>13.33</v>
          </cell>
          <cell r="L3999">
            <v>12.76</v>
          </cell>
        </row>
        <row r="4000">
          <cell r="B4000">
            <v>7126</v>
          </cell>
          <cell r="C4000" t="str">
            <v>TE DE REDUCAO COM ROSCA, PVC, 90 GRAUS, 1.1/2" X 3/4", AGUA FRIA PREDIAL</v>
          </cell>
          <cell r="D4000" t="str">
            <v>UN</v>
          </cell>
          <cell r="E4000" t="str">
            <v>CR</v>
          </cell>
          <cell r="F4000">
            <v>26.76</v>
          </cell>
          <cell r="G4000">
            <v>23.1</v>
          </cell>
          <cell r="H4000">
            <v>21.22</v>
          </cell>
          <cell r="I4000">
            <v>22.11</v>
          </cell>
          <cell r="J4000">
            <v>20.72</v>
          </cell>
          <cell r="K4000">
            <v>27.21</v>
          </cell>
          <cell r="L4000">
            <v>26.04</v>
          </cell>
        </row>
        <row r="4001">
          <cell r="B4001">
            <v>7120</v>
          </cell>
          <cell r="C4001" t="str">
            <v>TE DE REDUCAO COM ROSCA, PVC, 90 GRAUS, 3/4 X 1/2", PARA AGUA FRIA PREDIAL</v>
          </cell>
          <cell r="D4001" t="str">
            <v>UN</v>
          </cell>
          <cell r="E4001" t="str">
            <v>CR</v>
          </cell>
          <cell r="F4001">
            <v>10.06</v>
          </cell>
          <cell r="G4001">
            <v>8.68</v>
          </cell>
          <cell r="H4001">
            <v>7.98</v>
          </cell>
          <cell r="I4001">
            <v>8.31</v>
          </cell>
          <cell r="J4001">
            <v>7.79</v>
          </cell>
          <cell r="K4001">
            <v>10.23</v>
          </cell>
          <cell r="L4001">
            <v>9.7899999999999991</v>
          </cell>
        </row>
        <row r="4002">
          <cell r="B4002">
            <v>6319</v>
          </cell>
          <cell r="C4002" t="str">
            <v>TE DE REDUCAO DE FERRO GALVANIZADO, COM ROSCA BSP, DE 1 1/2" X 1"</v>
          </cell>
          <cell r="D4002" t="str">
            <v>UN</v>
          </cell>
          <cell r="E4002" t="str">
            <v>CR</v>
          </cell>
          <cell r="F4002">
            <v>51.04</v>
          </cell>
          <cell r="G4002"/>
          <cell r="H4002"/>
          <cell r="I4002"/>
          <cell r="J4002">
            <v>44.26</v>
          </cell>
          <cell r="K4002"/>
          <cell r="L4002"/>
        </row>
        <row r="4003">
          <cell r="B4003">
            <v>6304</v>
          </cell>
          <cell r="C4003" t="str">
            <v>TE DE REDUCAO DE FERRO GALVANIZADO, COM ROSCA BSP, DE 1 1/2" X 3/4"</v>
          </cell>
          <cell r="D4003" t="str">
            <v>UN</v>
          </cell>
          <cell r="E4003" t="str">
            <v>CR</v>
          </cell>
          <cell r="F4003">
            <v>51.04</v>
          </cell>
          <cell r="G4003"/>
          <cell r="H4003"/>
          <cell r="I4003"/>
          <cell r="J4003">
            <v>44.26</v>
          </cell>
          <cell r="K4003"/>
          <cell r="L4003"/>
        </row>
        <row r="4004">
          <cell r="B4004">
            <v>21116</v>
          </cell>
          <cell r="C4004" t="str">
            <v>TE DE REDUCAO DE FERRO GALVANIZADO, COM ROSCA BSP, DE 1 1/4" X 3/4"</v>
          </cell>
          <cell r="D4004" t="str">
            <v>UN</v>
          </cell>
          <cell r="E4004" t="str">
            <v>CR</v>
          </cell>
          <cell r="F4004">
            <v>38.65</v>
          </cell>
          <cell r="G4004"/>
          <cell r="H4004"/>
          <cell r="I4004"/>
          <cell r="J4004">
            <v>33.51</v>
          </cell>
          <cell r="K4004"/>
          <cell r="L4004"/>
        </row>
        <row r="4005">
          <cell r="B4005">
            <v>6320</v>
          </cell>
          <cell r="C4005" t="str">
            <v>TE DE REDUCAO DE FERRO GALVANIZADO, COM ROSCA BSP, DE 1" X 1/2"</v>
          </cell>
          <cell r="D4005" t="str">
            <v>UN</v>
          </cell>
          <cell r="E4005" t="str">
            <v>CR</v>
          </cell>
          <cell r="F4005">
            <v>26.28</v>
          </cell>
          <cell r="G4005"/>
          <cell r="H4005"/>
          <cell r="I4005"/>
          <cell r="J4005">
            <v>22.79</v>
          </cell>
          <cell r="K4005"/>
          <cell r="L4005"/>
        </row>
        <row r="4006">
          <cell r="B4006">
            <v>6303</v>
          </cell>
          <cell r="C4006" t="str">
            <v>TE DE REDUCAO DE FERRO GALVANIZADO, COM ROSCA BSP, DE 1" X 3/4"</v>
          </cell>
          <cell r="D4006" t="str">
            <v>UN</v>
          </cell>
          <cell r="E4006" t="str">
            <v>CR</v>
          </cell>
          <cell r="F4006">
            <v>26.28</v>
          </cell>
          <cell r="G4006"/>
          <cell r="H4006"/>
          <cell r="I4006"/>
          <cell r="J4006">
            <v>22.79</v>
          </cell>
          <cell r="K4006"/>
          <cell r="L4006"/>
        </row>
        <row r="4007">
          <cell r="B4007">
            <v>6308</v>
          </cell>
          <cell r="C4007" t="str">
            <v>TE DE REDUCAO DE FERRO GALVANIZADO, COM ROSCA BSP, DE 2 1/2" X 1 1/2"</v>
          </cell>
          <cell r="D4007" t="str">
            <v>UN</v>
          </cell>
          <cell r="E4007" t="str">
            <v>CR</v>
          </cell>
          <cell r="F4007">
            <v>141.24</v>
          </cell>
          <cell r="G4007"/>
          <cell r="H4007"/>
          <cell r="I4007"/>
          <cell r="J4007">
            <v>122.46</v>
          </cell>
          <cell r="K4007"/>
          <cell r="L4007"/>
        </row>
        <row r="4008">
          <cell r="B4008">
            <v>6317</v>
          </cell>
          <cell r="C4008" t="str">
            <v>TE DE REDUCAO DE FERRO GALVANIZADO, COM ROSCA BSP, DE 2 1/2" X 1 1/4"</v>
          </cell>
          <cell r="D4008" t="str">
            <v>UN</v>
          </cell>
          <cell r="E4008" t="str">
            <v>CR</v>
          </cell>
          <cell r="F4008">
            <v>141.24</v>
          </cell>
          <cell r="G4008"/>
          <cell r="H4008"/>
          <cell r="I4008"/>
          <cell r="J4008">
            <v>122.46</v>
          </cell>
          <cell r="K4008"/>
          <cell r="L4008"/>
        </row>
        <row r="4009">
          <cell r="B4009">
            <v>6307</v>
          </cell>
          <cell r="C4009" t="str">
            <v>TE DE REDUCAO DE FERRO GALVANIZADO, COM ROSCA BSP, DE 2 1/2" X 1"</v>
          </cell>
          <cell r="D4009" t="str">
            <v>UN</v>
          </cell>
          <cell r="E4009" t="str">
            <v>CR</v>
          </cell>
          <cell r="F4009">
            <v>141.24</v>
          </cell>
          <cell r="G4009"/>
          <cell r="H4009"/>
          <cell r="I4009"/>
          <cell r="J4009">
            <v>122.46</v>
          </cell>
          <cell r="K4009"/>
          <cell r="L4009"/>
        </row>
        <row r="4010">
          <cell r="B4010">
            <v>6309</v>
          </cell>
          <cell r="C4010" t="str">
            <v>TE DE REDUCAO DE FERRO GALVANIZADO, COM ROSCA BSP, DE 2 1/2" X 2"</v>
          </cell>
          <cell r="D4010" t="str">
            <v>UN</v>
          </cell>
          <cell r="E4010" t="str">
            <v>CR</v>
          </cell>
          <cell r="F4010">
            <v>145.34</v>
          </cell>
          <cell r="G4010"/>
          <cell r="H4010"/>
          <cell r="I4010"/>
          <cell r="J4010">
            <v>126.02</v>
          </cell>
          <cell r="K4010"/>
          <cell r="L4010"/>
        </row>
        <row r="4011">
          <cell r="B4011">
            <v>6318</v>
          </cell>
          <cell r="C4011" t="str">
            <v>TE DE REDUCAO DE FERRO GALVANIZADO, COM ROSCA BSP, DE 2" X 1 1/2"</v>
          </cell>
          <cell r="D4011" t="str">
            <v>UN</v>
          </cell>
          <cell r="E4011" t="str">
            <v>CR</v>
          </cell>
          <cell r="F4011">
            <v>76.19</v>
          </cell>
          <cell r="G4011"/>
          <cell r="H4011"/>
          <cell r="I4011"/>
          <cell r="J4011">
            <v>66.06</v>
          </cell>
          <cell r="K4011"/>
          <cell r="L4011"/>
        </row>
        <row r="4012">
          <cell r="B4012">
            <v>6306</v>
          </cell>
          <cell r="C4012" t="str">
            <v>TE DE REDUCAO DE FERRO GALVANIZADO, COM ROSCA BSP, DE 2" X 1 1/4"</v>
          </cell>
          <cell r="D4012" t="str">
            <v>UN</v>
          </cell>
          <cell r="E4012" t="str">
            <v>CR</v>
          </cell>
          <cell r="F4012">
            <v>76.19</v>
          </cell>
          <cell r="G4012"/>
          <cell r="H4012"/>
          <cell r="I4012"/>
          <cell r="J4012">
            <v>66.06</v>
          </cell>
          <cell r="K4012"/>
          <cell r="L4012"/>
        </row>
        <row r="4013">
          <cell r="B4013">
            <v>6305</v>
          </cell>
          <cell r="C4013" t="str">
            <v>TE DE REDUCAO DE FERRO GALVANIZADO, COM ROSCA BSP, DE 2" X 1"</v>
          </cell>
          <cell r="D4013" t="str">
            <v>UN</v>
          </cell>
          <cell r="E4013" t="str">
            <v>CR</v>
          </cell>
          <cell r="F4013">
            <v>76.19</v>
          </cell>
          <cell r="G4013"/>
          <cell r="H4013"/>
          <cell r="I4013"/>
          <cell r="J4013">
            <v>66.06</v>
          </cell>
          <cell r="K4013"/>
          <cell r="L4013"/>
        </row>
        <row r="4014">
          <cell r="B4014">
            <v>6312</v>
          </cell>
          <cell r="C4014" t="str">
            <v>TE DE REDUCAO DE FERRO GALVANIZADO, COM ROSCA BSP, DE 3" X 1 1/2"</v>
          </cell>
          <cell r="D4014" t="str">
            <v>UN</v>
          </cell>
          <cell r="E4014" t="str">
            <v>CR</v>
          </cell>
          <cell r="F4014">
            <v>203.16</v>
          </cell>
          <cell r="G4014"/>
          <cell r="H4014"/>
          <cell r="I4014"/>
          <cell r="J4014">
            <v>176.15</v>
          </cell>
          <cell r="K4014"/>
          <cell r="L4014"/>
        </row>
        <row r="4015">
          <cell r="B4015">
            <v>6311</v>
          </cell>
          <cell r="C4015" t="str">
            <v>TE DE REDUCAO DE FERRO GALVANIZADO, COM ROSCA BSP, DE 3" X 1 1/4"</v>
          </cell>
          <cell r="D4015" t="str">
            <v>UN</v>
          </cell>
          <cell r="E4015" t="str">
            <v>CR</v>
          </cell>
          <cell r="F4015">
            <v>203.16</v>
          </cell>
          <cell r="G4015"/>
          <cell r="H4015"/>
          <cell r="I4015"/>
          <cell r="J4015">
            <v>176.15</v>
          </cell>
          <cell r="K4015"/>
          <cell r="L4015"/>
        </row>
        <row r="4016">
          <cell r="B4016">
            <v>6310</v>
          </cell>
          <cell r="C4016" t="str">
            <v>TE DE REDUCAO DE FERRO GALVANIZADO, COM ROSCA BSP, DE 3" X 1"</v>
          </cell>
          <cell r="D4016" t="str">
            <v>UN</v>
          </cell>
          <cell r="E4016" t="str">
            <v>CR</v>
          </cell>
          <cell r="F4016">
            <v>203.16</v>
          </cell>
          <cell r="G4016"/>
          <cell r="H4016"/>
          <cell r="I4016"/>
          <cell r="J4016">
            <v>176.15</v>
          </cell>
          <cell r="K4016"/>
          <cell r="L4016"/>
        </row>
        <row r="4017">
          <cell r="B4017">
            <v>6314</v>
          </cell>
          <cell r="C4017" t="str">
            <v>TE DE REDUCAO DE FERRO GALVANIZADO, COM ROSCA BSP, DE 3" X 2 1/2"</v>
          </cell>
          <cell r="D4017" t="str">
            <v>UN</v>
          </cell>
          <cell r="E4017" t="str">
            <v>CR</v>
          </cell>
          <cell r="F4017">
            <v>203.16</v>
          </cell>
          <cell r="G4017"/>
          <cell r="H4017"/>
          <cell r="I4017"/>
          <cell r="J4017">
            <v>176.15</v>
          </cell>
          <cell r="K4017"/>
          <cell r="L4017"/>
        </row>
        <row r="4018">
          <cell r="B4018">
            <v>6313</v>
          </cell>
          <cell r="C4018" t="str">
            <v>TE DE REDUCAO DE FERRO GALVANIZADO, COM ROSCA BSP, DE 3" X 2"</v>
          </cell>
          <cell r="D4018" t="str">
            <v>UN</v>
          </cell>
          <cell r="E4018" t="str">
            <v>CR</v>
          </cell>
          <cell r="F4018">
            <v>203.16</v>
          </cell>
          <cell r="G4018"/>
          <cell r="H4018"/>
          <cell r="I4018"/>
          <cell r="J4018">
            <v>176.15</v>
          </cell>
          <cell r="K4018"/>
          <cell r="L4018"/>
        </row>
        <row r="4019">
          <cell r="B4019">
            <v>6302</v>
          </cell>
          <cell r="C4019" t="str">
            <v>TE DE REDUCAO DE FERRO GALVANIZADO, COM ROSCA BSP, DE 3/4" X 1/2"</v>
          </cell>
          <cell r="D4019" t="str">
            <v>UN</v>
          </cell>
          <cell r="E4019" t="str">
            <v>CR</v>
          </cell>
          <cell r="F4019">
            <v>16.16</v>
          </cell>
          <cell r="G4019"/>
          <cell r="H4019"/>
          <cell r="I4019"/>
          <cell r="J4019">
            <v>14.01</v>
          </cell>
          <cell r="K4019"/>
          <cell r="L4019"/>
        </row>
        <row r="4020">
          <cell r="B4020">
            <v>6315</v>
          </cell>
          <cell r="C4020" t="str">
            <v>TE DE REDUCAO DE FERRO GALVANIZADO, COM ROSCA BSP, DE 4" X 2"</v>
          </cell>
          <cell r="D4020" t="str">
            <v>UN</v>
          </cell>
          <cell r="E4020" t="str">
            <v>CR</v>
          </cell>
          <cell r="F4020">
            <v>384.67</v>
          </cell>
          <cell r="G4020"/>
          <cell r="H4020"/>
          <cell r="I4020"/>
          <cell r="J4020">
            <v>333.53</v>
          </cell>
          <cell r="K4020"/>
          <cell r="L4020"/>
        </row>
        <row r="4021">
          <cell r="B4021">
            <v>6316</v>
          </cell>
          <cell r="C4021" t="str">
            <v>TE DE REDUCAO DE FERRO GALVANIZADO, COM ROSCA BSP, DE 4" X 3"</v>
          </cell>
          <cell r="D4021" t="str">
            <v>UN</v>
          </cell>
          <cell r="E4021" t="str">
            <v>CR</v>
          </cell>
          <cell r="F4021">
            <v>384.67</v>
          </cell>
          <cell r="G4021"/>
          <cell r="H4021"/>
          <cell r="I4021"/>
          <cell r="J4021">
            <v>333.53</v>
          </cell>
          <cell r="K4021"/>
          <cell r="L4021"/>
        </row>
        <row r="4022">
          <cell r="B4022">
            <v>39324</v>
          </cell>
          <cell r="C4022" t="str">
            <v>TE DE REDUCAO, CPVC, 22 X 15 MM, PARA AGUA QUENTE PREDIAL</v>
          </cell>
          <cell r="D4022" t="str">
            <v>UN</v>
          </cell>
          <cell r="E4022" t="str">
            <v>CR</v>
          </cell>
          <cell r="F4022">
            <v>5.85</v>
          </cell>
          <cell r="G4022"/>
          <cell r="H4022">
            <v>5.17</v>
          </cell>
          <cell r="I4022"/>
          <cell r="J4022">
            <v>5.14</v>
          </cell>
          <cell r="K4022">
            <v>4.8499999999999996</v>
          </cell>
          <cell r="L4022">
            <v>5.22</v>
          </cell>
        </row>
        <row r="4023">
          <cell r="B4023">
            <v>39325</v>
          </cell>
          <cell r="C4023" t="str">
            <v>TE DE REDUCAO, CPVC, 28 X 22 MM, PARA AGUA QUENTE PREDIAL</v>
          </cell>
          <cell r="D4023" t="str">
            <v>UN</v>
          </cell>
          <cell r="E4023" t="str">
            <v>CR</v>
          </cell>
          <cell r="F4023">
            <v>8.82</v>
          </cell>
          <cell r="G4023"/>
          <cell r="H4023">
            <v>7.8</v>
          </cell>
          <cell r="I4023"/>
          <cell r="J4023">
            <v>7.74</v>
          </cell>
          <cell r="K4023">
            <v>7.31</v>
          </cell>
          <cell r="L4023">
            <v>7.87</v>
          </cell>
        </row>
        <row r="4024">
          <cell r="B4024">
            <v>39326</v>
          </cell>
          <cell r="C4024" t="str">
            <v>TE DE REDUCAO, CPVC, 35 X 28 MM, PARA AGUA QUENTE PREDIAL</v>
          </cell>
          <cell r="D4024" t="str">
            <v>UN</v>
          </cell>
          <cell r="E4024" t="str">
            <v>CR</v>
          </cell>
          <cell r="F4024">
            <v>31.64</v>
          </cell>
          <cell r="G4024"/>
          <cell r="H4024">
            <v>27.98</v>
          </cell>
          <cell r="I4024"/>
          <cell r="J4024">
            <v>27.79</v>
          </cell>
          <cell r="K4024">
            <v>26.23</v>
          </cell>
          <cell r="L4024">
            <v>28.24</v>
          </cell>
        </row>
        <row r="4025">
          <cell r="B4025">
            <v>39327</v>
          </cell>
          <cell r="C4025" t="str">
            <v>TE DE REDUCAO, CPVC, 42 X 35 MM, PARA AGUA QUENTE PREDIAL</v>
          </cell>
          <cell r="D4025" t="str">
            <v>UN</v>
          </cell>
          <cell r="E4025" t="str">
            <v>CR</v>
          </cell>
          <cell r="F4025">
            <v>47.74</v>
          </cell>
          <cell r="G4025"/>
          <cell r="H4025">
            <v>42.22</v>
          </cell>
          <cell r="I4025"/>
          <cell r="J4025">
            <v>41.93</v>
          </cell>
          <cell r="K4025">
            <v>39.58</v>
          </cell>
          <cell r="L4025">
            <v>42.6</v>
          </cell>
        </row>
        <row r="4026">
          <cell r="B4026">
            <v>11378</v>
          </cell>
          <cell r="C4026" t="str">
            <v>TE DE REDUCAO, PVC PBA, BBB, JE, DN 100 X 50 / DE 110 X 60 MM, PARA REDE DE AGUA</v>
          </cell>
          <cell r="D4026" t="str">
            <v>UN</v>
          </cell>
          <cell r="E4026" t="str">
            <v>CR</v>
          </cell>
          <cell r="F4026">
            <v>99.57</v>
          </cell>
          <cell r="G4026">
            <v>89.74</v>
          </cell>
          <cell r="H4026"/>
          <cell r="I4026">
            <v>91.12</v>
          </cell>
          <cell r="J4026">
            <v>70.58</v>
          </cell>
          <cell r="K4026"/>
          <cell r="L4026"/>
        </row>
        <row r="4027">
          <cell r="B4027">
            <v>11379</v>
          </cell>
          <cell r="C4027" t="str">
            <v>TE DE REDUCAO, PVC PBA, BBB, JE, DN 100 X 75 / DE 110 X 85 MM, PARA REDE DE AGUA</v>
          </cell>
          <cell r="D4027" t="str">
            <v>UN</v>
          </cell>
          <cell r="E4027" t="str">
            <v>CR</v>
          </cell>
          <cell r="F4027">
            <v>84.14</v>
          </cell>
          <cell r="G4027">
            <v>75.83</v>
          </cell>
          <cell r="H4027"/>
          <cell r="I4027">
            <v>77</v>
          </cell>
          <cell r="J4027">
            <v>59.64</v>
          </cell>
          <cell r="K4027"/>
          <cell r="L4027"/>
        </row>
        <row r="4028">
          <cell r="B4028">
            <v>11493</v>
          </cell>
          <cell r="C4028" t="str">
            <v>TE DE REDUCAO, PVC PBA, BBB, JE, DN 75 X 50 / DE 85 X 60 MM, PARA REDE DE AGUA</v>
          </cell>
          <cell r="D4028" t="str">
            <v>UN</v>
          </cell>
          <cell r="E4028" t="str">
            <v>CR</v>
          </cell>
          <cell r="F4028">
            <v>48.53</v>
          </cell>
          <cell r="G4028">
            <v>43.74</v>
          </cell>
          <cell r="H4028"/>
          <cell r="I4028">
            <v>44.41</v>
          </cell>
          <cell r="J4028">
            <v>34.4</v>
          </cell>
          <cell r="K4028"/>
          <cell r="L4028"/>
        </row>
        <row r="4029">
          <cell r="B4029">
            <v>7106</v>
          </cell>
          <cell r="C4029" t="str">
            <v>TE DE REDUCAO, PVC, SOLDAVEL, 90 GRAUS, 110 MM X 60 MM, PARA AGUA FRIA PREDIAL</v>
          </cell>
          <cell r="D4029" t="str">
            <v>UN</v>
          </cell>
          <cell r="E4029" t="str">
            <v>CR</v>
          </cell>
          <cell r="F4029">
            <v>165.6</v>
          </cell>
          <cell r="G4029">
            <v>142.97</v>
          </cell>
          <cell r="H4029">
            <v>131.31</v>
          </cell>
          <cell r="I4029">
            <v>136.80000000000001</v>
          </cell>
          <cell r="J4029">
            <v>128.22999999999999</v>
          </cell>
          <cell r="K4029">
            <v>168.34</v>
          </cell>
          <cell r="L4029">
            <v>161.13999999999999</v>
          </cell>
        </row>
        <row r="4030">
          <cell r="B4030">
            <v>7104</v>
          </cell>
          <cell r="C4030" t="str">
            <v>TE DE REDUCAO, PVC, SOLDAVEL, 90 GRAUS, 25 MM X 20 MM, PARA AGUA FRIA PREDIAL</v>
          </cell>
          <cell r="D4030" t="str">
            <v>UN</v>
          </cell>
          <cell r="E4030" t="str">
            <v>CR</v>
          </cell>
          <cell r="F4030">
            <v>4.46</v>
          </cell>
          <cell r="G4030">
            <v>3.85</v>
          </cell>
          <cell r="H4030">
            <v>3.54</v>
          </cell>
          <cell r="I4030">
            <v>3.68</v>
          </cell>
          <cell r="J4030">
            <v>3.45</v>
          </cell>
          <cell r="K4030">
            <v>4.54</v>
          </cell>
          <cell r="L4030">
            <v>4.34</v>
          </cell>
        </row>
        <row r="4031">
          <cell r="B4031">
            <v>7136</v>
          </cell>
          <cell r="C4031" t="str">
            <v>TE DE REDUCAO, PVC, SOLDAVEL, 90 GRAUS, 32 MM X 25 MM, PARA AGUA FRIA PREDIAL</v>
          </cell>
          <cell r="D4031" t="str">
            <v>UN</v>
          </cell>
          <cell r="E4031" t="str">
            <v>CR</v>
          </cell>
          <cell r="F4031">
            <v>7.77</v>
          </cell>
          <cell r="G4031">
            <v>6.71</v>
          </cell>
          <cell r="H4031">
            <v>6.16</v>
          </cell>
          <cell r="I4031">
            <v>6.42</v>
          </cell>
          <cell r="J4031">
            <v>6.02</v>
          </cell>
          <cell r="K4031">
            <v>7.9</v>
          </cell>
          <cell r="L4031">
            <v>7.56</v>
          </cell>
        </row>
        <row r="4032">
          <cell r="B4032">
            <v>7128</v>
          </cell>
          <cell r="C4032" t="str">
            <v>TE DE REDUCAO, PVC, SOLDAVEL, 90 GRAUS, 40 MM X 32 MM, PARA AGUA FRIA PREDIAL</v>
          </cell>
          <cell r="D4032" t="str">
            <v>UN</v>
          </cell>
          <cell r="E4032" t="str">
            <v>CR</v>
          </cell>
          <cell r="F4032">
            <v>10.08</v>
          </cell>
          <cell r="G4032">
            <v>8.7100000000000009</v>
          </cell>
          <cell r="H4032">
            <v>8</v>
          </cell>
          <cell r="I4032">
            <v>8.33</v>
          </cell>
          <cell r="J4032">
            <v>7.81</v>
          </cell>
          <cell r="K4032">
            <v>10.25</v>
          </cell>
          <cell r="L4032">
            <v>9.81</v>
          </cell>
        </row>
        <row r="4033">
          <cell r="B4033">
            <v>7108</v>
          </cell>
          <cell r="C4033" t="str">
            <v>TE DE REDUCAO, PVC, SOLDAVEL, 90 GRAUS, 50 MM X 20 MM, PARA AGUA FRIA PREDIAL</v>
          </cell>
          <cell r="D4033" t="str">
            <v>UN</v>
          </cell>
          <cell r="E4033" t="str">
            <v>CR</v>
          </cell>
          <cell r="F4033">
            <v>10.06</v>
          </cell>
          <cell r="G4033">
            <v>8.68</v>
          </cell>
          <cell r="H4033">
            <v>7.98</v>
          </cell>
          <cell r="I4033">
            <v>8.31</v>
          </cell>
          <cell r="J4033">
            <v>7.79</v>
          </cell>
          <cell r="K4033">
            <v>10.23</v>
          </cell>
          <cell r="L4033">
            <v>9.7899999999999991</v>
          </cell>
        </row>
        <row r="4034">
          <cell r="B4034">
            <v>7129</v>
          </cell>
          <cell r="C4034" t="str">
            <v>TE DE REDUCAO, PVC, SOLDAVEL, 90 GRAUS, 50 MM X 25 MM, PARA AGUA FRIA PREDIAL</v>
          </cell>
          <cell r="D4034" t="str">
            <v>UN</v>
          </cell>
          <cell r="E4034" t="str">
            <v>CR</v>
          </cell>
          <cell r="F4034">
            <v>11.84</v>
          </cell>
          <cell r="G4034">
            <v>10.220000000000001</v>
          </cell>
          <cell r="H4034">
            <v>9.39</v>
          </cell>
          <cell r="I4034">
            <v>9.7799999999999994</v>
          </cell>
          <cell r="J4034">
            <v>9.17</v>
          </cell>
          <cell r="K4034">
            <v>12.03</v>
          </cell>
          <cell r="L4034">
            <v>11.52</v>
          </cell>
        </row>
        <row r="4035">
          <cell r="B4035">
            <v>7130</v>
          </cell>
          <cell r="C4035" t="str">
            <v>TE DE REDUCAO, PVC, SOLDAVEL, 90 GRAUS, 50 MM X 32 MM, PARA AGUA FRIA PREDIAL</v>
          </cell>
          <cell r="D4035" t="str">
            <v>UN</v>
          </cell>
          <cell r="E4035" t="str">
            <v>CR</v>
          </cell>
          <cell r="F4035">
            <v>17.2</v>
          </cell>
          <cell r="G4035">
            <v>14.85</v>
          </cell>
          <cell r="H4035">
            <v>13.64</v>
          </cell>
          <cell r="I4035">
            <v>14.21</v>
          </cell>
          <cell r="J4035">
            <v>13.32</v>
          </cell>
          <cell r="K4035">
            <v>17.489999999999998</v>
          </cell>
          <cell r="L4035">
            <v>16.739999999999998</v>
          </cell>
        </row>
        <row r="4036">
          <cell r="B4036">
            <v>7131</v>
          </cell>
          <cell r="C4036" t="str">
            <v>TE DE REDUCAO, PVC, SOLDAVEL, 90 GRAUS, 50 MM X 40 MM, PARA AGUA FRIA PREDIAL</v>
          </cell>
          <cell r="D4036" t="str">
            <v>UN</v>
          </cell>
          <cell r="E4036" t="str">
            <v>CR</v>
          </cell>
          <cell r="F4036">
            <v>21.04</v>
          </cell>
          <cell r="G4036">
            <v>18.16</v>
          </cell>
          <cell r="H4036">
            <v>16.68</v>
          </cell>
          <cell r="I4036">
            <v>17.38</v>
          </cell>
          <cell r="J4036">
            <v>16.29</v>
          </cell>
          <cell r="K4036">
            <v>21.38</v>
          </cell>
          <cell r="L4036">
            <v>20.47</v>
          </cell>
        </row>
        <row r="4037">
          <cell r="B4037">
            <v>7132</v>
          </cell>
          <cell r="C4037" t="str">
            <v>TE DE REDUCAO, PVC, SOLDAVEL, 90 GRAUS, 75 MM X 50 MM, PARA AGUA FRIA PREDIAL</v>
          </cell>
          <cell r="D4037" t="str">
            <v>UN</v>
          </cell>
          <cell r="E4037" t="str">
            <v>CR</v>
          </cell>
          <cell r="F4037">
            <v>49.53</v>
          </cell>
          <cell r="G4037">
            <v>42.76</v>
          </cell>
          <cell r="H4037">
            <v>39.28</v>
          </cell>
          <cell r="I4037">
            <v>40.92</v>
          </cell>
          <cell r="J4037">
            <v>38.35</v>
          </cell>
          <cell r="K4037">
            <v>50.35</v>
          </cell>
          <cell r="L4037">
            <v>48.2</v>
          </cell>
        </row>
        <row r="4038">
          <cell r="B4038">
            <v>7133</v>
          </cell>
          <cell r="C4038" t="str">
            <v>TE DE REDUCAO, PVC, SOLDAVEL, 90 GRAUS, 85 MM X 60 MM, PARA AGUA FRIA PREDIAL</v>
          </cell>
          <cell r="D4038" t="str">
            <v>UN</v>
          </cell>
          <cell r="E4038" t="str">
            <v>CR</v>
          </cell>
          <cell r="F4038">
            <v>114.46</v>
          </cell>
          <cell r="G4038">
            <v>98.82</v>
          </cell>
          <cell r="H4038">
            <v>90.76</v>
          </cell>
          <cell r="I4038">
            <v>94.55</v>
          </cell>
          <cell r="J4038">
            <v>88.63</v>
          </cell>
          <cell r="K4038">
            <v>116.36</v>
          </cell>
          <cell r="L4038">
            <v>111.38</v>
          </cell>
        </row>
        <row r="4039">
          <cell r="B4039">
            <v>37422</v>
          </cell>
          <cell r="C4039" t="str">
            <v>TE DE SERVICO INTEGRADO, EM POLIPROPILENO (PP), PARA TUBOS EM PEAD, 63 X 20 MM - LIGACAO PREDIAL DE AGUA</v>
          </cell>
          <cell r="D4039" t="str">
            <v>UN</v>
          </cell>
          <cell r="E4039" t="str">
            <v>CR</v>
          </cell>
          <cell r="F4039"/>
          <cell r="G4039"/>
          <cell r="H4039"/>
          <cell r="I4039"/>
          <cell r="J4039"/>
          <cell r="K4039"/>
          <cell r="L4039"/>
        </row>
        <row r="4040">
          <cell r="B4040">
            <v>37420</v>
          </cell>
          <cell r="C4040" t="str">
            <v>TE DE SERVICO INTEGRADO, EM POLIPROPILENO (PP), PARA TUBOS EM PEAD/PVC, 60 X 20 MM - LIGACAO PREDIAL DE AGUA</v>
          </cell>
          <cell r="D4040" t="str">
            <v>UN</v>
          </cell>
          <cell r="E4040" t="str">
            <v>CR</v>
          </cell>
          <cell r="F4040"/>
          <cell r="G4040"/>
          <cell r="H4040"/>
          <cell r="I4040"/>
          <cell r="J4040"/>
          <cell r="K4040"/>
          <cell r="L4040"/>
        </row>
        <row r="4041">
          <cell r="B4041">
            <v>37421</v>
          </cell>
          <cell r="C4041" t="str">
            <v>TE DE SERVICO INTEGRADO, EM POLIPROPILENO (PP), PARA TUBOS EM PEAD/PVC, 60 X 32 MM - LIGACAO PREDIAL DE AGUA</v>
          </cell>
          <cell r="D4041" t="str">
            <v>UN</v>
          </cell>
          <cell r="E4041" t="str">
            <v>CR</v>
          </cell>
          <cell r="F4041"/>
          <cell r="G4041"/>
          <cell r="H4041"/>
          <cell r="I4041"/>
          <cell r="J4041"/>
          <cell r="K4041"/>
          <cell r="L4041"/>
        </row>
        <row r="4042">
          <cell r="B4042">
            <v>37443</v>
          </cell>
          <cell r="C4042" t="str">
            <v>TE DE SERVICO, PEAD PE 100, DE 125 X 20 MM, PARA ELETROFUSAO</v>
          </cell>
          <cell r="D4042" t="str">
            <v>UN</v>
          </cell>
          <cell r="E4042" t="str">
            <v>CR</v>
          </cell>
          <cell r="F4042">
            <v>206.13</v>
          </cell>
          <cell r="G4042"/>
          <cell r="H4042"/>
          <cell r="I4042"/>
          <cell r="J4042"/>
          <cell r="K4042"/>
          <cell r="L4042"/>
        </row>
        <row r="4043">
          <cell r="B4043">
            <v>37444</v>
          </cell>
          <cell r="C4043" t="str">
            <v>TE DE SERVICO, PEAD PE 100, DE 125 X 32 MM, PARA ELETROFUSAO</v>
          </cell>
          <cell r="D4043" t="str">
            <v>UN</v>
          </cell>
          <cell r="E4043" t="str">
            <v>CR</v>
          </cell>
          <cell r="F4043">
            <v>209.63</v>
          </cell>
          <cell r="G4043"/>
          <cell r="H4043"/>
          <cell r="I4043"/>
          <cell r="J4043"/>
          <cell r="K4043"/>
          <cell r="L4043"/>
        </row>
        <row r="4044">
          <cell r="B4044">
            <v>37445</v>
          </cell>
          <cell r="C4044" t="str">
            <v>TE DE SERVICO, PEAD PE 100, DE 125 X 63 MM, PARA ELETROFUSAO</v>
          </cell>
          <cell r="D4044" t="str">
            <v>UN</v>
          </cell>
          <cell r="E4044" t="str">
            <v>CR</v>
          </cell>
          <cell r="F4044">
            <v>317.74</v>
          </cell>
          <cell r="G4044"/>
          <cell r="H4044"/>
          <cell r="I4044"/>
          <cell r="J4044"/>
          <cell r="K4044"/>
          <cell r="L4044"/>
        </row>
        <row r="4045">
          <cell r="B4045">
            <v>37446</v>
          </cell>
          <cell r="C4045" t="str">
            <v>TE DE SERVICO, PEAD PE 100, DE 200 X 20 MM, PARA ELETROFUSAO</v>
          </cell>
          <cell r="D4045" t="str">
            <v>UN</v>
          </cell>
          <cell r="E4045" t="str">
            <v>CR</v>
          </cell>
          <cell r="F4045">
            <v>346.38</v>
          </cell>
          <cell r="G4045"/>
          <cell r="H4045"/>
          <cell r="I4045"/>
          <cell r="J4045"/>
          <cell r="K4045"/>
          <cell r="L4045"/>
        </row>
        <row r="4046">
          <cell r="B4046">
            <v>37447</v>
          </cell>
          <cell r="C4046" t="str">
            <v>TE DE SERVICO, PEAD PE 100, DE 200 X 32 MM, PARA ELETROFUSAO</v>
          </cell>
          <cell r="D4046" t="str">
            <v>UN</v>
          </cell>
          <cell r="E4046" t="str">
            <v>CR</v>
          </cell>
          <cell r="F4046">
            <v>351.81</v>
          </cell>
          <cell r="G4046"/>
          <cell r="H4046"/>
          <cell r="I4046"/>
          <cell r="J4046"/>
          <cell r="K4046"/>
          <cell r="L4046"/>
        </row>
        <row r="4047">
          <cell r="B4047">
            <v>37448</v>
          </cell>
          <cell r="C4047" t="str">
            <v>TE DE SERVICO, PEAD PE 100, DE 200 X 63 MM, PARA ELETROFUSAO</v>
          </cell>
          <cell r="D4047" t="str">
            <v>UN</v>
          </cell>
          <cell r="E4047" t="str">
            <v>CR</v>
          </cell>
          <cell r="F4047">
            <v>482.56</v>
          </cell>
          <cell r="G4047"/>
          <cell r="H4047"/>
          <cell r="I4047"/>
          <cell r="J4047"/>
          <cell r="K4047"/>
          <cell r="L4047"/>
        </row>
        <row r="4048">
          <cell r="B4048">
            <v>37440</v>
          </cell>
          <cell r="C4048" t="str">
            <v>TE DE SERVICO, PEAD PE 100, DE 63 X 20 MM, PARA ELETROFUSAO</v>
          </cell>
          <cell r="D4048" t="str">
            <v>UN</v>
          </cell>
          <cell r="E4048" t="str">
            <v>CR</v>
          </cell>
          <cell r="F4048">
            <v>163.61000000000001</v>
          </cell>
          <cell r="G4048"/>
          <cell r="H4048"/>
          <cell r="I4048"/>
          <cell r="J4048"/>
          <cell r="K4048"/>
          <cell r="L4048"/>
        </row>
        <row r="4049">
          <cell r="B4049">
            <v>37441</v>
          </cell>
          <cell r="C4049" t="str">
            <v>TE DE SERVICO, PEAD PE 100, DE 63 X 32 MM, PARA ELETROFUSAO</v>
          </cell>
          <cell r="D4049" t="str">
            <v>UN</v>
          </cell>
          <cell r="E4049" t="str">
            <v>CR</v>
          </cell>
          <cell r="F4049">
            <v>163.61000000000001</v>
          </cell>
          <cell r="G4049"/>
          <cell r="H4049"/>
          <cell r="I4049"/>
          <cell r="J4049"/>
          <cell r="K4049"/>
          <cell r="L4049"/>
        </row>
        <row r="4050">
          <cell r="B4050">
            <v>37442</v>
          </cell>
          <cell r="C4050" t="str">
            <v>TE DE SERVICO, PEAD PE 100, DE 63 X 63 MM, PARA ELETROFUSAO</v>
          </cell>
          <cell r="D4050" t="str">
            <v>UN</v>
          </cell>
          <cell r="E4050" t="str">
            <v>CR</v>
          </cell>
          <cell r="F4050">
            <v>197.06</v>
          </cell>
          <cell r="G4050"/>
          <cell r="H4050"/>
          <cell r="I4050"/>
          <cell r="J4050"/>
          <cell r="K4050"/>
          <cell r="L4050"/>
        </row>
        <row r="4051">
          <cell r="B4051">
            <v>38017</v>
          </cell>
          <cell r="C4051" t="str">
            <v>TE DE TRANSICAO, CPVC, SOLDAVEL, 15 MM X 1/2", PARA AGUA QUENTE</v>
          </cell>
          <cell r="D4051" t="str">
            <v>UN</v>
          </cell>
          <cell r="E4051" t="str">
            <v>CR</v>
          </cell>
          <cell r="F4051">
            <v>11.96</v>
          </cell>
          <cell r="G4051"/>
          <cell r="H4051">
            <v>10.58</v>
          </cell>
          <cell r="I4051"/>
          <cell r="J4051">
            <v>10.51</v>
          </cell>
          <cell r="K4051">
            <v>9.92</v>
          </cell>
          <cell r="L4051">
            <v>10.68</v>
          </cell>
        </row>
        <row r="4052">
          <cell r="B4052">
            <v>38018</v>
          </cell>
          <cell r="C4052" t="str">
            <v>TE DE TRANSICAO, CPVC, SOLDAVEL, 22 MM X 1/2", PARA AGUA QUENTE</v>
          </cell>
          <cell r="D4052" t="str">
            <v>UN</v>
          </cell>
          <cell r="E4052" t="str">
            <v>CR</v>
          </cell>
          <cell r="F4052">
            <v>13.45</v>
          </cell>
          <cell r="G4052"/>
          <cell r="H4052">
            <v>11.89</v>
          </cell>
          <cell r="I4052"/>
          <cell r="J4052">
            <v>11.81</v>
          </cell>
          <cell r="K4052">
            <v>11.15</v>
          </cell>
          <cell r="L4052">
            <v>12</v>
          </cell>
        </row>
        <row r="4053">
          <cell r="B4053">
            <v>39895</v>
          </cell>
          <cell r="C4053" t="str">
            <v>TE DUPLA CURVA BRONZE/LATAO SEM ANEL DE SOLDA, ROSCA F X BOLSA X ROSCA F, 1/2" X 15 X 1/2"</v>
          </cell>
          <cell r="D4053" t="str">
            <v>UN</v>
          </cell>
          <cell r="E4053" t="str">
            <v>CR</v>
          </cell>
          <cell r="F4053"/>
          <cell r="G4053"/>
          <cell r="H4053"/>
          <cell r="I4053"/>
          <cell r="J4053"/>
          <cell r="K4053"/>
          <cell r="L4053">
            <v>90.97</v>
          </cell>
        </row>
        <row r="4054">
          <cell r="B4054">
            <v>39896</v>
          </cell>
          <cell r="C4054" t="str">
            <v>TE DUPLA CURVA BRONZE/LATAO SEM ANEL DE SOLDA, ROSCA F X BOLSA X ROSCA F, 3/4" X 22 X 3/4"</v>
          </cell>
          <cell r="D4054" t="str">
            <v>UN</v>
          </cell>
          <cell r="E4054" t="str">
            <v>CR</v>
          </cell>
          <cell r="F4054"/>
          <cell r="G4054"/>
          <cell r="H4054"/>
          <cell r="I4054"/>
          <cell r="J4054"/>
          <cell r="K4054"/>
          <cell r="L4054">
            <v>133.33000000000001</v>
          </cell>
        </row>
        <row r="4055">
          <cell r="B4055">
            <v>44038</v>
          </cell>
          <cell r="C4055" t="str">
            <v>TE HORIZONTAL 90 GRAUS, PARA ELETROCALHA, EM CHAPA DE ACO GALVANIZADO, ESPESSURA #14, 700 X 50 MM (L X A), SEM VIROLA, SEM TAMPA</v>
          </cell>
          <cell r="D4055" t="str">
            <v>UN</v>
          </cell>
          <cell r="E4055" t="str">
            <v>CR</v>
          </cell>
          <cell r="F4055"/>
          <cell r="G4055"/>
          <cell r="H4055">
            <v>225.91</v>
          </cell>
          <cell r="I4055">
            <v>242.8</v>
          </cell>
          <cell r="J4055"/>
          <cell r="K4055"/>
          <cell r="L4055"/>
        </row>
        <row r="4056">
          <cell r="B4056">
            <v>44040</v>
          </cell>
          <cell r="C4056" t="str">
            <v>TE HORIZONTAL 90 GRAUS, PARA ELETROCALHA, EM CHAPA DE ACO GALVANIZADO, ESPESSURA #14, 800 X 50 MM (L X A), SEM VIROLA, SEM TAMPA</v>
          </cell>
          <cell r="D4056" t="str">
            <v>UN</v>
          </cell>
          <cell r="E4056" t="str">
            <v>CR</v>
          </cell>
          <cell r="F4056"/>
          <cell r="G4056"/>
          <cell r="H4056">
            <v>288.24</v>
          </cell>
          <cell r="I4056">
            <v>309.79000000000002</v>
          </cell>
          <cell r="J4056"/>
          <cell r="K4056"/>
          <cell r="L4056"/>
        </row>
        <row r="4057">
          <cell r="B4057">
            <v>44035</v>
          </cell>
          <cell r="C4057" t="str">
            <v>TE HORIZONTAL 90 GRAUS, PARA ELETROCALHA, EM CHAPA DE ACO GALVANIZADO, ESPESSURA #16, 500 X 50 MM (L X A), SEM VIROLA, SEM TAMPA</v>
          </cell>
          <cell r="D4057" t="str">
            <v>UN</v>
          </cell>
          <cell r="E4057" t="str">
            <v>CR</v>
          </cell>
          <cell r="F4057"/>
          <cell r="G4057"/>
          <cell r="H4057">
            <v>134.41</v>
          </cell>
          <cell r="I4057">
            <v>144.46</v>
          </cell>
          <cell r="J4057"/>
          <cell r="K4057"/>
          <cell r="L4057"/>
        </row>
        <row r="4058">
          <cell r="B4058">
            <v>44037</v>
          </cell>
          <cell r="C4058" t="str">
            <v>TE HORIZONTAL 90 GRAUS, PARA ELETROCALHA, EM CHAPA DE ACO GALVANIZADO, ESPESSURA #16, 600 X 50 MM (L X A), SEM VIROLA, SEM TAMPA</v>
          </cell>
          <cell r="D4058" t="str">
            <v>UN</v>
          </cell>
          <cell r="E4058" t="str">
            <v>CR</v>
          </cell>
          <cell r="F4058"/>
          <cell r="G4058"/>
          <cell r="H4058">
            <v>171.02</v>
          </cell>
          <cell r="I4058">
            <v>183.81</v>
          </cell>
          <cell r="J4058"/>
          <cell r="K4058"/>
          <cell r="L4058"/>
        </row>
        <row r="4059">
          <cell r="B4059">
            <v>44033</v>
          </cell>
          <cell r="C4059" t="str">
            <v>TE HORIZONTAL 90 GRAUS, PARA ELETROCALHA, EM CHAPA DE ACO GALVANIZADO, ESPESSURA #18, 300 X 50 MM (L X A), SEM VIROLA, SEM TAMPA</v>
          </cell>
          <cell r="D4059" t="str">
            <v>UN</v>
          </cell>
          <cell r="E4059" t="str">
            <v>CR</v>
          </cell>
          <cell r="F4059"/>
          <cell r="G4059"/>
          <cell r="H4059">
            <v>53.16</v>
          </cell>
          <cell r="I4059">
            <v>57.14</v>
          </cell>
          <cell r="J4059"/>
          <cell r="K4059"/>
          <cell r="L4059"/>
        </row>
        <row r="4060">
          <cell r="B4060">
            <v>44034</v>
          </cell>
          <cell r="C4060" t="str">
            <v>TE HORIZONTAL 90 GRAUS, PARA ELETROCALHA, EM CHAPA DE ACO GALVANIZADO, ESPESSURA #18, 400 X 50 MM (L X A), SEM VIROLA, SEM TAMPA</v>
          </cell>
          <cell r="D4060" t="str">
            <v>UN</v>
          </cell>
          <cell r="E4060" t="str">
            <v>CR</v>
          </cell>
          <cell r="F4060"/>
          <cell r="G4060"/>
          <cell r="H4060">
            <v>73.069999999999993</v>
          </cell>
          <cell r="I4060">
            <v>78.53</v>
          </cell>
          <cell r="J4060"/>
          <cell r="K4060"/>
          <cell r="L4060"/>
        </row>
        <row r="4061">
          <cell r="B4061">
            <v>44028</v>
          </cell>
          <cell r="C4061" t="str">
            <v>TE HORIZONTAL 90 GRAUS, PARA ELETROCALHA, EM CHAPA DE ACO GALVANIZADO, ESPESSURA #22, 100 X 50 MM (L X A), SEM VIROLA, SEM TAMPA</v>
          </cell>
          <cell r="D4061" t="str">
            <v>UN</v>
          </cell>
          <cell r="E4061" t="str">
            <v>CR</v>
          </cell>
          <cell r="F4061"/>
          <cell r="G4061"/>
          <cell r="H4061">
            <v>21.33</v>
          </cell>
          <cell r="I4061">
            <v>22.93</v>
          </cell>
          <cell r="J4061"/>
          <cell r="K4061"/>
          <cell r="L4061"/>
        </row>
        <row r="4062">
          <cell r="B4062">
            <v>44029</v>
          </cell>
          <cell r="C4062" t="str">
            <v>TE HORIZONTAL 90 GRAUS, PARA ELETROCALHA, EM CHAPA DE ACO GALVANIZADO, ESPESSURA #22, 125 X 50 MM (L X A), SEM VIROLA, SEM TAMPA</v>
          </cell>
          <cell r="D4062" t="str">
            <v>UN</v>
          </cell>
          <cell r="E4062" t="str">
            <v>CR</v>
          </cell>
          <cell r="F4062"/>
          <cell r="G4062"/>
          <cell r="H4062">
            <v>22.67</v>
          </cell>
          <cell r="I4062">
            <v>24.37</v>
          </cell>
          <cell r="J4062"/>
          <cell r="K4062"/>
          <cell r="L4062"/>
        </row>
        <row r="4063">
          <cell r="B4063">
            <v>44030</v>
          </cell>
          <cell r="C4063" t="str">
            <v>TE HORIZONTAL 90 GRAUS, PARA ELETROCALHA, EM CHAPA DE ACO GALVANIZADO, ESPESSURA #22, 150 X 50 MM (L X A), SEM VIROLA, SEM TAMPA</v>
          </cell>
          <cell r="D4063" t="str">
            <v>UN</v>
          </cell>
          <cell r="E4063" t="str">
            <v>CR</v>
          </cell>
          <cell r="F4063"/>
          <cell r="G4063"/>
          <cell r="H4063">
            <v>27.24</v>
          </cell>
          <cell r="I4063">
            <v>29.28</v>
          </cell>
          <cell r="J4063"/>
          <cell r="K4063"/>
          <cell r="L4063"/>
        </row>
        <row r="4064">
          <cell r="B4064">
            <v>44031</v>
          </cell>
          <cell r="C4064" t="str">
            <v>TE HORIZONTAL 90 GRAUS, PARA ELETROCALHA, EM CHAPA DE ACO GALVANIZADO, ESPESSURA #22, 200 X 50 MM (L X A), SEM VIROLA, SEM TAMPA</v>
          </cell>
          <cell r="D4064" t="str">
            <v>UN</v>
          </cell>
          <cell r="E4064" t="str">
            <v>CR</v>
          </cell>
          <cell r="F4064"/>
          <cell r="G4064"/>
          <cell r="H4064">
            <v>33.44</v>
          </cell>
          <cell r="I4064">
            <v>35.950000000000003</v>
          </cell>
          <cell r="J4064"/>
          <cell r="K4064"/>
          <cell r="L4064"/>
        </row>
        <row r="4065">
          <cell r="B4065">
            <v>44032</v>
          </cell>
          <cell r="C4065" t="str">
            <v>TE HORIZONTAL 90 GRAUS, PARA ELETROCALHA, EM CHAPA DE ACO GALVANIZADO, ESPESSURA #22, 250 X 50 MM (L X A), SEM VIROLA, SEM TAMPA</v>
          </cell>
          <cell r="D4065" t="str">
            <v>UN</v>
          </cell>
          <cell r="E4065" t="str">
            <v>CR</v>
          </cell>
          <cell r="F4065"/>
          <cell r="G4065"/>
          <cell r="H4065">
            <v>37.950000000000003</v>
          </cell>
          <cell r="I4065">
            <v>40.79</v>
          </cell>
          <cell r="J4065"/>
          <cell r="K4065"/>
          <cell r="L4065"/>
        </row>
        <row r="4066">
          <cell r="B4066">
            <v>44036</v>
          </cell>
          <cell r="C4066" t="str">
            <v>TE HORIZONTAL 90 GRAUS, PARA ELETROCALHA, EM CHAPA DE ACO GALVANIZADO, ESPESSURA #22, 50 X 50 MM (L X A), SEM VIROLA, SEM TAMPA</v>
          </cell>
          <cell r="D4066" t="str">
            <v>UN</v>
          </cell>
          <cell r="E4066" t="str">
            <v>CR</v>
          </cell>
          <cell r="F4066"/>
          <cell r="G4066"/>
          <cell r="H4066">
            <v>15.67</v>
          </cell>
          <cell r="I4066">
            <v>16.84</v>
          </cell>
          <cell r="J4066"/>
          <cell r="K4066"/>
          <cell r="L4066"/>
        </row>
        <row r="4067">
          <cell r="B4067">
            <v>44039</v>
          </cell>
          <cell r="C4067" t="str">
            <v>TE HORIZONTAL 90 GRAUS, PARA ELETROCALHA, EM CHAPA DE ACO GALVANIZADO, ESPESSURA #22, 75 X 50 MM (L X A), SEM VIROLA, SEM TAMPA</v>
          </cell>
          <cell r="D4067" t="str">
            <v>UN</v>
          </cell>
          <cell r="E4067" t="str">
            <v>CR</v>
          </cell>
          <cell r="F4067"/>
          <cell r="G4067"/>
          <cell r="H4067">
            <v>19.07</v>
          </cell>
          <cell r="I4067">
            <v>20.49</v>
          </cell>
          <cell r="J4067"/>
          <cell r="K4067"/>
          <cell r="L4067"/>
        </row>
        <row r="4068">
          <cell r="B4068">
            <v>38873</v>
          </cell>
          <cell r="C4068" t="str">
            <v>TE METALICO, PARA CONEXAO COM ANEL DESLIZANTE, DN 16 MM, EM TUBO PEX PARA INST. AGUA QUENTE/FRIA</v>
          </cell>
          <cell r="D4068" t="str">
            <v>UN</v>
          </cell>
          <cell r="E4068" t="str">
            <v>CR</v>
          </cell>
          <cell r="F4068"/>
          <cell r="G4068"/>
          <cell r="H4068"/>
          <cell r="I4068"/>
          <cell r="J4068"/>
          <cell r="K4068"/>
          <cell r="L4068"/>
        </row>
        <row r="4069">
          <cell r="B4069">
            <v>38874</v>
          </cell>
          <cell r="C4069" t="str">
            <v>TE METALICO, PARA CONEXAO COM ANEL DESLIZANTE, DN 20 MM, EM TUBO PEX PARA INST. AGUA QUENTE/FRIA</v>
          </cell>
          <cell r="D4069" t="str">
            <v>UN</v>
          </cell>
          <cell r="E4069" t="str">
            <v>CR</v>
          </cell>
          <cell r="F4069"/>
          <cell r="G4069"/>
          <cell r="H4069"/>
          <cell r="I4069"/>
          <cell r="J4069"/>
          <cell r="K4069"/>
          <cell r="L4069"/>
        </row>
        <row r="4070">
          <cell r="B4070">
            <v>38875</v>
          </cell>
          <cell r="C4070" t="str">
            <v>TE METALICO, PARA CONEXAO COM ANEL DESLIZANTE, DN 25 MM, EM TUBO PEX PARA INST. AGUA QUENTE/FRIA</v>
          </cell>
          <cell r="D4070" t="str">
            <v>UN</v>
          </cell>
          <cell r="E4070" t="str">
            <v>CR</v>
          </cell>
          <cell r="F4070"/>
          <cell r="G4070"/>
          <cell r="H4070"/>
          <cell r="I4070"/>
          <cell r="J4070"/>
          <cell r="K4070"/>
          <cell r="L4070"/>
        </row>
        <row r="4071">
          <cell r="B4071">
            <v>38876</v>
          </cell>
          <cell r="C4071" t="str">
            <v>TE METALICO, PARA CONEXAO COM ANEL DESLIZANTE, DN 32 MM, EM TUBO PEX PARA INST. AGUA QUENTE/FRIA</v>
          </cell>
          <cell r="D4071" t="str">
            <v>UN</v>
          </cell>
          <cell r="E4071" t="str">
            <v>CR</v>
          </cell>
          <cell r="F4071"/>
          <cell r="G4071"/>
          <cell r="H4071"/>
          <cell r="I4071"/>
          <cell r="J4071"/>
          <cell r="K4071"/>
          <cell r="L4071"/>
        </row>
        <row r="4072">
          <cell r="B4072">
            <v>39000</v>
          </cell>
          <cell r="C4072" t="str">
            <v>TE MISTURADOR COM INSERTO METALICO, FEMEA, PPR, DN 25 MM X 3/4", PARA AGUA QUENTE E FRIA PREDIAL</v>
          </cell>
          <cell r="D4072" t="str">
            <v>UN</v>
          </cell>
          <cell r="E4072" t="str">
            <v>CR</v>
          </cell>
          <cell r="F4072"/>
          <cell r="G4072"/>
          <cell r="H4072"/>
          <cell r="I4072"/>
          <cell r="J4072"/>
          <cell r="K4072">
            <v>32.950000000000003</v>
          </cell>
          <cell r="L4072">
            <v>39.35</v>
          </cell>
        </row>
        <row r="4073">
          <cell r="B4073">
            <v>38674</v>
          </cell>
          <cell r="C4073" t="str">
            <v>TE MISTURADOR DE TRANSICAO, CPVC, COM ROSCA, 22 MM X 3/4", PARA AGUA QUENTE</v>
          </cell>
          <cell r="D4073" t="str">
            <v>UN</v>
          </cell>
          <cell r="E4073" t="str">
            <v>CR</v>
          </cell>
          <cell r="F4073">
            <v>40.26</v>
          </cell>
          <cell r="G4073"/>
          <cell r="H4073">
            <v>35.6</v>
          </cell>
          <cell r="I4073"/>
          <cell r="J4073">
            <v>35.36</v>
          </cell>
          <cell r="K4073">
            <v>33.369999999999997</v>
          </cell>
          <cell r="L4073">
            <v>35.93</v>
          </cell>
        </row>
        <row r="4074">
          <cell r="B4074">
            <v>38019</v>
          </cell>
          <cell r="C4074" t="str">
            <v>TE MISTURADOR, CPVC, SOLDAVEL, 15 MM, PARA AGUA QUENTE</v>
          </cell>
          <cell r="D4074" t="str">
            <v>UN</v>
          </cell>
          <cell r="E4074" t="str">
            <v>CR</v>
          </cell>
          <cell r="F4074">
            <v>8.52</v>
          </cell>
          <cell r="G4074"/>
          <cell r="H4074">
            <v>7.53</v>
          </cell>
          <cell r="I4074"/>
          <cell r="J4074">
            <v>7.48</v>
          </cell>
          <cell r="K4074">
            <v>7.06</v>
          </cell>
          <cell r="L4074">
            <v>7.6</v>
          </cell>
        </row>
        <row r="4075">
          <cell r="B4075">
            <v>38020</v>
          </cell>
          <cell r="C4075" t="str">
            <v>TE MISTURADOR, CPVC, SOLDAVEL, 22 MM, PARA AGUA QUENTE</v>
          </cell>
          <cell r="D4075" t="str">
            <v>UN</v>
          </cell>
          <cell r="E4075" t="str">
            <v>CR</v>
          </cell>
          <cell r="F4075">
            <v>10.49</v>
          </cell>
          <cell r="G4075"/>
          <cell r="H4075">
            <v>9.2799999999999994</v>
          </cell>
          <cell r="I4075"/>
          <cell r="J4075">
            <v>9.2100000000000009</v>
          </cell>
          <cell r="K4075">
            <v>8.6999999999999993</v>
          </cell>
          <cell r="L4075">
            <v>9.36</v>
          </cell>
        </row>
        <row r="4076">
          <cell r="B4076">
            <v>38454</v>
          </cell>
          <cell r="C4076" t="str">
            <v>TE MISTURADOR, PPR, F/M/M, DN 20 X 20 MM, PARA AGUA QUENTE PREDIAL</v>
          </cell>
          <cell r="D4076" t="str">
            <v>UN</v>
          </cell>
          <cell r="E4076" t="str">
            <v>CR</v>
          </cell>
          <cell r="F4076"/>
          <cell r="G4076"/>
          <cell r="H4076"/>
          <cell r="I4076"/>
          <cell r="J4076"/>
          <cell r="K4076">
            <v>12.36</v>
          </cell>
          <cell r="L4076">
            <v>14.75</v>
          </cell>
        </row>
        <row r="4077">
          <cell r="B4077">
            <v>38455</v>
          </cell>
          <cell r="C4077" t="str">
            <v>TE MISTURADOR, PPR, F/M/M, DN 25 X 25 MM, PARA AGUA QUENTE PREDIAL</v>
          </cell>
          <cell r="D4077" t="str">
            <v>UN</v>
          </cell>
          <cell r="E4077" t="str">
            <v>CR</v>
          </cell>
          <cell r="F4077"/>
          <cell r="G4077"/>
          <cell r="H4077"/>
          <cell r="I4077"/>
          <cell r="J4077"/>
          <cell r="K4077">
            <v>16.54</v>
          </cell>
          <cell r="L4077">
            <v>19.75</v>
          </cell>
        </row>
        <row r="4078">
          <cell r="B4078">
            <v>38462</v>
          </cell>
          <cell r="C4078" t="str">
            <v>TE NORMAL, PPR, F/F/F, SOLDAVEL, 90 GRAUS, DN 110 X 110 X 110 MM, PARA AGUA QUENTE PREDIAL</v>
          </cell>
          <cell r="D4078" t="str">
            <v>UN</v>
          </cell>
          <cell r="E4078" t="str">
            <v>CR</v>
          </cell>
          <cell r="F4078"/>
          <cell r="G4078"/>
          <cell r="H4078"/>
          <cell r="I4078"/>
          <cell r="J4078"/>
          <cell r="K4078">
            <v>266.7</v>
          </cell>
          <cell r="L4078">
            <v>318.48</v>
          </cell>
        </row>
        <row r="4079">
          <cell r="B4079">
            <v>36362</v>
          </cell>
          <cell r="C4079" t="str">
            <v>TE NORMAL, PPR, F/F/F, SOLDAVEL, 90 GRAUS, DN 20 X 20 X 20 MM, PARA AGUA QUENTE PREDIAL</v>
          </cell>
          <cell r="D4079" t="str">
            <v>UN</v>
          </cell>
          <cell r="E4079" t="str">
            <v>CR</v>
          </cell>
          <cell r="F4079"/>
          <cell r="G4079"/>
          <cell r="H4079"/>
          <cell r="I4079"/>
          <cell r="J4079"/>
          <cell r="K4079">
            <v>3.68</v>
          </cell>
          <cell r="L4079">
            <v>4.4000000000000004</v>
          </cell>
        </row>
        <row r="4080">
          <cell r="B4080">
            <v>36298</v>
          </cell>
          <cell r="C4080" t="str">
            <v>TE NORMAL, PPR, F/F/F, SOLDAVEL, 90 GRAUS, DN 25 X 25 X 25 MM, PARA AGUA QUENTE PREDIAL</v>
          </cell>
          <cell r="D4080" t="str">
            <v>UN</v>
          </cell>
          <cell r="E4080" t="str">
            <v>CR</v>
          </cell>
          <cell r="F4080"/>
          <cell r="G4080"/>
          <cell r="H4080"/>
          <cell r="I4080"/>
          <cell r="J4080"/>
          <cell r="K4080">
            <v>3.17</v>
          </cell>
          <cell r="L4080">
            <v>3.78</v>
          </cell>
        </row>
        <row r="4081">
          <cell r="B4081">
            <v>38456</v>
          </cell>
          <cell r="C4081" t="str">
            <v>TE NORMAL, PPR, F/F/F, SOLDAVEL, 90 GRAUS, DN 32 X 32 X 32 MM, PARA AGUA QUENTE PREDIAL</v>
          </cell>
          <cell r="D4081" t="str">
            <v>UN</v>
          </cell>
          <cell r="E4081" t="str">
            <v>CR</v>
          </cell>
          <cell r="F4081"/>
          <cell r="G4081"/>
          <cell r="H4081"/>
          <cell r="I4081"/>
          <cell r="J4081"/>
          <cell r="K4081">
            <v>7.88</v>
          </cell>
          <cell r="L4081">
            <v>9.42</v>
          </cell>
        </row>
        <row r="4082">
          <cell r="B4082">
            <v>38457</v>
          </cell>
          <cell r="C4082" t="str">
            <v>TE NORMAL, PPR, F/F/F, SOLDAVEL, 90 GRAUS, DN 40 X 40 X 40 MM, PARA AGUA QUENTE PREDIAL</v>
          </cell>
          <cell r="D4082" t="str">
            <v>UN</v>
          </cell>
          <cell r="E4082" t="str">
            <v>CR</v>
          </cell>
          <cell r="F4082"/>
          <cell r="G4082"/>
          <cell r="H4082"/>
          <cell r="I4082"/>
          <cell r="J4082"/>
          <cell r="K4082">
            <v>14.37</v>
          </cell>
          <cell r="L4082">
            <v>17.16</v>
          </cell>
        </row>
        <row r="4083">
          <cell r="B4083">
            <v>38458</v>
          </cell>
          <cell r="C4083" t="str">
            <v>TE NORMAL, PPR, F/F/F, SOLDAVEL, 90 GRAUS, DN 50 X 50 X 50 MM, PARA AGUA QUENTE PREDIAL</v>
          </cell>
          <cell r="D4083" t="str">
            <v>UN</v>
          </cell>
          <cell r="E4083" t="str">
            <v>CR</v>
          </cell>
          <cell r="F4083"/>
          <cell r="G4083"/>
          <cell r="H4083"/>
          <cell r="I4083"/>
          <cell r="J4083"/>
          <cell r="K4083">
            <v>27.68</v>
          </cell>
          <cell r="L4083">
            <v>33.06</v>
          </cell>
        </row>
        <row r="4084">
          <cell r="B4084">
            <v>38459</v>
          </cell>
          <cell r="C4084" t="str">
            <v>TE NORMAL, PPR, F/F/F, SOLDAVEL, 90 GRAUS, DN 63 X 63 X 63 MM, PARA AGUA QUENTE PREDIAL</v>
          </cell>
          <cell r="D4084" t="str">
            <v>UN</v>
          </cell>
          <cell r="E4084" t="str">
            <v>CR</v>
          </cell>
          <cell r="F4084"/>
          <cell r="G4084"/>
          <cell r="H4084"/>
          <cell r="I4084"/>
          <cell r="J4084"/>
          <cell r="K4084">
            <v>43.52</v>
          </cell>
          <cell r="L4084">
            <v>51.97</v>
          </cell>
        </row>
        <row r="4085">
          <cell r="B4085">
            <v>38460</v>
          </cell>
          <cell r="C4085" t="str">
            <v>TE NORMAL, PPR, F/F/F, SOLDAVEL, 90 GRAUS, DN 75 X 75 X 75 MM, PARA AGUA QUENTE PREDIAL</v>
          </cell>
          <cell r="D4085" t="str">
            <v>UN</v>
          </cell>
          <cell r="E4085" t="str">
            <v>CR</v>
          </cell>
          <cell r="F4085"/>
          <cell r="G4085"/>
          <cell r="H4085"/>
          <cell r="I4085"/>
          <cell r="J4085"/>
          <cell r="K4085">
            <v>93.36</v>
          </cell>
          <cell r="L4085">
            <v>111.48</v>
          </cell>
        </row>
        <row r="4086">
          <cell r="B4086">
            <v>38461</v>
          </cell>
          <cell r="C4086" t="str">
            <v>TE NORMAL, PPR, F/F/F, SOLDAVEL, 90 GRAUS, DN 90 X 90 X 90 MM, PARA AGUA QUENTE PREDIAL</v>
          </cell>
          <cell r="D4086" t="str">
            <v>UN</v>
          </cell>
          <cell r="E4086" t="str">
            <v>CR</v>
          </cell>
          <cell r="F4086"/>
          <cell r="G4086"/>
          <cell r="H4086"/>
          <cell r="I4086"/>
          <cell r="J4086"/>
          <cell r="K4086">
            <v>125.28</v>
          </cell>
          <cell r="L4086">
            <v>149.6</v>
          </cell>
        </row>
        <row r="4087">
          <cell r="B4087">
            <v>7094</v>
          </cell>
          <cell r="C4087" t="str">
            <v>TE PVC ROSCAVEL 90 GRAUS, 1", PARA AGUA FRIA PREDIAL</v>
          </cell>
          <cell r="D4087" t="str">
            <v>UN</v>
          </cell>
          <cell r="E4087" t="str">
            <v>CR</v>
          </cell>
          <cell r="F4087">
            <v>14.57</v>
          </cell>
          <cell r="G4087">
            <v>12.58</v>
          </cell>
          <cell r="H4087">
            <v>11.55</v>
          </cell>
          <cell r="I4087">
            <v>12.04</v>
          </cell>
          <cell r="J4087">
            <v>11.28</v>
          </cell>
          <cell r="K4087">
            <v>14.81</v>
          </cell>
          <cell r="L4087">
            <v>14.18</v>
          </cell>
        </row>
        <row r="4088">
          <cell r="B4088">
            <v>7116</v>
          </cell>
          <cell r="C4088" t="str">
            <v>TE PVC SOLDAVEL, BBB, 90 GRAUS, DN 40 MM, PARA ESGOTO SECUNDARIO PREDIAL</v>
          </cell>
          <cell r="D4088" t="str">
            <v>UN</v>
          </cell>
          <cell r="E4088" t="str">
            <v>CR</v>
          </cell>
          <cell r="F4088">
            <v>4.22</v>
          </cell>
          <cell r="G4088">
            <v>3.6</v>
          </cell>
          <cell r="H4088">
            <v>3.01</v>
          </cell>
          <cell r="I4088">
            <v>3.15</v>
          </cell>
          <cell r="J4088">
            <v>3.29</v>
          </cell>
          <cell r="K4088">
            <v>3.74</v>
          </cell>
          <cell r="L4088">
            <v>4.1100000000000003</v>
          </cell>
        </row>
        <row r="4089">
          <cell r="B4089">
            <v>7118</v>
          </cell>
          <cell r="C4089" t="str">
            <v>TE PVC, ROSCAVEL, 90 GRAUS, 1 1/2", AGUA FRIA PREDIAL</v>
          </cell>
          <cell r="D4089" t="str">
            <v>UN</v>
          </cell>
          <cell r="E4089" t="str">
            <v>CR</v>
          </cell>
          <cell r="F4089">
            <v>29.97</v>
          </cell>
          <cell r="G4089">
            <v>25.87</v>
          </cell>
          <cell r="H4089">
            <v>23.76</v>
          </cell>
          <cell r="I4089">
            <v>24.75</v>
          </cell>
          <cell r="J4089">
            <v>23.2</v>
          </cell>
          <cell r="K4089">
            <v>30.46</v>
          </cell>
          <cell r="L4089">
            <v>29.16</v>
          </cell>
        </row>
        <row r="4090">
          <cell r="B4090">
            <v>7098</v>
          </cell>
          <cell r="C4090" t="str">
            <v>TE PVC, ROSCAVEL, 90 GRAUS, 1/2", AGUA FRIA PREDIAL</v>
          </cell>
          <cell r="D4090" t="str">
            <v>UN</v>
          </cell>
          <cell r="E4090" t="str">
            <v>CR</v>
          </cell>
          <cell r="F4090">
            <v>4.45</v>
          </cell>
          <cell r="G4090">
            <v>3.84</v>
          </cell>
          <cell r="H4090">
            <v>3.53</v>
          </cell>
          <cell r="I4090">
            <v>3.68</v>
          </cell>
          <cell r="J4090">
            <v>3.45</v>
          </cell>
          <cell r="K4090">
            <v>4.53</v>
          </cell>
          <cell r="L4090">
            <v>4.33</v>
          </cell>
        </row>
        <row r="4091">
          <cell r="B4091">
            <v>7110</v>
          </cell>
          <cell r="C4091" t="str">
            <v>TE PVC, ROSCAVEL, 90 GRAUS, 2", AGUA FRIA PREDIAL</v>
          </cell>
          <cell r="D4091" t="str">
            <v>UN</v>
          </cell>
          <cell r="E4091" t="str">
            <v>CR</v>
          </cell>
          <cell r="F4091">
            <v>56.97</v>
          </cell>
          <cell r="G4091">
            <v>49.19</v>
          </cell>
          <cell r="H4091">
            <v>45.18</v>
          </cell>
          <cell r="I4091">
            <v>47.06</v>
          </cell>
          <cell r="J4091">
            <v>44.11</v>
          </cell>
          <cell r="K4091">
            <v>57.92</v>
          </cell>
          <cell r="L4091">
            <v>55.44</v>
          </cell>
        </row>
        <row r="4092">
          <cell r="B4092">
            <v>7123</v>
          </cell>
          <cell r="C4092" t="str">
            <v>TE PVC, ROSCAVEL, 90 GRAUS, 3/4", AGUA FRIA PREDIAL</v>
          </cell>
          <cell r="D4092" t="str">
            <v>UN</v>
          </cell>
          <cell r="E4092" t="str">
            <v>CR</v>
          </cell>
          <cell r="F4092">
            <v>5.39</v>
          </cell>
          <cell r="G4092">
            <v>4.6500000000000004</v>
          </cell>
          <cell r="H4092">
            <v>4.2699999999999996</v>
          </cell>
          <cell r="I4092">
            <v>4.45</v>
          </cell>
          <cell r="J4092">
            <v>4.17</v>
          </cell>
          <cell r="K4092">
            <v>5.48</v>
          </cell>
          <cell r="L4092">
            <v>5.24</v>
          </cell>
        </row>
        <row r="4093">
          <cell r="B4093">
            <v>7121</v>
          </cell>
          <cell r="C4093" t="str">
            <v>TE PVC, SOLDAVEL, COM BUCHA DE LATAO NA BOLSA CENTRAL, 90 GRAUS, 20 MM X 1/2", PARA AGUA FRIA PREDIAL</v>
          </cell>
          <cell r="D4093" t="str">
            <v>UN</v>
          </cell>
          <cell r="E4093" t="str">
            <v>CR</v>
          </cell>
          <cell r="F4093">
            <v>10.65</v>
          </cell>
          <cell r="G4093">
            <v>9.1999999999999993</v>
          </cell>
          <cell r="H4093">
            <v>8.4499999999999993</v>
          </cell>
          <cell r="I4093">
            <v>8.8000000000000007</v>
          </cell>
          <cell r="J4093">
            <v>8.25</v>
          </cell>
          <cell r="K4093">
            <v>10.83</v>
          </cell>
          <cell r="L4093">
            <v>10.37</v>
          </cell>
        </row>
        <row r="4094">
          <cell r="B4094">
            <v>7137</v>
          </cell>
          <cell r="C4094" t="str">
            <v>TE PVC, SOLDAVEL, COM BUCHA DE LATAO NA BOLSA CENTRAL, 90 GRAUS, 25 MM X 1/2", PARA AGUA FRIA PREDIAL</v>
          </cell>
          <cell r="D4094" t="str">
            <v>UN</v>
          </cell>
          <cell r="E4094" t="str">
            <v>CR</v>
          </cell>
          <cell r="F4094">
            <v>11.64</v>
          </cell>
          <cell r="G4094">
            <v>10.050000000000001</v>
          </cell>
          <cell r="H4094">
            <v>9.23</v>
          </cell>
          <cell r="I4094">
            <v>9.61</v>
          </cell>
          <cell r="J4094">
            <v>9.01</v>
          </cell>
          <cell r="K4094">
            <v>11.83</v>
          </cell>
          <cell r="L4094">
            <v>11.32</v>
          </cell>
        </row>
        <row r="4095">
          <cell r="B4095">
            <v>7122</v>
          </cell>
          <cell r="C4095" t="str">
            <v>TE PVC, SOLDAVEL, COM BUCHA DE LATAO NA BOLSA CENTRAL, 90 GRAUS, 25 MM X 3/4", PARA AGUA FRIA PREDIAL</v>
          </cell>
          <cell r="D4095" t="str">
            <v>UN</v>
          </cell>
          <cell r="E4095" t="str">
            <v>CR</v>
          </cell>
          <cell r="F4095">
            <v>12.81</v>
          </cell>
          <cell r="G4095">
            <v>11.06</v>
          </cell>
          <cell r="H4095">
            <v>10.16</v>
          </cell>
          <cell r="I4095">
            <v>10.58</v>
          </cell>
          <cell r="J4095">
            <v>9.92</v>
          </cell>
          <cell r="K4095">
            <v>13.02</v>
          </cell>
          <cell r="L4095">
            <v>12.46</v>
          </cell>
        </row>
        <row r="4096">
          <cell r="B4096">
            <v>7114</v>
          </cell>
          <cell r="C4096" t="str">
            <v>TE PVC, SOLDAVEL, COM BUCHA DE LATAO NA BOLSA CENTRAL, 90 GRAUS, 32 MM X 3/4", PARA AGUA FRIA PREDIAL</v>
          </cell>
          <cell r="D4096" t="str">
            <v>UN</v>
          </cell>
          <cell r="E4096" t="str">
            <v>CR</v>
          </cell>
          <cell r="F4096">
            <v>14.9</v>
          </cell>
          <cell r="G4096">
            <v>12.86</v>
          </cell>
          <cell r="H4096">
            <v>11.81</v>
          </cell>
          <cell r="I4096">
            <v>12.31</v>
          </cell>
          <cell r="J4096">
            <v>11.53</v>
          </cell>
          <cell r="K4096">
            <v>15.14</v>
          </cell>
          <cell r="L4096">
            <v>14.5</v>
          </cell>
        </row>
        <row r="4097">
          <cell r="B4097">
            <v>7109</v>
          </cell>
          <cell r="C4097" t="str">
            <v>TE PVC, SOLDAVEL, COM ROSCA NA BOLSA CENTRAL, 90 GRAUS, 20 MM X 1/2", PARA AGUA FRIA PREDIAL</v>
          </cell>
          <cell r="D4097" t="str">
            <v>UN</v>
          </cell>
          <cell r="E4097" t="str">
            <v>CR</v>
          </cell>
          <cell r="F4097">
            <v>2.95</v>
          </cell>
          <cell r="G4097">
            <v>2.5499999999999998</v>
          </cell>
          <cell r="H4097">
            <v>2.34</v>
          </cell>
          <cell r="I4097">
            <v>2.44</v>
          </cell>
          <cell r="J4097">
            <v>2.2799999999999998</v>
          </cell>
          <cell r="K4097">
            <v>3</v>
          </cell>
          <cell r="L4097">
            <v>2.87</v>
          </cell>
        </row>
        <row r="4098">
          <cell r="B4098">
            <v>7135</v>
          </cell>
          <cell r="C4098" t="str">
            <v>TE PVC, SOLDAVEL, COM ROSCA NA BOLSA CENTRAL, 90 GRAUS, 25 MM X 1/2", PARA AGUA FRIA PREDIAL</v>
          </cell>
          <cell r="D4098" t="str">
            <v>UN</v>
          </cell>
          <cell r="E4098" t="str">
            <v>CR</v>
          </cell>
          <cell r="F4098">
            <v>6.05</v>
          </cell>
          <cell r="G4098">
            <v>5.22</v>
          </cell>
          <cell r="H4098">
            <v>4.79</v>
          </cell>
          <cell r="I4098">
            <v>4.99</v>
          </cell>
          <cell r="J4098">
            <v>4.68</v>
          </cell>
          <cell r="K4098">
            <v>6.15</v>
          </cell>
          <cell r="L4098">
            <v>5.88</v>
          </cell>
        </row>
        <row r="4099">
          <cell r="B4099">
            <v>37947</v>
          </cell>
          <cell r="C4099" t="str">
            <v>TE PVC, SOLDAVEL, COM ROSCA NA BOLSA CENTRAL, 90 GRAUS, 25 MM X 3/4", PARA AGUA FRIA PREDIAL</v>
          </cell>
          <cell r="D4099" t="str">
            <v>UN</v>
          </cell>
          <cell r="E4099" t="str">
            <v>CR</v>
          </cell>
          <cell r="F4099">
            <v>4.92</v>
          </cell>
          <cell r="G4099">
            <v>4.24</v>
          </cell>
          <cell r="H4099">
            <v>3.9</v>
          </cell>
          <cell r="I4099">
            <v>4.0599999999999996</v>
          </cell>
          <cell r="J4099">
            <v>3.81</v>
          </cell>
          <cell r="K4099">
            <v>5</v>
          </cell>
          <cell r="L4099">
            <v>4.78</v>
          </cell>
        </row>
        <row r="4100">
          <cell r="B4100">
            <v>7103</v>
          </cell>
          <cell r="C4100" t="str">
            <v>TE PVC, SOLDAVEL, COM ROSCA NA BOLSA CENTRAL, 90 GRAUS, 32 MM X 3/4", PARA AGUA FRIA PREDIAL</v>
          </cell>
          <cell r="D4100" t="str">
            <v>UN</v>
          </cell>
          <cell r="E4100" t="str">
            <v>CR</v>
          </cell>
          <cell r="F4100">
            <v>16.02</v>
          </cell>
          <cell r="G4100">
            <v>13.83</v>
          </cell>
          <cell r="H4100">
            <v>12.7</v>
          </cell>
          <cell r="I4100">
            <v>13.23</v>
          </cell>
          <cell r="J4100">
            <v>12.4</v>
          </cell>
          <cell r="K4100">
            <v>16.29</v>
          </cell>
          <cell r="L4100">
            <v>15.59</v>
          </cell>
        </row>
        <row r="4101">
          <cell r="B4101">
            <v>40419</v>
          </cell>
          <cell r="C4101" t="str">
            <v>TE RANHURADO EM FERRO FUNDIDO, DN 50 (2")</v>
          </cell>
          <cell r="D4101" t="str">
            <v>UN</v>
          </cell>
          <cell r="E4101" t="str">
            <v>CR</v>
          </cell>
          <cell r="F4101"/>
          <cell r="G4101"/>
          <cell r="H4101"/>
          <cell r="I4101"/>
          <cell r="J4101">
            <v>59.19</v>
          </cell>
          <cell r="K4101"/>
          <cell r="L4101"/>
        </row>
        <row r="4102">
          <cell r="B4102">
            <v>40420</v>
          </cell>
          <cell r="C4102" t="str">
            <v>TE RANHURADO EM FERRO FUNDIDO, DN 65 (2 1/2")</v>
          </cell>
          <cell r="D4102" t="str">
            <v>UN</v>
          </cell>
          <cell r="E4102" t="str">
            <v>CR</v>
          </cell>
          <cell r="F4102"/>
          <cell r="G4102"/>
          <cell r="H4102"/>
          <cell r="I4102"/>
          <cell r="J4102">
            <v>86.36</v>
          </cell>
          <cell r="K4102"/>
          <cell r="L4102"/>
        </row>
        <row r="4103">
          <cell r="B4103">
            <v>40421</v>
          </cell>
          <cell r="C4103" t="str">
            <v>TE RANHURADO EM FERRO FUNDIDO, DN 80 (3")</v>
          </cell>
          <cell r="D4103" t="str">
            <v>UN</v>
          </cell>
          <cell r="E4103" t="str">
            <v>CR</v>
          </cell>
          <cell r="F4103"/>
          <cell r="G4103"/>
          <cell r="H4103"/>
          <cell r="I4103"/>
          <cell r="J4103">
            <v>91.94</v>
          </cell>
          <cell r="K4103"/>
          <cell r="L4103"/>
        </row>
        <row r="4104">
          <cell r="B4104">
            <v>38905</v>
          </cell>
          <cell r="C4104" t="str">
            <v>TE ROSCA FEMEA, METALICO, PARA CONEXAO COM ANEL DESLIZANTE, DN 16 MM X 1/2", EM TUBO PEX PARA INST. AGUA QUENTE/FRIA</v>
          </cell>
          <cell r="D4104" t="str">
            <v>UN</v>
          </cell>
          <cell r="E4104" t="str">
            <v>CR</v>
          </cell>
          <cell r="F4104"/>
          <cell r="G4104"/>
          <cell r="H4104"/>
          <cell r="I4104"/>
          <cell r="J4104"/>
          <cell r="K4104"/>
          <cell r="L4104"/>
        </row>
        <row r="4105">
          <cell r="B4105">
            <v>38907</v>
          </cell>
          <cell r="C4105" t="str">
            <v>TE ROSCA FEMEA, METALICO, PARA CONEXAO COM ANEL DESLIZANTE, DN 20 MM X 1/2", EM TUBO PEX PARA INST. AGUA QUENTE/FRIA</v>
          </cell>
          <cell r="D4105" t="str">
            <v>UN</v>
          </cell>
          <cell r="E4105" t="str">
            <v>CR</v>
          </cell>
          <cell r="F4105"/>
          <cell r="G4105"/>
          <cell r="H4105"/>
          <cell r="I4105"/>
          <cell r="J4105"/>
          <cell r="K4105"/>
          <cell r="L4105"/>
        </row>
        <row r="4106">
          <cell r="B4106">
            <v>38910</v>
          </cell>
          <cell r="C4106" t="str">
            <v>TE ROSCA FEMEA, METALICO, PARA CONEXAO COM ANEL DESLIZANTE, DN 25 MM X 3/4", EM TUBO PEX PARA INST. AGUA QUENTE/FRIA</v>
          </cell>
          <cell r="D4106" t="str">
            <v>UN</v>
          </cell>
          <cell r="E4106" t="str">
            <v>CR</v>
          </cell>
          <cell r="F4106"/>
          <cell r="G4106"/>
          <cell r="H4106"/>
          <cell r="I4106"/>
          <cell r="J4106"/>
          <cell r="K4106"/>
          <cell r="L4106"/>
        </row>
        <row r="4107">
          <cell r="B4107">
            <v>11655</v>
          </cell>
          <cell r="C4107" t="str">
            <v>TE SANITARIO DE REDUCAO, PVC, DN 100 X 50 MM, SERIE NORMAL, PARA ESGOTO PREDIAL</v>
          </cell>
          <cell r="D4107" t="str">
            <v>UN</v>
          </cell>
          <cell r="E4107" t="str">
            <v>CR</v>
          </cell>
          <cell r="F4107">
            <v>19.489999999999998</v>
          </cell>
          <cell r="G4107">
            <v>16.670000000000002</v>
          </cell>
          <cell r="H4107">
            <v>13.93</v>
          </cell>
          <cell r="I4107">
            <v>14.56</v>
          </cell>
          <cell r="J4107">
            <v>15.2</v>
          </cell>
          <cell r="K4107">
            <v>17.29</v>
          </cell>
          <cell r="L4107">
            <v>19.02</v>
          </cell>
        </row>
        <row r="4108">
          <cell r="B4108">
            <v>11656</v>
          </cell>
          <cell r="C4108" t="str">
            <v>TE SANITARIO DE REDUCAO, PVC, DN 100 X 75 MM, SERIE NORMAL PARA ESGOTO PREDIAL</v>
          </cell>
          <cell r="D4108" t="str">
            <v>UN</v>
          </cell>
          <cell r="E4108" t="str">
            <v>CR</v>
          </cell>
          <cell r="F4108">
            <v>22.38</v>
          </cell>
          <cell r="G4108">
            <v>19.14</v>
          </cell>
          <cell r="H4108">
            <v>16</v>
          </cell>
          <cell r="I4108">
            <v>16.72</v>
          </cell>
          <cell r="J4108">
            <v>17.45</v>
          </cell>
          <cell r="K4108">
            <v>19.850000000000001</v>
          </cell>
          <cell r="L4108">
            <v>21.84</v>
          </cell>
        </row>
        <row r="4109">
          <cell r="B4109">
            <v>7091</v>
          </cell>
          <cell r="C4109" t="str">
            <v>TE SANITARIO, PVC, DN 100 X 100 MM, SERIE NORMAL, PARA ESGOTO PREDIAL</v>
          </cell>
          <cell r="D4109" t="str">
            <v>UN</v>
          </cell>
          <cell r="E4109" t="str">
            <v>CR</v>
          </cell>
          <cell r="F4109">
            <v>18.329999999999998</v>
          </cell>
          <cell r="G4109">
            <v>15.68</v>
          </cell>
          <cell r="H4109">
            <v>13.1</v>
          </cell>
          <cell r="I4109">
            <v>13.69</v>
          </cell>
          <cell r="J4109">
            <v>14.29</v>
          </cell>
          <cell r="K4109">
            <v>16.260000000000002</v>
          </cell>
          <cell r="L4109">
            <v>17.89</v>
          </cell>
        </row>
        <row r="4110">
          <cell r="B4110">
            <v>37948</v>
          </cell>
          <cell r="C4110" t="str">
            <v>TE SANITARIO, PVC, DN 40 X 40 MM, SERIE NORMAL, PARA ESGOTO PREDIAL</v>
          </cell>
          <cell r="D4110" t="str">
            <v>UN</v>
          </cell>
          <cell r="E4110" t="str">
            <v>CR</v>
          </cell>
          <cell r="F4110">
            <v>4.24</v>
          </cell>
          <cell r="G4110">
            <v>3.63</v>
          </cell>
          <cell r="H4110">
            <v>3.03</v>
          </cell>
          <cell r="I4110">
            <v>3.17</v>
          </cell>
          <cell r="J4110">
            <v>3.31</v>
          </cell>
          <cell r="K4110">
            <v>3.76</v>
          </cell>
          <cell r="L4110">
            <v>4.1399999999999997</v>
          </cell>
        </row>
        <row r="4111">
          <cell r="B4111">
            <v>7097</v>
          </cell>
          <cell r="C4111" t="str">
            <v>TE SANITARIO, PVC, DN 50 X 50 MM, SERIE NORMAL, PARA ESGOTO PREDIAL</v>
          </cell>
          <cell r="D4111" t="str">
            <v>UN</v>
          </cell>
          <cell r="E4111" t="str">
            <v>CR</v>
          </cell>
          <cell r="F4111">
            <v>8.61</v>
          </cell>
          <cell r="G4111">
            <v>7.36</v>
          </cell>
          <cell r="H4111">
            <v>6.15</v>
          </cell>
          <cell r="I4111">
            <v>6.43</v>
          </cell>
          <cell r="J4111">
            <v>6.71</v>
          </cell>
          <cell r="K4111">
            <v>7.64</v>
          </cell>
          <cell r="L4111">
            <v>8.4</v>
          </cell>
        </row>
        <row r="4112">
          <cell r="B4112">
            <v>11658</v>
          </cell>
          <cell r="C4112" t="str">
            <v>TE SANITARIO, PVC, DN 75 X 75 MM, SERIE NORMAL PARA ESGOTO PREDIAL</v>
          </cell>
          <cell r="D4112" t="str">
            <v>UN</v>
          </cell>
          <cell r="E4112" t="str">
            <v>CR</v>
          </cell>
          <cell r="F4112">
            <v>19.03</v>
          </cell>
          <cell r="G4112">
            <v>16.28</v>
          </cell>
          <cell r="H4112">
            <v>13.6</v>
          </cell>
          <cell r="I4112">
            <v>14.22</v>
          </cell>
          <cell r="J4112">
            <v>14.84</v>
          </cell>
          <cell r="K4112">
            <v>16.88</v>
          </cell>
          <cell r="L4112">
            <v>18.57</v>
          </cell>
        </row>
        <row r="4113">
          <cell r="B4113">
            <v>7146</v>
          </cell>
          <cell r="C4113" t="str">
            <v>TE SOLDAVEL, PVC, 90 GRAUS, 110 MM, PARA AGUA FRIA PREDIAL (NBR 5648)</v>
          </cell>
          <cell r="D4113" t="str">
            <v>UN</v>
          </cell>
          <cell r="E4113" t="str">
            <v>CR</v>
          </cell>
          <cell r="F4113">
            <v>195</v>
          </cell>
          <cell r="G4113">
            <v>168.36</v>
          </cell>
          <cell r="H4113">
            <v>154.63</v>
          </cell>
          <cell r="I4113">
            <v>161.09</v>
          </cell>
          <cell r="J4113">
            <v>151</v>
          </cell>
          <cell r="K4113">
            <v>198.23</v>
          </cell>
          <cell r="L4113">
            <v>189.75</v>
          </cell>
        </row>
        <row r="4114">
          <cell r="B4114">
            <v>7138</v>
          </cell>
          <cell r="C4114" t="str">
            <v>TE SOLDAVEL, PVC, 90 GRAUS, 20 MM, PARA AGUA FRIA PREDIAL (NBR 5648)</v>
          </cell>
          <cell r="D4114" t="str">
            <v>UN</v>
          </cell>
          <cell r="E4114" t="str">
            <v>CR</v>
          </cell>
          <cell r="F4114">
            <v>1.23</v>
          </cell>
          <cell r="G4114">
            <v>1.06</v>
          </cell>
          <cell r="H4114">
            <v>0.98</v>
          </cell>
          <cell r="I4114">
            <v>1.02</v>
          </cell>
          <cell r="J4114">
            <v>0.95</v>
          </cell>
          <cell r="K4114">
            <v>1.25</v>
          </cell>
          <cell r="L4114">
            <v>1.2</v>
          </cell>
        </row>
        <row r="4115">
          <cell r="B4115">
            <v>7139</v>
          </cell>
          <cell r="C4115" t="str">
            <v>TE SOLDAVEL, PVC, 90 GRAUS, 25 MM, PARA AGUA FRIA PREDIAL (NBR 5648)</v>
          </cell>
          <cell r="D4115" t="str">
            <v>UN</v>
          </cell>
          <cell r="E4115" t="str">
            <v>CR</v>
          </cell>
          <cell r="F4115">
            <v>1.4</v>
          </cell>
          <cell r="G4115">
            <v>1.21</v>
          </cell>
          <cell r="H4115">
            <v>1.1100000000000001</v>
          </cell>
          <cell r="I4115">
            <v>1.1499999999999999</v>
          </cell>
          <cell r="J4115">
            <v>1.08</v>
          </cell>
          <cell r="K4115">
            <v>1.42</v>
          </cell>
          <cell r="L4115">
            <v>1.36</v>
          </cell>
        </row>
        <row r="4116">
          <cell r="B4116">
            <v>7140</v>
          </cell>
          <cell r="C4116" t="str">
            <v>TE SOLDAVEL, PVC, 90 GRAUS, 32 MM, PARA AGUA FRIA PREDIAL (NBR 5648)</v>
          </cell>
          <cell r="D4116" t="str">
            <v>UN</v>
          </cell>
          <cell r="E4116" t="str">
            <v>CR</v>
          </cell>
          <cell r="F4116">
            <v>4.3899999999999997</v>
          </cell>
          <cell r="G4116">
            <v>3.79</v>
          </cell>
          <cell r="H4116">
            <v>3.48</v>
          </cell>
          <cell r="I4116">
            <v>3.62</v>
          </cell>
          <cell r="J4116">
            <v>3.4</v>
          </cell>
          <cell r="K4116">
            <v>4.46</v>
          </cell>
          <cell r="L4116">
            <v>4.2699999999999996</v>
          </cell>
        </row>
        <row r="4117">
          <cell r="B4117">
            <v>7141</v>
          </cell>
          <cell r="C4117" t="str">
            <v>TE SOLDAVEL, PVC, 90 GRAUS, 40 MM, PARA AGUA FRIA PREDIAL (NBR 5648)</v>
          </cell>
          <cell r="D4117" t="str">
            <v>UN</v>
          </cell>
          <cell r="E4117" t="str">
            <v>CR</v>
          </cell>
          <cell r="F4117">
            <v>10.73</v>
          </cell>
          <cell r="G4117">
            <v>9.26</v>
          </cell>
          <cell r="H4117">
            <v>8.51</v>
          </cell>
          <cell r="I4117">
            <v>8.86</v>
          </cell>
          <cell r="J4117">
            <v>8.31</v>
          </cell>
          <cell r="K4117">
            <v>10.91</v>
          </cell>
          <cell r="L4117">
            <v>10.44</v>
          </cell>
        </row>
        <row r="4118">
          <cell r="B4118">
            <v>7143</v>
          </cell>
          <cell r="C4118" t="str">
            <v>TE SOLDAVEL, PVC, 90 GRAUS, 60 MM, PARA AGUA FRIA PREDIAL (NBR 5648)</v>
          </cell>
          <cell r="D4118" t="str">
            <v>UN</v>
          </cell>
          <cell r="E4118" t="str">
            <v>CR</v>
          </cell>
          <cell r="F4118">
            <v>36</v>
          </cell>
          <cell r="G4118">
            <v>31.08</v>
          </cell>
          <cell r="H4118">
            <v>28.55</v>
          </cell>
          <cell r="I4118">
            <v>29.74</v>
          </cell>
          <cell r="J4118">
            <v>27.88</v>
          </cell>
          <cell r="K4118">
            <v>36.6</v>
          </cell>
          <cell r="L4118">
            <v>35.03</v>
          </cell>
        </row>
        <row r="4119">
          <cell r="B4119">
            <v>7144</v>
          </cell>
          <cell r="C4119" t="str">
            <v>TE SOLDAVEL, PVC, 90 GRAUS, 75 MM, PARA AGUA FRIA PREDIAL (NBR 5648)</v>
          </cell>
          <cell r="D4119" t="str">
            <v>UN</v>
          </cell>
          <cell r="E4119" t="str">
            <v>CR</v>
          </cell>
          <cell r="F4119">
            <v>66.790000000000006</v>
          </cell>
          <cell r="G4119">
            <v>57.66</v>
          </cell>
          <cell r="H4119">
            <v>52.96</v>
          </cell>
          <cell r="I4119">
            <v>55.17</v>
          </cell>
          <cell r="J4119">
            <v>51.72</v>
          </cell>
          <cell r="K4119">
            <v>67.900000000000006</v>
          </cell>
          <cell r="L4119">
            <v>64.989999999999995</v>
          </cell>
        </row>
        <row r="4120">
          <cell r="B4120">
            <v>7145</v>
          </cell>
          <cell r="C4120" t="str">
            <v>TE SOLDAVEL, PVC, 90 GRAUS, 85 MM, PARA AGUA FRIA PREDIAL (NBR 5648)</v>
          </cell>
          <cell r="D4120" t="str">
            <v>UN</v>
          </cell>
          <cell r="E4120" t="str">
            <v>CR</v>
          </cell>
          <cell r="F4120">
            <v>90.82</v>
          </cell>
          <cell r="G4120">
            <v>78.41</v>
          </cell>
          <cell r="H4120">
            <v>72.010000000000005</v>
          </cell>
          <cell r="I4120">
            <v>75.02</v>
          </cell>
          <cell r="J4120">
            <v>70.319999999999993</v>
          </cell>
          <cell r="K4120">
            <v>92.32</v>
          </cell>
          <cell r="L4120">
            <v>88.37</v>
          </cell>
        </row>
        <row r="4121">
          <cell r="B4121">
            <v>7142</v>
          </cell>
          <cell r="C4121" t="str">
            <v>TE SOLDAVEL, PVC, 90 GRAUS,50 MM, PARA AGUA FRIA PREDIAL (NBR 5648)</v>
          </cell>
          <cell r="D4121" t="str">
            <v>UN</v>
          </cell>
          <cell r="E4121" t="str">
            <v>CR</v>
          </cell>
          <cell r="F4121">
            <v>11.22</v>
          </cell>
          <cell r="G4121">
            <v>9.68</v>
          </cell>
          <cell r="H4121">
            <v>8.89</v>
          </cell>
          <cell r="I4121">
            <v>9.26</v>
          </cell>
          <cell r="J4121">
            <v>8.68</v>
          </cell>
          <cell r="K4121">
            <v>11.4</v>
          </cell>
          <cell r="L4121">
            <v>10.91</v>
          </cell>
        </row>
        <row r="4122">
          <cell r="B4122">
            <v>39322</v>
          </cell>
          <cell r="C4122" t="str">
            <v>TE, PLASTICO, DN 16 MM, PARA CONEXAO COM CRIMPAGEM, EM TUBO PEX PARA INST. AGUA QUENTE/FRIA</v>
          </cell>
          <cell r="D4122" t="str">
            <v>UN</v>
          </cell>
          <cell r="E4122" t="str">
            <v>CR</v>
          </cell>
          <cell r="F4122"/>
          <cell r="G4122"/>
          <cell r="H4122"/>
          <cell r="I4122"/>
          <cell r="J4122"/>
          <cell r="K4122"/>
          <cell r="L4122"/>
        </row>
        <row r="4123">
          <cell r="B4123">
            <v>39289</v>
          </cell>
          <cell r="C4123" t="str">
            <v>TE, PLASTICO, DN 20 MM, PARA CONEXAO COM CRIMPAGEM, EM TUBO PEX PARA INST. AGUA QUENTE/FRIA</v>
          </cell>
          <cell r="D4123" t="str">
            <v>UN</v>
          </cell>
          <cell r="E4123" t="str">
            <v>CR</v>
          </cell>
          <cell r="F4123"/>
          <cell r="G4123"/>
          <cell r="H4123"/>
          <cell r="I4123"/>
          <cell r="J4123"/>
          <cell r="K4123"/>
          <cell r="L4123"/>
        </row>
        <row r="4124">
          <cell r="B4124">
            <v>39290</v>
          </cell>
          <cell r="C4124" t="str">
            <v>TE, PLASTICO, DN 25 MM, PARA CONEXAO COM CRIMPAGEM, EM TUBO PEX PARA INST. AGUA QUENTE/FRIA</v>
          </cell>
          <cell r="D4124" t="str">
            <v>UN</v>
          </cell>
          <cell r="E4124" t="str">
            <v>CR</v>
          </cell>
          <cell r="F4124"/>
          <cell r="G4124"/>
          <cell r="H4124"/>
          <cell r="I4124"/>
          <cell r="J4124"/>
          <cell r="K4124"/>
          <cell r="L4124"/>
        </row>
        <row r="4125">
          <cell r="B4125">
            <v>39291</v>
          </cell>
          <cell r="C4125" t="str">
            <v>TE, PLASTICO, DN 32 MM, PARA CONEXAO COM CRIMPAGEM, EM TUBO PEX PARA INST. AGUA QUENTE/FRIA</v>
          </cell>
          <cell r="D4125" t="str">
            <v>UN</v>
          </cell>
          <cell r="E4125" t="str">
            <v>CR</v>
          </cell>
          <cell r="F4125"/>
          <cell r="G4125"/>
          <cell r="H4125"/>
          <cell r="I4125"/>
          <cell r="J4125"/>
          <cell r="K4125"/>
          <cell r="L4125"/>
        </row>
        <row r="4126">
          <cell r="B4126">
            <v>41892</v>
          </cell>
          <cell r="C4126" t="str">
            <v>TE, PVC PBA, BBB, 90 GRAUS, DN 100 / DE 110 MM, PARA REDE DE AGUA</v>
          </cell>
          <cell r="D4126" t="str">
            <v>UN</v>
          </cell>
          <cell r="E4126" t="str">
            <v>CR</v>
          </cell>
          <cell r="F4126">
            <v>125.3</v>
          </cell>
          <cell r="G4126">
            <v>112.93</v>
          </cell>
          <cell r="H4126"/>
          <cell r="I4126">
            <v>114.67</v>
          </cell>
          <cell r="J4126">
            <v>88.81</v>
          </cell>
          <cell r="K4126"/>
          <cell r="L4126"/>
        </row>
        <row r="4127">
          <cell r="B4127">
            <v>7048</v>
          </cell>
          <cell r="C4127" t="str">
            <v>TE, PVC PBA, BBB, 90 GRAUS, DN 50 / DE 60 MM, PARA REDE DE AGUA</v>
          </cell>
          <cell r="D4127" t="str">
            <v>UN</v>
          </cell>
          <cell r="E4127" t="str">
            <v>CR</v>
          </cell>
          <cell r="F4127">
            <v>27.04</v>
          </cell>
          <cell r="G4127">
            <v>24.37</v>
          </cell>
          <cell r="H4127"/>
          <cell r="I4127">
            <v>24.75</v>
          </cell>
          <cell r="J4127">
            <v>19.170000000000002</v>
          </cell>
          <cell r="K4127"/>
          <cell r="L4127"/>
        </row>
        <row r="4128">
          <cell r="B4128">
            <v>7088</v>
          </cell>
          <cell r="C4128" t="str">
            <v>TE, PVC PBA, BBB, 90 GRAUS, DN 75 / DE 85 MM, PARA REDE DE AGUA</v>
          </cell>
          <cell r="D4128" t="str">
            <v>UN</v>
          </cell>
          <cell r="E4128" t="str">
            <v>CR</v>
          </cell>
          <cell r="F4128">
            <v>59.14</v>
          </cell>
          <cell r="G4128">
            <v>53.3</v>
          </cell>
          <cell r="H4128"/>
          <cell r="I4128">
            <v>54.12</v>
          </cell>
          <cell r="J4128">
            <v>41.92</v>
          </cell>
          <cell r="K4128"/>
          <cell r="L4128"/>
        </row>
        <row r="4129">
          <cell r="B4129">
            <v>7070</v>
          </cell>
          <cell r="C4129" t="str">
            <v>TE, PVC, 90 GRAUS, BBB, JE, DN 200 MM, PARA REDE COLETORA ESGOTO</v>
          </cell>
          <cell r="D4129" t="str">
            <v>UN</v>
          </cell>
          <cell r="E4129" t="str">
            <v>CR</v>
          </cell>
          <cell r="F4129">
            <v>235.85</v>
          </cell>
          <cell r="G4129">
            <v>201.74</v>
          </cell>
          <cell r="H4129">
            <v>168.6</v>
          </cell>
          <cell r="I4129">
            <v>176.19</v>
          </cell>
          <cell r="J4129">
            <v>183.92</v>
          </cell>
          <cell r="K4129">
            <v>209.19</v>
          </cell>
          <cell r="L4129">
            <v>230.18</v>
          </cell>
        </row>
        <row r="4130">
          <cell r="B4130">
            <v>20179</v>
          </cell>
          <cell r="C4130" t="str">
            <v>TE, PVC, SERIE R, 100 X 100 MM, PARA ESGOTO PREDIAL</v>
          </cell>
          <cell r="D4130" t="str">
            <v>UN</v>
          </cell>
          <cell r="E4130" t="str">
            <v>CR</v>
          </cell>
          <cell r="F4130">
            <v>50.16</v>
          </cell>
          <cell r="G4130">
            <v>42.91</v>
          </cell>
          <cell r="H4130">
            <v>35.86</v>
          </cell>
          <cell r="I4130">
            <v>37.47</v>
          </cell>
          <cell r="J4130">
            <v>39.119999999999997</v>
          </cell>
          <cell r="K4130">
            <v>44.49</v>
          </cell>
          <cell r="L4130">
            <v>48.96</v>
          </cell>
        </row>
        <row r="4131">
          <cell r="B4131">
            <v>20178</v>
          </cell>
          <cell r="C4131" t="str">
            <v>TE, PVC, SERIE R, 100 X 75 MM, PARA ESGOTO PREDIAL</v>
          </cell>
          <cell r="D4131" t="str">
            <v>UN</v>
          </cell>
          <cell r="E4131" t="str">
            <v>CR</v>
          </cell>
          <cell r="F4131">
            <v>60.13</v>
          </cell>
          <cell r="G4131">
            <v>51.43</v>
          </cell>
          <cell r="H4131">
            <v>42.98</v>
          </cell>
          <cell r="I4131">
            <v>44.92</v>
          </cell>
          <cell r="J4131">
            <v>46.89</v>
          </cell>
          <cell r="K4131">
            <v>53.33</v>
          </cell>
          <cell r="L4131">
            <v>58.68</v>
          </cell>
        </row>
        <row r="4132">
          <cell r="B4132">
            <v>20180</v>
          </cell>
          <cell r="C4132" t="str">
            <v>TE, PVC, SERIE R, 150 X 100 MM, PARA ESGOTO PREDIAL</v>
          </cell>
          <cell r="D4132" t="str">
            <v>UN</v>
          </cell>
          <cell r="E4132" t="str">
            <v>CR</v>
          </cell>
          <cell r="F4132">
            <v>99.23</v>
          </cell>
          <cell r="G4132">
            <v>84.88</v>
          </cell>
          <cell r="H4132">
            <v>70.94</v>
          </cell>
          <cell r="I4132">
            <v>74.13</v>
          </cell>
          <cell r="J4132">
            <v>77.39</v>
          </cell>
          <cell r="K4132">
            <v>88.02</v>
          </cell>
          <cell r="L4132">
            <v>96.85</v>
          </cell>
        </row>
        <row r="4133">
          <cell r="B4133">
            <v>20181</v>
          </cell>
          <cell r="C4133" t="str">
            <v>TE, PVC, SERIE R, 150 X 150 MM, PARA ESGOTO PREDIAL</v>
          </cell>
          <cell r="D4133" t="str">
            <v>UN</v>
          </cell>
          <cell r="E4133" t="str">
            <v>CR</v>
          </cell>
          <cell r="F4133">
            <v>132.87</v>
          </cell>
          <cell r="G4133">
            <v>113.65</v>
          </cell>
          <cell r="H4133">
            <v>94.98</v>
          </cell>
          <cell r="I4133">
            <v>99.26</v>
          </cell>
          <cell r="J4133">
            <v>103.62</v>
          </cell>
          <cell r="K4133">
            <v>117.86</v>
          </cell>
          <cell r="L4133">
            <v>129.68</v>
          </cell>
        </row>
        <row r="4134">
          <cell r="B4134">
            <v>20177</v>
          </cell>
          <cell r="C4134" t="str">
            <v>TE, PVC, SERIE R, 75 X 75 MM, PARA ESGOTO PREDIAL</v>
          </cell>
          <cell r="D4134" t="str">
            <v>UN</v>
          </cell>
          <cell r="E4134" t="str">
            <v>CR</v>
          </cell>
          <cell r="F4134">
            <v>32.86</v>
          </cell>
          <cell r="G4134">
            <v>28.11</v>
          </cell>
          <cell r="H4134">
            <v>23.49</v>
          </cell>
          <cell r="I4134">
            <v>24.55</v>
          </cell>
          <cell r="J4134">
            <v>25.63</v>
          </cell>
          <cell r="K4134">
            <v>29.15</v>
          </cell>
          <cell r="L4134">
            <v>32.08</v>
          </cell>
        </row>
        <row r="4135">
          <cell r="B4135">
            <v>40945</v>
          </cell>
          <cell r="C4135" t="str">
            <v>TECNICO DE EDIFICACOES (HORISTA)</v>
          </cell>
          <cell r="D4135" t="str">
            <v>H</v>
          </cell>
          <cell r="E4135" t="str">
            <v>CR</v>
          </cell>
          <cell r="F4135">
            <v>22.55</v>
          </cell>
          <cell r="G4135">
            <v>33.43</v>
          </cell>
          <cell r="H4135">
            <v>35.909999999999997</v>
          </cell>
          <cell r="I4135">
            <v>19.510000000000002</v>
          </cell>
          <cell r="J4135">
            <v>29.91</v>
          </cell>
          <cell r="K4135">
            <v>40.92</v>
          </cell>
          <cell r="L4135">
            <v>18.27</v>
          </cell>
        </row>
        <row r="4136">
          <cell r="B4136">
            <v>40946</v>
          </cell>
          <cell r="C4136" t="str">
            <v>TECNICO DE EDIFICACOES (MENSALISTA)</v>
          </cell>
          <cell r="D4136" t="str">
            <v>MES</v>
          </cell>
          <cell r="E4136" t="str">
            <v>CR</v>
          </cell>
          <cell r="F4136">
            <v>3946</v>
          </cell>
          <cell r="G4136">
            <v>5828.57</v>
          </cell>
          <cell r="H4136">
            <v>6303.13</v>
          </cell>
          <cell r="I4136">
            <v>3396.57</v>
          </cell>
          <cell r="J4136">
            <v>5225.01</v>
          </cell>
          <cell r="K4136">
            <v>7203.79</v>
          </cell>
          <cell r="L4136">
            <v>3255.33</v>
          </cell>
        </row>
        <row r="4137">
          <cell r="B4137">
            <v>7153</v>
          </cell>
          <cell r="C4137" t="str">
            <v>TECNICO EM LABORATORIO E CAMPO DE CONSTRUCAO CIVIL (HORISTA)</v>
          </cell>
          <cell r="D4137" t="str">
            <v>H</v>
          </cell>
          <cell r="E4137" t="str">
            <v>CR</v>
          </cell>
          <cell r="F4137">
            <v>23.64</v>
          </cell>
          <cell r="G4137">
            <v>29.86</v>
          </cell>
          <cell r="H4137">
            <v>74.95</v>
          </cell>
          <cell r="I4137">
            <v>30.16</v>
          </cell>
          <cell r="J4137">
            <v>43.43</v>
          </cell>
          <cell r="K4137">
            <v>33.090000000000003</v>
          </cell>
          <cell r="L4137">
            <v>56.84</v>
          </cell>
        </row>
        <row r="4138">
          <cell r="B4138">
            <v>41089</v>
          </cell>
          <cell r="C4138" t="str">
            <v>TECNICO EM LABORATORIO E CAMPO DE CONSTRUCAO CIVIL (MENSALISTA)</v>
          </cell>
          <cell r="D4138" t="str">
            <v>MES</v>
          </cell>
          <cell r="E4138" t="str">
            <v>CR</v>
          </cell>
          <cell r="F4138">
            <v>4136.1400000000003</v>
          </cell>
          <cell r="G4138">
            <v>5209.8500000000004</v>
          </cell>
          <cell r="H4138">
            <v>13151.9</v>
          </cell>
          <cell r="I4138">
            <v>5245.56</v>
          </cell>
          <cell r="J4138">
            <v>7588.49</v>
          </cell>
          <cell r="K4138">
            <v>5824.73</v>
          </cell>
          <cell r="L4138">
            <v>10118.120000000001</v>
          </cell>
        </row>
        <row r="4139">
          <cell r="B4139">
            <v>40943</v>
          </cell>
          <cell r="C4139" t="str">
            <v>TECNICO EM SEGURANCA DO TRABALHO (HORISTA)</v>
          </cell>
          <cell r="D4139" t="str">
            <v>H</v>
          </cell>
          <cell r="E4139" t="str">
            <v>CR</v>
          </cell>
          <cell r="F4139">
            <v>26.59</v>
          </cell>
          <cell r="G4139">
            <v>29.04</v>
          </cell>
          <cell r="H4139">
            <v>82.45</v>
          </cell>
          <cell r="I4139">
            <v>31.07</v>
          </cell>
          <cell r="J4139">
            <v>43.43</v>
          </cell>
          <cell r="K4139">
            <v>30.76</v>
          </cell>
          <cell r="L4139">
            <v>54.8</v>
          </cell>
        </row>
        <row r="4140">
          <cell r="B4140">
            <v>40944</v>
          </cell>
          <cell r="C4140" t="str">
            <v>TECNICO EM SEGURANCA DO TRABALHO (MENSALISTA)</v>
          </cell>
          <cell r="D4140" t="str">
            <v>MES</v>
          </cell>
          <cell r="E4140" t="str">
            <v>CR</v>
          </cell>
          <cell r="F4140">
            <v>4654.1000000000004</v>
          </cell>
          <cell r="G4140">
            <v>5066.1499999999996</v>
          </cell>
          <cell r="H4140">
            <v>14467.4</v>
          </cell>
          <cell r="I4140">
            <v>5405.4</v>
          </cell>
          <cell r="J4140">
            <v>7588.49</v>
          </cell>
          <cell r="K4140">
            <v>5414.5</v>
          </cell>
          <cell r="L4140">
            <v>9757.52</v>
          </cell>
        </row>
        <row r="4141">
          <cell r="B4141">
            <v>6175</v>
          </cell>
          <cell r="C4141" t="str">
            <v>TECNICO EM SONDAGEM (HORISTA)</v>
          </cell>
          <cell r="D4141" t="str">
            <v>H</v>
          </cell>
          <cell r="E4141" t="str">
            <v>CR</v>
          </cell>
          <cell r="F4141">
            <v>67.84</v>
          </cell>
          <cell r="G4141">
            <v>35.85</v>
          </cell>
          <cell r="H4141">
            <v>51.03</v>
          </cell>
          <cell r="I4141">
            <v>35.630000000000003</v>
          </cell>
          <cell r="J4141">
            <v>44.48</v>
          </cell>
          <cell r="K4141">
            <v>61.29</v>
          </cell>
          <cell r="L4141">
            <v>33.36</v>
          </cell>
        </row>
        <row r="4142">
          <cell r="B4142">
            <v>41092</v>
          </cell>
          <cell r="C4142" t="str">
            <v>TECNICO EM SONDAGEM (MENSALISTA)</v>
          </cell>
          <cell r="D4142" t="str">
            <v>MES</v>
          </cell>
          <cell r="E4142" t="str">
            <v>CR</v>
          </cell>
          <cell r="F4142">
            <v>11868.86</v>
          </cell>
          <cell r="G4142">
            <v>6251.92</v>
          </cell>
          <cell r="H4142">
            <v>8954.6299999999992</v>
          </cell>
          <cell r="I4142">
            <v>6197.39</v>
          </cell>
          <cell r="J4142">
            <v>7771.21</v>
          </cell>
          <cell r="K4142">
            <v>10787.28</v>
          </cell>
          <cell r="L4142">
            <v>5939.69</v>
          </cell>
        </row>
        <row r="4143">
          <cell r="B4143">
            <v>37712</v>
          </cell>
          <cell r="C4143" t="str">
            <v>TELA ARAME GALVANIZADO REVESTIDO COM POLIMERO, MALHA HEXAGONAL DUPLA TORCAO, 8 X 10 CM (ZN/AL REVESTIDO COM POLIMERO), FIO *2,4* MM</v>
          </cell>
          <cell r="D4143" t="str">
            <v>M2</v>
          </cell>
          <cell r="E4143" t="str">
            <v>CR</v>
          </cell>
          <cell r="F4143">
            <v>81.87</v>
          </cell>
          <cell r="G4143">
            <v>76.37</v>
          </cell>
          <cell r="H4143">
            <v>88.59</v>
          </cell>
          <cell r="I4143">
            <v>78.2</v>
          </cell>
          <cell r="J4143">
            <v>70.569999999999993</v>
          </cell>
          <cell r="K4143">
            <v>49.24</v>
          </cell>
          <cell r="L4143">
            <v>61.09</v>
          </cell>
        </row>
        <row r="4144">
          <cell r="B4144">
            <v>34558</v>
          </cell>
          <cell r="C4144" t="str">
            <v>TELA DE ACO SOLDADA GALVANIZADA/ZINCADA PARA ALVENARIA, FIO D = *1,20 A 1,70* MM, MALHA 15 X 15 MM, (C X L) *50 X 10,5* CM</v>
          </cell>
          <cell r="D4144" t="str">
            <v>M</v>
          </cell>
          <cell r="E4144" t="str">
            <v>CR</v>
          </cell>
          <cell r="F4144"/>
          <cell r="G4144">
            <v>3.54</v>
          </cell>
          <cell r="H4144">
            <v>3.34</v>
          </cell>
          <cell r="I4144"/>
          <cell r="J4144">
            <v>2.59</v>
          </cell>
          <cell r="K4144">
            <v>2.8</v>
          </cell>
          <cell r="L4144">
            <v>2.67</v>
          </cell>
        </row>
        <row r="4145">
          <cell r="B4145">
            <v>34547</v>
          </cell>
          <cell r="C4145" t="str">
            <v>TELA DE ACO SOLDADA GALVANIZADA/ZINCADA PARA ALVENARIA, FIO D = *1,20 A 1,70* MM, MALHA 15 X 15 MM, (C X L) *50 X 12* CM</v>
          </cell>
          <cell r="D4145" t="str">
            <v>M</v>
          </cell>
          <cell r="E4145" t="str">
            <v>CR</v>
          </cell>
          <cell r="F4145"/>
          <cell r="G4145">
            <v>4.3600000000000003</v>
          </cell>
          <cell r="H4145">
            <v>4.0999999999999996</v>
          </cell>
          <cell r="I4145"/>
          <cell r="J4145">
            <v>3.18</v>
          </cell>
          <cell r="K4145">
            <v>3.44</v>
          </cell>
          <cell r="L4145">
            <v>3.28</v>
          </cell>
        </row>
        <row r="4146">
          <cell r="B4146">
            <v>34548</v>
          </cell>
          <cell r="C4146" t="str">
            <v>TELA DE ACO SOLDADA GALVANIZADA/ZINCADA PARA ALVENARIA, FIO D = *1,20 A 1,70* MM, MALHA 15 X 15 MM, (C X L) *50 X 17,5* CM</v>
          </cell>
          <cell r="D4146" t="str">
            <v>M</v>
          </cell>
          <cell r="E4146" t="str">
            <v>CR</v>
          </cell>
          <cell r="F4146"/>
          <cell r="G4146">
            <v>7.15</v>
          </cell>
          <cell r="H4146">
            <v>6.73</v>
          </cell>
          <cell r="I4146"/>
          <cell r="J4146">
            <v>5.22</v>
          </cell>
          <cell r="K4146">
            <v>5.65</v>
          </cell>
          <cell r="L4146">
            <v>5.38</v>
          </cell>
        </row>
        <row r="4147">
          <cell r="B4147">
            <v>34550</v>
          </cell>
          <cell r="C4147" t="str">
            <v>TELA DE ACO SOLDADA GALVANIZADA/ZINCADA PARA ALVENARIA, FIO D = *1,20 A 1,70* MM, MALHA 15 X 15 MM, (C X L) *50 X 6* CM</v>
          </cell>
          <cell r="D4147" t="str">
            <v>M</v>
          </cell>
          <cell r="E4147" t="str">
            <v>CR</v>
          </cell>
          <cell r="F4147"/>
          <cell r="G4147">
            <v>1.88</v>
          </cell>
          <cell r="H4147">
            <v>1.77</v>
          </cell>
          <cell r="I4147"/>
          <cell r="J4147">
            <v>1.37</v>
          </cell>
          <cell r="K4147">
            <v>1.49</v>
          </cell>
          <cell r="L4147">
            <v>1.42</v>
          </cell>
        </row>
        <row r="4148">
          <cell r="B4148">
            <v>34557</v>
          </cell>
          <cell r="C4148" t="str">
            <v>TELA DE ACO SOLDADA GALVANIZADA/ZINCADA PARA ALVENARIA, FIO D = *1,20 A 1,70* MM, MALHA 15 X 15 MM, (C X L) *50 X 7,5* CM</v>
          </cell>
          <cell r="D4148" t="str">
            <v>M</v>
          </cell>
          <cell r="E4148" t="str">
            <v>CR</v>
          </cell>
          <cell r="F4148"/>
          <cell r="G4148">
            <v>2.76</v>
          </cell>
          <cell r="H4148">
            <v>2.6</v>
          </cell>
          <cell r="I4148"/>
          <cell r="J4148">
            <v>2.0099999999999998</v>
          </cell>
          <cell r="K4148">
            <v>2.1800000000000002</v>
          </cell>
          <cell r="L4148">
            <v>2.08</v>
          </cell>
        </row>
        <row r="4149">
          <cell r="B4149">
            <v>37411</v>
          </cell>
          <cell r="C4149" t="str">
            <v>TELA DE ACO SOLDADA GALVANIZADA/ZINCADA PARA ALVENARIA, FIO D = *1,24 MM, MALHA 25 X 25 MM</v>
          </cell>
          <cell r="D4149" t="str">
            <v>M2</v>
          </cell>
          <cell r="E4149" t="str">
            <v>CR</v>
          </cell>
          <cell r="F4149"/>
          <cell r="G4149">
            <v>20.190000000000001</v>
          </cell>
          <cell r="H4149">
            <v>19.010000000000002</v>
          </cell>
          <cell r="I4149"/>
          <cell r="J4149">
            <v>14.73</v>
          </cell>
          <cell r="K4149">
            <v>15.94</v>
          </cell>
          <cell r="L4149">
            <v>15.2</v>
          </cell>
        </row>
        <row r="4150">
          <cell r="B4150">
            <v>39508</v>
          </cell>
          <cell r="C4150" t="str">
            <v>TELA DE ACO SOLDADA NERVURADA, CA-60, L-159, (1,69 KG/M2), DIAMETRO DO FIO = 4,5 MM, LARGURA = 2,45 M, ESPACAMENTO DA MALHA = 30 X 10 CM</v>
          </cell>
          <cell r="D4150" t="str">
            <v>M2</v>
          </cell>
          <cell r="E4150" t="str">
            <v>CR</v>
          </cell>
          <cell r="F4150"/>
          <cell r="G4150">
            <v>11.34</v>
          </cell>
          <cell r="H4150">
            <v>10.68</v>
          </cell>
          <cell r="I4150"/>
          <cell r="J4150">
            <v>8.27</v>
          </cell>
          <cell r="K4150">
            <v>8.9499999999999993</v>
          </cell>
          <cell r="L4150">
            <v>8.5399999999999991</v>
          </cell>
        </row>
        <row r="4151">
          <cell r="B4151">
            <v>39507</v>
          </cell>
          <cell r="C4151" t="str">
            <v>TELA DE ACO SOLDADA NERVURADA, CA-60, Q-113, (1,8 KG/M2), DIAMETRO DO FIO = 3,8 MM, LARGURA = 2,45 M, ESPACAMENTO DA MALHA = 10 X 10 CM</v>
          </cell>
          <cell r="D4151" t="str">
            <v>M2</v>
          </cell>
          <cell r="E4151" t="str">
            <v>CR</v>
          </cell>
          <cell r="F4151"/>
          <cell r="G4151">
            <v>16.920000000000002</v>
          </cell>
          <cell r="H4151">
            <v>15.93</v>
          </cell>
          <cell r="I4151"/>
          <cell r="J4151">
            <v>12.34</v>
          </cell>
          <cell r="K4151">
            <v>13.35</v>
          </cell>
          <cell r="L4151">
            <v>12.74</v>
          </cell>
        </row>
        <row r="4152">
          <cell r="B4152">
            <v>7155</v>
          </cell>
          <cell r="C4152" t="str">
            <v>TELA DE ACO SOLDADA NERVURADA, CA-60, Q-138, (2,20 KG/M2), DIAMETRO DO FIO = 4,2 MM, LARGURA = 2,45 M, ESPACAMENTO DA MALHA = 10 X 10 CM</v>
          </cell>
          <cell r="D4152" t="str">
            <v>M2</v>
          </cell>
          <cell r="E4152" t="str">
            <v>CR</v>
          </cell>
          <cell r="F4152"/>
          <cell r="G4152">
            <v>21.72</v>
          </cell>
          <cell r="H4152">
            <v>20.45</v>
          </cell>
          <cell r="I4152"/>
          <cell r="J4152">
            <v>15.85</v>
          </cell>
          <cell r="K4152">
            <v>17.14</v>
          </cell>
          <cell r="L4152">
            <v>16.350000000000001</v>
          </cell>
        </row>
        <row r="4153">
          <cell r="B4153">
            <v>42406</v>
          </cell>
          <cell r="C4153" t="str">
            <v>TELA DE ACO SOLDADA NERVURADA, CA-60, Q-159, (2,52 KG/M2), DIAMETRO DO FIO = 4,5 MM, LARGURA = 2,45 M, ESPACAMENTO DA MALHA = 10 X 10 CM</v>
          </cell>
          <cell r="D4153" t="str">
            <v>M2</v>
          </cell>
          <cell r="E4153" t="str">
            <v>CR</v>
          </cell>
          <cell r="F4153"/>
          <cell r="G4153">
            <v>24.9</v>
          </cell>
          <cell r="H4153">
            <v>23.45</v>
          </cell>
          <cell r="I4153"/>
          <cell r="J4153">
            <v>18.170000000000002</v>
          </cell>
          <cell r="K4153">
            <v>19.66</v>
          </cell>
          <cell r="L4153">
            <v>18.75</v>
          </cell>
        </row>
        <row r="4154">
          <cell r="B4154">
            <v>7156</v>
          </cell>
          <cell r="C4154" t="str">
            <v>TELA DE ACO SOLDADA NERVURADA, CA-60, Q-196, (3,11 KG/M2), DIAMETRO DO FIO = 5,0 MM, LARGURA = 2,45 M, ESPACAMENTO DA MALHA = 10 X 10 CM</v>
          </cell>
          <cell r="D4154" t="str">
            <v>M2</v>
          </cell>
          <cell r="E4154" t="str">
            <v>C</v>
          </cell>
          <cell r="F4154"/>
          <cell r="G4154">
            <v>31.16</v>
          </cell>
          <cell r="H4154">
            <v>29.34</v>
          </cell>
          <cell r="I4154"/>
          <cell r="J4154">
            <v>22.74</v>
          </cell>
          <cell r="K4154">
            <v>24.6</v>
          </cell>
          <cell r="L4154">
            <v>23.46</v>
          </cell>
        </row>
        <row r="4155">
          <cell r="B4155">
            <v>43127</v>
          </cell>
          <cell r="C4155" t="str">
            <v>TELA DE ACO SOLDADA NERVURADA, CA-60, Q-283 (4,48 KG/M2), DIAMETRO DO FIO = 6,0 MM, LARGURA = 2,45 X 6,00 M DE COMPRIMENTO, ESPACAMENTO DA MALHA = 10 X 10 CM</v>
          </cell>
          <cell r="D4155" t="str">
            <v>M2</v>
          </cell>
          <cell r="E4155" t="str">
            <v>CR</v>
          </cell>
          <cell r="F4155"/>
          <cell r="G4155">
            <v>44.59</v>
          </cell>
          <cell r="H4155">
            <v>41.99</v>
          </cell>
          <cell r="I4155"/>
          <cell r="J4155">
            <v>32.54</v>
          </cell>
          <cell r="K4155">
            <v>35.200000000000003</v>
          </cell>
          <cell r="L4155">
            <v>33.57</v>
          </cell>
        </row>
        <row r="4156">
          <cell r="B4156">
            <v>10917</v>
          </cell>
          <cell r="C4156" t="str">
            <v>TELA DE ACO SOLDADA NERVURADA, CA-60, Q-61, (0,97 KG/M2), DIAMETRO DO FIO = 3,4 MM, LARGURA = 2,45 M, ESPACAMENTO DA MALHA = 15 X 15 CM</v>
          </cell>
          <cell r="D4156" t="str">
            <v>M2</v>
          </cell>
          <cell r="E4156" t="str">
            <v>CR</v>
          </cell>
          <cell r="F4156"/>
          <cell r="G4156">
            <v>9.41</v>
          </cell>
          <cell r="H4156">
            <v>8.86</v>
          </cell>
          <cell r="I4156"/>
          <cell r="J4156">
            <v>6.87</v>
          </cell>
          <cell r="K4156">
            <v>7.43</v>
          </cell>
          <cell r="L4156">
            <v>7.08</v>
          </cell>
        </row>
        <row r="4157">
          <cell r="B4157">
            <v>21141</v>
          </cell>
          <cell r="C4157" t="str">
            <v>TELA DE ACO SOLDADA NERVURADA, CA-60, Q-92, (1,48 KG/M2), DIAMETRO DO FIO = 4,2 MM, LARGURA = 2,45 X 60 M DE COMPRIMENTO, ESPACAMENTO DA MALHA = 15 X 15 CM</v>
          </cell>
          <cell r="D4157" t="str">
            <v>M2</v>
          </cell>
          <cell r="E4157" t="str">
            <v>CR</v>
          </cell>
          <cell r="F4157"/>
          <cell r="G4157">
            <v>14.57</v>
          </cell>
          <cell r="H4157">
            <v>13.72</v>
          </cell>
          <cell r="I4157"/>
          <cell r="J4157">
            <v>10.63</v>
          </cell>
          <cell r="K4157">
            <v>11.5</v>
          </cell>
          <cell r="L4157">
            <v>10.97</v>
          </cell>
        </row>
        <row r="4158">
          <cell r="B4158">
            <v>39509</v>
          </cell>
          <cell r="C4158" t="str">
            <v>TELA DE ACO SOLDADA NERVURADA, CA-60, T-196, (2,11 KG/M2), DIAMETRO DO FIO = 5,0 MM, LARGURA = 2,45 M, ESPACAMENTO DA MALHA = 30 X 10 CM</v>
          </cell>
          <cell r="D4158" t="str">
            <v>M2</v>
          </cell>
          <cell r="E4158" t="str">
            <v>CR</v>
          </cell>
          <cell r="F4158"/>
          <cell r="G4158">
            <v>14.02</v>
          </cell>
          <cell r="H4158">
            <v>13.2</v>
          </cell>
          <cell r="I4158"/>
          <cell r="J4158">
            <v>10.23</v>
          </cell>
          <cell r="K4158">
            <v>11.06</v>
          </cell>
          <cell r="L4158">
            <v>10.55</v>
          </cell>
        </row>
        <row r="4159">
          <cell r="B4159">
            <v>44529</v>
          </cell>
          <cell r="C4159" t="str">
            <v>TELA DE ANIAGEM (JUTA)</v>
          </cell>
          <cell r="D4159" t="str">
            <v>M2</v>
          </cell>
          <cell r="E4159" t="str">
            <v>CR</v>
          </cell>
          <cell r="F4159">
            <v>20.2</v>
          </cell>
          <cell r="G4159"/>
          <cell r="H4159"/>
          <cell r="I4159"/>
          <cell r="J4159">
            <v>13.47</v>
          </cell>
          <cell r="K4159"/>
          <cell r="L4159">
            <v>17.96</v>
          </cell>
        </row>
        <row r="4160">
          <cell r="B4160">
            <v>7167</v>
          </cell>
          <cell r="C4160" t="str">
            <v>TELA DE ARAME GALVANIZADA QUADRANGULAR / LOSANGULAR, FIO 2,11 MM (14 BWG), MALHA 5 X 5 CM, H = 2 M</v>
          </cell>
          <cell r="D4160" t="str">
            <v>M2</v>
          </cell>
          <cell r="E4160" t="str">
            <v>CR</v>
          </cell>
          <cell r="F4160">
            <v>29.07</v>
          </cell>
          <cell r="G4160"/>
          <cell r="H4160"/>
          <cell r="I4160">
            <v>47.56</v>
          </cell>
          <cell r="J4160">
            <v>24.15</v>
          </cell>
          <cell r="K4160"/>
          <cell r="L4160">
            <v>23.06</v>
          </cell>
        </row>
        <row r="4161">
          <cell r="B4161">
            <v>10928</v>
          </cell>
          <cell r="C4161" t="str">
            <v>TELA DE ARAME GALVANIZADA QUADRANGULAR / LOSANGULAR, FIO 2,11 MM (14 BWG), MALHA 8 X 8 CM, H = 2 M</v>
          </cell>
          <cell r="D4161" t="str">
            <v>M2</v>
          </cell>
          <cell r="E4161" t="str">
            <v>CR</v>
          </cell>
          <cell r="F4161">
            <v>16.7</v>
          </cell>
          <cell r="G4161"/>
          <cell r="H4161"/>
          <cell r="I4161">
            <v>27.33</v>
          </cell>
          <cell r="J4161">
            <v>13.88</v>
          </cell>
          <cell r="K4161"/>
          <cell r="L4161">
            <v>13.25</v>
          </cell>
        </row>
        <row r="4162">
          <cell r="B4162">
            <v>10933</v>
          </cell>
          <cell r="C4162" t="str">
            <v>TELA DE ARAME GALVANIZADA QUADRANGULAR / LOSANGULAR, FIO 2,77 MM (12 BWG), MALHA 10 X 10 CM, H = 2 M</v>
          </cell>
          <cell r="D4162" t="str">
            <v>M2</v>
          </cell>
          <cell r="E4162" t="str">
            <v>CR</v>
          </cell>
          <cell r="F4162">
            <v>25.19</v>
          </cell>
          <cell r="G4162"/>
          <cell r="H4162"/>
          <cell r="I4162">
            <v>41.22</v>
          </cell>
          <cell r="J4162">
            <v>20.93</v>
          </cell>
          <cell r="K4162"/>
          <cell r="L4162">
            <v>19.989999999999998</v>
          </cell>
        </row>
        <row r="4163">
          <cell r="B4163">
            <v>7158</v>
          </cell>
          <cell r="C4163" t="str">
            <v>TELA DE ARAME GALVANIZADA QUADRANGULAR / LOSANGULAR, FIO 2,77 MM (12 BWG), MALHA 5 X 5 CM, H = 2 M</v>
          </cell>
          <cell r="D4163" t="str">
            <v>M2</v>
          </cell>
          <cell r="E4163" t="str">
            <v>C</v>
          </cell>
          <cell r="F4163">
            <v>42.73</v>
          </cell>
          <cell r="G4163"/>
          <cell r="H4163"/>
          <cell r="I4163">
            <v>69.900000000000006</v>
          </cell>
          <cell r="J4163">
            <v>35.5</v>
          </cell>
          <cell r="K4163"/>
          <cell r="L4163">
            <v>33.9</v>
          </cell>
        </row>
        <row r="4164">
          <cell r="B4164">
            <v>10927</v>
          </cell>
          <cell r="C4164" t="str">
            <v>TELA DE ARAME GALVANIZADA QUADRANGULAR / LOSANGULAR, FIO 2,77 MM (12 BWG), MALHA 8 X 8 CM, H = 2 M</v>
          </cell>
          <cell r="D4164" t="str">
            <v>M2</v>
          </cell>
          <cell r="E4164" t="str">
            <v>CR</v>
          </cell>
          <cell r="F4164">
            <v>27.33</v>
          </cell>
          <cell r="G4164"/>
          <cell r="H4164"/>
          <cell r="I4164">
            <v>44.7</v>
          </cell>
          <cell r="J4164">
            <v>22.7</v>
          </cell>
          <cell r="K4164"/>
          <cell r="L4164">
            <v>21.68</v>
          </cell>
        </row>
        <row r="4165">
          <cell r="B4165">
            <v>7162</v>
          </cell>
          <cell r="C4165" t="str">
            <v>TELA DE ARAME GALVANIZADA QUADRANGULAR / LOSANGULAR, FIO 3,4 MM (10 BWG), MALHA 5 X 5 CM, H = 2 M</v>
          </cell>
          <cell r="D4165" t="str">
            <v>M2</v>
          </cell>
          <cell r="E4165" t="str">
            <v>CR</v>
          </cell>
          <cell r="F4165">
            <v>66.87</v>
          </cell>
          <cell r="G4165"/>
          <cell r="H4165"/>
          <cell r="I4165">
            <v>109.39</v>
          </cell>
          <cell r="J4165">
            <v>55.55</v>
          </cell>
          <cell r="K4165"/>
          <cell r="L4165">
            <v>53.05</v>
          </cell>
        </row>
        <row r="4166">
          <cell r="B4166">
            <v>10932</v>
          </cell>
          <cell r="C4166" t="str">
            <v>TELA DE ARAME GALVANIZADA QUADRANGULAR / LOSANGULAR, FIO 4,19 MM (8 BWG), MALHA 5 X 5 CM, H = 2 M</v>
          </cell>
          <cell r="D4166" t="str">
            <v>M2</v>
          </cell>
          <cell r="E4166" t="str">
            <v>CR</v>
          </cell>
          <cell r="F4166">
            <v>116.3</v>
          </cell>
          <cell r="G4166"/>
          <cell r="H4166"/>
          <cell r="I4166">
            <v>190.26</v>
          </cell>
          <cell r="J4166">
            <v>96.62</v>
          </cell>
          <cell r="K4166"/>
          <cell r="L4166">
            <v>92.27</v>
          </cell>
        </row>
        <row r="4167">
          <cell r="B4167">
            <v>10937</v>
          </cell>
          <cell r="C4167" t="str">
            <v>TELA DE ARAME GALVANIZADA REVESTIDA EM PVC, QUADRANGULAR / LOSANGULAR, FIO 2,11 MM (14 BWG), BITOLA FINAL = *2,8* MM, MALHA *8 X 8* CM, H = 2 M</v>
          </cell>
          <cell r="D4167" t="str">
            <v>M2</v>
          </cell>
          <cell r="E4167" t="str">
            <v>CR</v>
          </cell>
          <cell r="F4167">
            <v>29.89</v>
          </cell>
          <cell r="G4167"/>
          <cell r="H4167"/>
          <cell r="I4167">
            <v>48.9</v>
          </cell>
          <cell r="J4167">
            <v>24.83</v>
          </cell>
          <cell r="K4167"/>
          <cell r="L4167">
            <v>23.72</v>
          </cell>
        </row>
        <row r="4168">
          <cell r="B4168">
            <v>10935</v>
          </cell>
          <cell r="C4168" t="str">
            <v>TELA DE ARAME GALVANIZADA REVESTIDA EM PVC, QUADRANGULAR / LOSANGULAR, FIO 2,77 MM (12 BWG), BITOLA FINAL = *3,8* MM, MALHA 7,5 X 7,5 CM, H = 2 M</v>
          </cell>
          <cell r="D4168" t="str">
            <v>M2</v>
          </cell>
          <cell r="E4168" t="str">
            <v>CR</v>
          </cell>
          <cell r="F4168">
            <v>51.84</v>
          </cell>
          <cell r="G4168"/>
          <cell r="H4168"/>
          <cell r="I4168">
            <v>84.81</v>
          </cell>
          <cell r="J4168">
            <v>43.07</v>
          </cell>
          <cell r="K4168"/>
          <cell r="L4168">
            <v>41.13</v>
          </cell>
        </row>
        <row r="4169">
          <cell r="B4169">
            <v>10931</v>
          </cell>
          <cell r="C4169" t="str">
            <v>TELA DE ARAME GALVANIZADA, HEXAGONAL, FIO 0,56 MM (24 BWG), MALHA 1/2", H = 1 M</v>
          </cell>
          <cell r="D4169" t="str">
            <v>M2</v>
          </cell>
          <cell r="E4169" t="str">
            <v>CR</v>
          </cell>
          <cell r="F4169">
            <v>14.58</v>
          </cell>
          <cell r="G4169"/>
          <cell r="H4169"/>
          <cell r="I4169">
            <v>23.86</v>
          </cell>
          <cell r="J4169">
            <v>12.11</v>
          </cell>
          <cell r="K4169"/>
          <cell r="L4169">
            <v>11.57</v>
          </cell>
        </row>
        <row r="4170">
          <cell r="B4170">
            <v>7164</v>
          </cell>
          <cell r="C4170" t="str">
            <v>TELA DE ARAME ONDULADA, FIO *2,77* MM (12 BWG), MALHA 5 X 5 CM, H = 2 M</v>
          </cell>
          <cell r="D4170" t="str">
            <v>M2</v>
          </cell>
          <cell r="E4170" t="str">
            <v>CR</v>
          </cell>
          <cell r="F4170">
            <v>48.26</v>
          </cell>
          <cell r="G4170"/>
          <cell r="H4170"/>
          <cell r="I4170">
            <v>78.95</v>
          </cell>
          <cell r="J4170">
            <v>40.090000000000003</v>
          </cell>
          <cell r="K4170"/>
          <cell r="L4170">
            <v>38.29</v>
          </cell>
        </row>
        <row r="4171">
          <cell r="B4171">
            <v>36887</v>
          </cell>
          <cell r="C4171" t="str">
            <v>TELA DE FIBRA DE VIDRO, ACABAMENTO ANTI-ALCALINO, MALHA 10 X 10 MM</v>
          </cell>
          <cell r="D4171" t="str">
            <v>M2</v>
          </cell>
          <cell r="E4171" t="str">
            <v>CR</v>
          </cell>
          <cell r="F4171"/>
          <cell r="G4171">
            <v>10.87</v>
          </cell>
          <cell r="H4171">
            <v>10.23</v>
          </cell>
          <cell r="I4171"/>
          <cell r="J4171">
            <v>9.06</v>
          </cell>
          <cell r="K4171">
            <v>7.02</v>
          </cell>
          <cell r="L4171">
            <v>12.09</v>
          </cell>
        </row>
        <row r="4172">
          <cell r="B4172">
            <v>34630</v>
          </cell>
          <cell r="C4172" t="str">
            <v>TELA EM MALHA HEXAGONAL DE DUPLA TORCAO 8 X 10 CM (ZN/AL REVESTIDO COM POLIMERO), FIO 2,7 MM, COM GEOMANTA OU BIOMANTA, DIMENSOES 4,0 X 2,0 X 0,6 M, COM INCLINACAO DE 70 GRAUS, PARA SOLO REFORCADO</v>
          </cell>
          <cell r="D4172" t="str">
            <v>UN</v>
          </cell>
          <cell r="E4172" t="str">
            <v>CR</v>
          </cell>
          <cell r="F4172">
            <v>1330.57</v>
          </cell>
          <cell r="G4172">
            <v>1241.2</v>
          </cell>
          <cell r="H4172">
            <v>1439.79</v>
          </cell>
          <cell r="I4172">
            <v>1270.99</v>
          </cell>
          <cell r="J4172">
            <v>1146.8699999999999</v>
          </cell>
          <cell r="K4172">
            <v>800.33</v>
          </cell>
          <cell r="L4172">
            <v>992.96</v>
          </cell>
        </row>
        <row r="4173">
          <cell r="B4173">
            <v>7161</v>
          </cell>
          <cell r="C4173" t="str">
            <v>TELA EM METAL PARA ESTUQUE (DEPLOYE)</v>
          </cell>
          <cell r="D4173" t="str">
            <v>M2</v>
          </cell>
          <cell r="E4173" t="str">
            <v>CR</v>
          </cell>
          <cell r="F4173">
            <v>6</v>
          </cell>
          <cell r="G4173"/>
          <cell r="H4173"/>
          <cell r="I4173">
            <v>9.82</v>
          </cell>
          <cell r="J4173">
            <v>4.99</v>
          </cell>
          <cell r="K4173"/>
          <cell r="L4173">
            <v>4.76</v>
          </cell>
        </row>
        <row r="4174">
          <cell r="B4174">
            <v>7170</v>
          </cell>
          <cell r="C4174" t="str">
            <v>TELA FACHADEIRA EM POLIETILENO, ROLO DE 3 X 100 M (L X C), COR BRANCA, SEM LOGOMARCA - PARA PROTECAO DE OBRAS</v>
          </cell>
          <cell r="D4174" t="str">
            <v>M2</v>
          </cell>
          <cell r="E4174" t="str">
            <v>CR</v>
          </cell>
          <cell r="F4174"/>
          <cell r="G4174">
            <v>2.62</v>
          </cell>
          <cell r="H4174">
            <v>2.4700000000000002</v>
          </cell>
          <cell r="I4174"/>
          <cell r="J4174">
            <v>2.19</v>
          </cell>
          <cell r="K4174">
            <v>1.69</v>
          </cell>
          <cell r="L4174">
            <v>2.92</v>
          </cell>
        </row>
        <row r="4175">
          <cell r="B4175">
            <v>37524</v>
          </cell>
          <cell r="C4175" t="str">
            <v>TELA PLASTICA LARANJA, TIPO TAPUME PARA SINALIZACAO, MALHA RETANGULAR, ROLO 1.20 X 50 M (L X C)</v>
          </cell>
          <cell r="D4175" t="str">
            <v>M</v>
          </cell>
          <cell r="E4175" t="str">
            <v>C</v>
          </cell>
          <cell r="F4175"/>
          <cell r="G4175">
            <v>2.4</v>
          </cell>
          <cell r="H4175">
            <v>2.2599999999999998</v>
          </cell>
          <cell r="I4175"/>
          <cell r="J4175">
            <v>2</v>
          </cell>
          <cell r="K4175">
            <v>1.55</v>
          </cell>
          <cell r="L4175">
            <v>2.67</v>
          </cell>
        </row>
        <row r="4176">
          <cell r="B4176">
            <v>37525</v>
          </cell>
          <cell r="C4176" t="str">
            <v>TELA PLASTICA TECIDA LISTRADA BRANCA E LARANJA, TIPO GUARDA CORPO, EM POLIETILENO MONOFILADO, ROLO 1,20 X 50 M (L X C)</v>
          </cell>
          <cell r="D4176" t="str">
            <v>M</v>
          </cell>
          <cell r="E4176" t="str">
            <v>CR</v>
          </cell>
          <cell r="F4176"/>
          <cell r="G4176">
            <v>3.28</v>
          </cell>
          <cell r="H4176">
            <v>3.09</v>
          </cell>
          <cell r="I4176"/>
          <cell r="J4176">
            <v>2.73</v>
          </cell>
          <cell r="K4176">
            <v>2.12</v>
          </cell>
          <cell r="L4176">
            <v>3.65</v>
          </cell>
        </row>
        <row r="4177">
          <cell r="B4177">
            <v>36789</v>
          </cell>
          <cell r="C4177" t="str">
            <v>TELHA CERAMICA TIPO AMERICANA, COMPRIMENTO DE *45* CM, RENDIMENTO DE *12* TELHAS/M2</v>
          </cell>
          <cell r="D4177" t="str">
            <v>UN</v>
          </cell>
          <cell r="E4177" t="str">
            <v>CR</v>
          </cell>
          <cell r="F4177">
            <v>2.61</v>
          </cell>
          <cell r="G4177">
            <v>1.39</v>
          </cell>
          <cell r="H4177">
            <v>2.61</v>
          </cell>
          <cell r="I4177">
            <v>3.42</v>
          </cell>
          <cell r="J4177">
            <v>1.76</v>
          </cell>
          <cell r="K4177">
            <v>2.08</v>
          </cell>
          <cell r="L4177">
            <v>2.63</v>
          </cell>
        </row>
        <row r="4178">
          <cell r="B4178">
            <v>7173</v>
          </cell>
          <cell r="C4178" t="str">
            <v>TELHA DE BARRO / CERAMICA, NAO ESMALTADA, TIPO COLONIAL, CANAL, PLAN, PAULISTA, COMPRIMENTO DE *44 A 50* CM, RENDIMENTO DE COBERTURA DE *26* TELHAS/M2</v>
          </cell>
          <cell r="D4178" t="str">
            <v>MIL</v>
          </cell>
          <cell r="E4178" t="str">
            <v>C</v>
          </cell>
          <cell r="F4178">
            <v>1687.02</v>
          </cell>
          <cell r="G4178">
            <v>900</v>
          </cell>
          <cell r="H4178">
            <v>1687.02</v>
          </cell>
          <cell r="I4178">
            <v>2214</v>
          </cell>
          <cell r="J4178">
            <v>1140</v>
          </cell>
          <cell r="K4178">
            <v>1345</v>
          </cell>
          <cell r="L4178">
            <v>1702.93</v>
          </cell>
        </row>
        <row r="4179">
          <cell r="B4179">
            <v>7175</v>
          </cell>
          <cell r="C4179" t="str">
            <v>TELHA DE BARRO / CERAMICA, NAO ESMALTADA, TIPO ROMANA, AMERICANA, PORTUGUESA, FRANCESA, COMPRIMENTO DE *41* CM, RENDIMENTO DE *16* TELHAS/M2</v>
          </cell>
          <cell r="D4179" t="str">
            <v>UN</v>
          </cell>
          <cell r="E4179" t="str">
            <v>CR</v>
          </cell>
          <cell r="F4179">
            <v>1.9</v>
          </cell>
          <cell r="G4179">
            <v>1.01</v>
          </cell>
          <cell r="H4179">
            <v>1.9</v>
          </cell>
          <cell r="I4179">
            <v>2.5</v>
          </cell>
          <cell r="J4179">
            <v>1.29</v>
          </cell>
          <cell r="K4179">
            <v>1.52</v>
          </cell>
          <cell r="L4179">
            <v>1.92</v>
          </cell>
        </row>
        <row r="4180">
          <cell r="B4180">
            <v>40741</v>
          </cell>
          <cell r="C4180" t="str">
            <v>TELHA DE CONCRETO TIPO CLASSICA, COR CINZA, COMPRIMENTO DE *42* CM, RENDIMENTO DE *10* TELHAS/M2</v>
          </cell>
          <cell r="D4180" t="str">
            <v>UN</v>
          </cell>
          <cell r="E4180" t="str">
            <v>CR</v>
          </cell>
          <cell r="F4180">
            <v>4.9400000000000004</v>
          </cell>
          <cell r="G4180">
            <v>2.8</v>
          </cell>
          <cell r="H4180">
            <v>3.73</v>
          </cell>
          <cell r="I4180">
            <v>3.63</v>
          </cell>
          <cell r="J4180">
            <v>2.69</v>
          </cell>
          <cell r="K4180">
            <v>3.42</v>
          </cell>
          <cell r="L4180">
            <v>3.83</v>
          </cell>
        </row>
        <row r="4181">
          <cell r="B4181">
            <v>7184</v>
          </cell>
          <cell r="C4181" t="str">
            <v>TELHA DE FIBRA DE VIDRO ONDULADA, TRANSLUCIDA / INCOLOR, E = *0,6* MM, DE *0,50 X 2,44* M (L X C)</v>
          </cell>
          <cell r="D4181" t="str">
            <v>M2</v>
          </cell>
          <cell r="E4181" t="str">
            <v>C</v>
          </cell>
          <cell r="F4181"/>
          <cell r="G4181"/>
          <cell r="H4181"/>
          <cell r="I4181"/>
          <cell r="J4181">
            <v>69.17</v>
          </cell>
          <cell r="K4181"/>
          <cell r="L4181"/>
        </row>
        <row r="4182">
          <cell r="B4182">
            <v>34458</v>
          </cell>
          <cell r="C4182" t="str">
            <v>TELHA DE FIBROCIMENTO E = 6 MM, DE 3,00 X 1,06 M (SEM AMIANTO)</v>
          </cell>
          <cell r="D4182" t="str">
            <v>UN</v>
          </cell>
          <cell r="E4182" t="str">
            <v>CR</v>
          </cell>
          <cell r="F4182">
            <v>217.73</v>
          </cell>
          <cell r="G4182">
            <v>217.75</v>
          </cell>
          <cell r="H4182">
            <v>285</v>
          </cell>
          <cell r="I4182">
            <v>123.2</v>
          </cell>
          <cell r="J4182">
            <v>154.86000000000001</v>
          </cell>
          <cell r="K4182">
            <v>220.32</v>
          </cell>
          <cell r="L4182">
            <v>127.83</v>
          </cell>
        </row>
        <row r="4183">
          <cell r="B4183">
            <v>34464</v>
          </cell>
          <cell r="C4183" t="str">
            <v>TELHA DE FIBROCIMENTO E = 6 MM, DE 4,10 X 1,06 M (SEM AMIANTO)</v>
          </cell>
          <cell r="D4183" t="str">
            <v>UN</v>
          </cell>
          <cell r="E4183" t="str">
            <v>CR</v>
          </cell>
          <cell r="F4183">
            <v>324.10000000000002</v>
          </cell>
          <cell r="G4183">
            <v>324.14</v>
          </cell>
          <cell r="H4183">
            <v>424.24</v>
          </cell>
          <cell r="I4183">
            <v>183.38</v>
          </cell>
          <cell r="J4183">
            <v>230.52</v>
          </cell>
          <cell r="K4183">
            <v>327.95</v>
          </cell>
          <cell r="L4183">
            <v>190.29</v>
          </cell>
        </row>
        <row r="4184">
          <cell r="B4184">
            <v>34468</v>
          </cell>
          <cell r="C4184" t="str">
            <v>TELHA DE FIBROCIMENTO E = 6 MM, DE 4,60 X 1,06 M (SEM AMIANTO)</v>
          </cell>
          <cell r="D4184" t="str">
            <v>UN</v>
          </cell>
          <cell r="E4184" t="str">
            <v>CR</v>
          </cell>
          <cell r="F4184">
            <v>408.6</v>
          </cell>
          <cell r="G4184">
            <v>408.65</v>
          </cell>
          <cell r="H4184">
            <v>534.85</v>
          </cell>
          <cell r="I4184">
            <v>231.2</v>
          </cell>
          <cell r="J4184">
            <v>290.62</v>
          </cell>
          <cell r="K4184">
            <v>413.46</v>
          </cell>
          <cell r="L4184">
            <v>239.9</v>
          </cell>
        </row>
        <row r="4185">
          <cell r="B4185">
            <v>34473</v>
          </cell>
          <cell r="C4185" t="str">
            <v>TELHA DE FIBROCIMENTO E = 8 MM, DE 3,00 X 1,06 M (SEM AMIANTO)</v>
          </cell>
          <cell r="D4185" t="str">
            <v>UN</v>
          </cell>
          <cell r="E4185" t="str">
            <v>CR</v>
          </cell>
          <cell r="F4185">
            <v>247.87</v>
          </cell>
          <cell r="G4185">
            <v>247.9</v>
          </cell>
          <cell r="H4185">
            <v>324.45</v>
          </cell>
          <cell r="I4185">
            <v>140.25</v>
          </cell>
          <cell r="J4185">
            <v>176.3</v>
          </cell>
          <cell r="K4185">
            <v>250.81</v>
          </cell>
          <cell r="L4185">
            <v>145.53</v>
          </cell>
        </row>
        <row r="4186">
          <cell r="B4186">
            <v>34480</v>
          </cell>
          <cell r="C4186" t="str">
            <v>TELHA DE FIBROCIMENTO E = 8 MM, DE 4,10 X 1,06 M (SEM AMIANTO)</v>
          </cell>
          <cell r="D4186" t="str">
            <v>UN</v>
          </cell>
          <cell r="E4186" t="str">
            <v>CR</v>
          </cell>
          <cell r="F4186">
            <v>458.07</v>
          </cell>
          <cell r="G4186">
            <v>458.12</v>
          </cell>
          <cell r="H4186">
            <v>599.6</v>
          </cell>
          <cell r="I4186">
            <v>259.19</v>
          </cell>
          <cell r="J4186">
            <v>325.8</v>
          </cell>
          <cell r="K4186">
            <v>463.51</v>
          </cell>
          <cell r="L4186">
            <v>268.94</v>
          </cell>
        </row>
        <row r="4187">
          <cell r="B4187">
            <v>34486</v>
          </cell>
          <cell r="C4187" t="str">
            <v>TELHA DE FIBROCIMENTO E = 8 MM, DE 4,60 X 1,06 M (SEM AMIANTO)</v>
          </cell>
          <cell r="D4187" t="str">
            <v>UN</v>
          </cell>
          <cell r="E4187" t="str">
            <v>CR</v>
          </cell>
          <cell r="F4187">
            <v>542.34</v>
          </cell>
          <cell r="G4187">
            <v>542.4</v>
          </cell>
          <cell r="H4187">
            <v>709.91</v>
          </cell>
          <cell r="I4187">
            <v>306.87</v>
          </cell>
          <cell r="J4187">
            <v>385.74</v>
          </cell>
          <cell r="K4187">
            <v>548.78</v>
          </cell>
          <cell r="L4187">
            <v>318.42</v>
          </cell>
        </row>
        <row r="4188">
          <cell r="B4188">
            <v>7190</v>
          </cell>
          <cell r="C4188" t="str">
            <v>TELHA DE FIBROCIMENTO ONDULADA E = 4 MM, DE 1,22 X 0,50 M (SEM AMIANTO)</v>
          </cell>
          <cell r="D4188" t="str">
            <v>UN</v>
          </cell>
          <cell r="E4188" t="str">
            <v>CR</v>
          </cell>
          <cell r="F4188">
            <v>18.11</v>
          </cell>
          <cell r="G4188">
            <v>18.11</v>
          </cell>
          <cell r="H4188">
            <v>23.7</v>
          </cell>
          <cell r="I4188">
            <v>10.24</v>
          </cell>
          <cell r="J4188">
            <v>12.88</v>
          </cell>
          <cell r="K4188">
            <v>18.32</v>
          </cell>
          <cell r="L4188">
            <v>10.63</v>
          </cell>
        </row>
        <row r="4189">
          <cell r="B4189">
            <v>34417</v>
          </cell>
          <cell r="C4189" t="str">
            <v>TELHA DE FIBROCIMENTO ONDULADA E = 4 MM, DE 2,13 X 0,50 M (SEM AMIANTO)</v>
          </cell>
          <cell r="D4189" t="str">
            <v>UN</v>
          </cell>
          <cell r="E4189" t="str">
            <v>CR</v>
          </cell>
          <cell r="F4189">
            <v>28.98</v>
          </cell>
          <cell r="G4189">
            <v>28.98</v>
          </cell>
          <cell r="H4189">
            <v>37.93</v>
          </cell>
          <cell r="I4189">
            <v>16.39</v>
          </cell>
          <cell r="J4189">
            <v>20.61</v>
          </cell>
          <cell r="K4189">
            <v>29.32</v>
          </cell>
          <cell r="L4189">
            <v>17.010000000000002</v>
          </cell>
        </row>
        <row r="4190">
          <cell r="B4190">
            <v>7213</v>
          </cell>
          <cell r="C4190" t="str">
            <v>TELHA DE FIBROCIMENTO ONDULADA E = 4 MM, DE 2,44 X 0,50 M (SEM AMIANTO)</v>
          </cell>
          <cell r="D4190" t="str">
            <v>M2</v>
          </cell>
          <cell r="E4190" t="str">
            <v>CR</v>
          </cell>
          <cell r="F4190">
            <v>26.57</v>
          </cell>
          <cell r="G4190">
            <v>26.58</v>
          </cell>
          <cell r="H4190">
            <v>34.79</v>
          </cell>
          <cell r="I4190">
            <v>15.03</v>
          </cell>
          <cell r="J4190">
            <v>18.899999999999999</v>
          </cell>
          <cell r="K4190">
            <v>26.89</v>
          </cell>
          <cell r="L4190">
            <v>15.6</v>
          </cell>
        </row>
        <row r="4191">
          <cell r="B4191">
            <v>7195</v>
          </cell>
          <cell r="C4191" t="str">
            <v>TELHA DE FIBROCIMENTO ONDULADA E = 6 MM, DE 1,53 X 1,10 M (SEM AMIANTO)</v>
          </cell>
          <cell r="D4191" t="str">
            <v>UN</v>
          </cell>
          <cell r="E4191" t="str">
            <v>CR</v>
          </cell>
          <cell r="F4191">
            <v>78.02</v>
          </cell>
          <cell r="G4191">
            <v>78.03</v>
          </cell>
          <cell r="H4191">
            <v>102.13</v>
          </cell>
          <cell r="I4191">
            <v>44.14</v>
          </cell>
          <cell r="J4191">
            <v>55.49</v>
          </cell>
          <cell r="K4191">
            <v>78.95</v>
          </cell>
          <cell r="L4191">
            <v>45.81</v>
          </cell>
        </row>
        <row r="4192">
          <cell r="B4192">
            <v>7186</v>
          </cell>
          <cell r="C4192" t="str">
            <v>TELHA DE FIBROCIMENTO ONDULADA E = 6 MM, DE 1,83 X 1,10 M (SEM AMIANTO)</v>
          </cell>
          <cell r="D4192" t="str">
            <v>UN</v>
          </cell>
          <cell r="E4192" t="str">
            <v>C</v>
          </cell>
          <cell r="F4192">
            <v>84.99</v>
          </cell>
          <cell r="G4192">
            <v>85</v>
          </cell>
          <cell r="H4192">
            <v>111.25</v>
          </cell>
          <cell r="I4192">
            <v>48.09</v>
          </cell>
          <cell r="J4192">
            <v>60.45</v>
          </cell>
          <cell r="K4192">
            <v>86</v>
          </cell>
          <cell r="L4192">
            <v>49.9</v>
          </cell>
        </row>
        <row r="4193">
          <cell r="B4193">
            <v>7194</v>
          </cell>
          <cell r="C4193" t="str">
            <v>TELHA DE FIBROCIMENTO ONDULADA E = 6 MM, DE 2,44 X 1,10 M (SEM AMIANTO)</v>
          </cell>
          <cell r="D4193" t="str">
            <v>M2</v>
          </cell>
          <cell r="E4193" t="str">
            <v>CR</v>
          </cell>
          <cell r="F4193">
            <v>39.19</v>
          </cell>
          <cell r="G4193">
            <v>39.19</v>
          </cell>
          <cell r="H4193">
            <v>51.29</v>
          </cell>
          <cell r="I4193">
            <v>22.17</v>
          </cell>
          <cell r="J4193">
            <v>27.87</v>
          </cell>
          <cell r="K4193">
            <v>39.65</v>
          </cell>
          <cell r="L4193">
            <v>23.01</v>
          </cell>
        </row>
        <row r="4194">
          <cell r="B4194">
            <v>7197</v>
          </cell>
          <cell r="C4194" t="str">
            <v>TELHA DE FIBROCIMENTO ONDULADA E = 6 MM, DE 3,66 X 1,10 M (SEM AMIANTO)</v>
          </cell>
          <cell r="D4194" t="str">
            <v>UN</v>
          </cell>
          <cell r="E4194" t="str">
            <v>CR</v>
          </cell>
          <cell r="F4194">
            <v>165.39</v>
          </cell>
          <cell r="G4194">
            <v>165.41</v>
          </cell>
          <cell r="H4194">
            <v>216.49</v>
          </cell>
          <cell r="I4194">
            <v>93.58</v>
          </cell>
          <cell r="J4194">
            <v>117.63</v>
          </cell>
          <cell r="K4194">
            <v>167.36</v>
          </cell>
          <cell r="L4194">
            <v>97.1</v>
          </cell>
        </row>
        <row r="4195">
          <cell r="B4195">
            <v>7192</v>
          </cell>
          <cell r="C4195" t="str">
            <v>TELHA DE FIBROCIMENTO ONDULADA E = 8 MM, DE 1,53 X 1,10 M (SEM AMIANTO)</v>
          </cell>
          <cell r="D4195" t="str">
            <v>UN</v>
          </cell>
          <cell r="E4195" t="str">
            <v>CR</v>
          </cell>
          <cell r="F4195">
            <v>148.18</v>
          </cell>
          <cell r="G4195">
            <v>148.19</v>
          </cell>
          <cell r="H4195">
            <v>193.96</v>
          </cell>
          <cell r="I4195">
            <v>83.84</v>
          </cell>
          <cell r="J4195">
            <v>105.39</v>
          </cell>
          <cell r="K4195">
            <v>149.94</v>
          </cell>
          <cell r="L4195">
            <v>87</v>
          </cell>
        </row>
        <row r="4196">
          <cell r="B4196">
            <v>7193</v>
          </cell>
          <cell r="C4196" t="str">
            <v>TELHA DE FIBROCIMENTO ONDULADA E = 8 MM, DE 1,83 X 1,10 M (SEM AMIANTO)</v>
          </cell>
          <cell r="D4196" t="str">
            <v>UN</v>
          </cell>
          <cell r="E4196" t="str">
            <v>CR</v>
          </cell>
          <cell r="F4196">
            <v>166.82</v>
          </cell>
          <cell r="G4196">
            <v>166.84</v>
          </cell>
          <cell r="H4196">
            <v>218.37</v>
          </cell>
          <cell r="I4196">
            <v>94.39</v>
          </cell>
          <cell r="J4196">
            <v>118.65</v>
          </cell>
          <cell r="K4196">
            <v>168.81</v>
          </cell>
          <cell r="L4196">
            <v>97.94</v>
          </cell>
        </row>
        <row r="4197">
          <cell r="B4197">
            <v>7189</v>
          </cell>
          <cell r="C4197" t="str">
            <v>TELHA DE FIBROCIMENTO ONDULADA E = 8 MM, DE 2,44 X 1,10 M (SEM AMIANTO)</v>
          </cell>
          <cell r="D4197" t="str">
            <v>UN</v>
          </cell>
          <cell r="E4197" t="str">
            <v>CR</v>
          </cell>
          <cell r="F4197">
            <v>193.87</v>
          </cell>
          <cell r="G4197">
            <v>193.89</v>
          </cell>
          <cell r="H4197">
            <v>253.77</v>
          </cell>
          <cell r="I4197">
            <v>109.69</v>
          </cell>
          <cell r="J4197">
            <v>137.88999999999999</v>
          </cell>
          <cell r="K4197">
            <v>196.17</v>
          </cell>
          <cell r="L4197">
            <v>113.82</v>
          </cell>
        </row>
        <row r="4198">
          <cell r="B4198">
            <v>34402</v>
          </cell>
          <cell r="C4198" t="str">
            <v>TELHA DE FIBROCIMENTO ONDULADA E = 8 MM, DE 3,66 X 1,10 M (SEM AMIANTO)</v>
          </cell>
          <cell r="D4198" t="str">
            <v>UN</v>
          </cell>
          <cell r="E4198" t="str">
            <v>CR</v>
          </cell>
          <cell r="F4198">
            <v>273.7</v>
          </cell>
          <cell r="G4198">
            <v>273.74</v>
          </cell>
          <cell r="H4198">
            <v>358.27</v>
          </cell>
          <cell r="I4198">
            <v>154.87</v>
          </cell>
          <cell r="J4198">
            <v>194.67</v>
          </cell>
          <cell r="K4198">
            <v>276.95999999999998</v>
          </cell>
          <cell r="L4198">
            <v>160.69999999999999</v>
          </cell>
        </row>
        <row r="4199">
          <cell r="B4199">
            <v>7245</v>
          </cell>
          <cell r="C4199" t="str">
            <v>TELHA DE VIDRO TIPO FRANCESA, *39 X 23* CM</v>
          </cell>
          <cell r="D4199" t="str">
            <v>UN</v>
          </cell>
          <cell r="E4199" t="str">
            <v>CR</v>
          </cell>
          <cell r="F4199">
            <v>44.88</v>
          </cell>
          <cell r="G4199">
            <v>46.71</v>
          </cell>
          <cell r="H4199">
            <v>43.12</v>
          </cell>
          <cell r="I4199"/>
          <cell r="J4199">
            <v>54.6</v>
          </cell>
          <cell r="K4199"/>
          <cell r="L4199"/>
        </row>
        <row r="4200">
          <cell r="B4200">
            <v>34425</v>
          </cell>
          <cell r="C4200" t="str">
            <v>TELHA ESTRUTURAL DE FIBROCIMENTO 1 ABA, DE 0,52 X 2,00 M (SEM AMIANTO)</v>
          </cell>
          <cell r="D4200" t="str">
            <v>UN</v>
          </cell>
          <cell r="E4200" t="str">
            <v>CR</v>
          </cell>
          <cell r="F4200">
            <v>175.82</v>
          </cell>
          <cell r="G4200">
            <v>175.85</v>
          </cell>
          <cell r="H4200">
            <v>230.15</v>
          </cell>
          <cell r="I4200">
            <v>99.49</v>
          </cell>
          <cell r="J4200">
            <v>125.06</v>
          </cell>
          <cell r="K4200">
            <v>177.91</v>
          </cell>
          <cell r="L4200">
            <v>103.23</v>
          </cell>
        </row>
        <row r="4201">
          <cell r="B4201">
            <v>7223</v>
          </cell>
          <cell r="C4201" t="str">
            <v>TELHA ESTRUTURAL DE FIBROCIMENTO 1 ABA, DE 0,52 X 2,50 M (SEM AMIANTO)</v>
          </cell>
          <cell r="D4201" t="str">
            <v>UN</v>
          </cell>
          <cell r="E4201" t="str">
            <v>CR</v>
          </cell>
          <cell r="F4201">
            <v>195.94</v>
          </cell>
          <cell r="G4201">
            <v>195.96</v>
          </cell>
          <cell r="H4201">
            <v>256.48</v>
          </cell>
          <cell r="I4201">
            <v>110.87</v>
          </cell>
          <cell r="J4201">
            <v>139.36000000000001</v>
          </cell>
          <cell r="K4201">
            <v>198.27</v>
          </cell>
          <cell r="L4201">
            <v>115.04</v>
          </cell>
        </row>
        <row r="4202">
          <cell r="B4202">
            <v>7234</v>
          </cell>
          <cell r="C4202" t="str">
            <v>TELHA ESTRUTURAL DE FIBROCIMENTO 1 ABA, DE 0,52 X 3,60 M (SEM AMIANTO)</v>
          </cell>
          <cell r="D4202" t="str">
            <v>UN</v>
          </cell>
          <cell r="E4202" t="str">
            <v>CR</v>
          </cell>
          <cell r="F4202">
            <v>295.67</v>
          </cell>
          <cell r="G4202">
            <v>295.70999999999998</v>
          </cell>
          <cell r="H4202">
            <v>387.03</v>
          </cell>
          <cell r="I4202">
            <v>167.3</v>
          </cell>
          <cell r="J4202">
            <v>210.3</v>
          </cell>
          <cell r="K4202">
            <v>299.18</v>
          </cell>
          <cell r="L4202">
            <v>173.59</v>
          </cell>
        </row>
        <row r="4203">
          <cell r="B4203">
            <v>7224</v>
          </cell>
          <cell r="C4203" t="str">
            <v>TELHA ESTRUTURAL DE FIBROCIMENTO 1 ABA, DE 0,52 X 4,00 M (SEM AMIANTO)</v>
          </cell>
          <cell r="D4203" t="str">
            <v>UN</v>
          </cell>
          <cell r="E4203" t="str">
            <v>CR</v>
          </cell>
          <cell r="F4203">
            <v>360.2</v>
          </cell>
          <cell r="G4203">
            <v>360.25</v>
          </cell>
          <cell r="H4203">
            <v>471.5</v>
          </cell>
          <cell r="I4203">
            <v>203.81</v>
          </cell>
          <cell r="J4203">
            <v>256.2</v>
          </cell>
          <cell r="K4203">
            <v>364.48</v>
          </cell>
          <cell r="L4203">
            <v>211.48</v>
          </cell>
        </row>
        <row r="4204">
          <cell r="B4204">
            <v>7225</v>
          </cell>
          <cell r="C4204" t="str">
            <v>TELHA ESTRUTURAL DE FIBROCIMENTO 1 ABA, DE 0,52 X 5,00 M (SEM AMIANTO)</v>
          </cell>
          <cell r="D4204" t="str">
            <v>UN</v>
          </cell>
          <cell r="E4204" t="str">
            <v>CR</v>
          </cell>
          <cell r="F4204">
            <v>386.23</v>
          </cell>
          <cell r="G4204">
            <v>386.28</v>
          </cell>
          <cell r="H4204">
            <v>505.57</v>
          </cell>
          <cell r="I4204">
            <v>218.54</v>
          </cell>
          <cell r="J4204">
            <v>274.70999999999998</v>
          </cell>
          <cell r="K4204">
            <v>390.82</v>
          </cell>
          <cell r="L4204">
            <v>226.77</v>
          </cell>
        </row>
        <row r="4205">
          <cell r="B4205">
            <v>7226</v>
          </cell>
          <cell r="C4205" t="str">
            <v>TELHA ESTRUTURAL DE FIBROCIMENTO 1 ABA, DE 0,52 X 5,50 M (SEM AMIANTO)</v>
          </cell>
          <cell r="D4205" t="str">
            <v>UN</v>
          </cell>
          <cell r="E4205" t="str">
            <v>CR</v>
          </cell>
          <cell r="F4205">
            <v>412.16</v>
          </cell>
          <cell r="G4205">
            <v>412.21</v>
          </cell>
          <cell r="H4205">
            <v>539.52</v>
          </cell>
          <cell r="I4205">
            <v>233.21</v>
          </cell>
          <cell r="J4205">
            <v>293.14999999999998</v>
          </cell>
          <cell r="K4205">
            <v>417.06</v>
          </cell>
          <cell r="L4205">
            <v>241.99</v>
          </cell>
        </row>
        <row r="4206">
          <cell r="B4206">
            <v>7227</v>
          </cell>
          <cell r="C4206" t="str">
            <v>TELHA ESTRUTURAL DE FIBROCIMENTO 1 ABA, DE 0,52 X 6,50 M (SEM AMIANTO)</v>
          </cell>
          <cell r="D4206" t="str">
            <v>UN</v>
          </cell>
          <cell r="E4206" t="str">
            <v>CR</v>
          </cell>
          <cell r="F4206">
            <v>469.15</v>
          </cell>
          <cell r="G4206">
            <v>469.21</v>
          </cell>
          <cell r="H4206">
            <v>614.11</v>
          </cell>
          <cell r="I4206">
            <v>265.45999999999998</v>
          </cell>
          <cell r="J4206">
            <v>333.69</v>
          </cell>
          <cell r="K4206">
            <v>474.73</v>
          </cell>
          <cell r="L4206">
            <v>275.45</v>
          </cell>
        </row>
        <row r="4207">
          <cell r="B4207">
            <v>7212</v>
          </cell>
          <cell r="C4207" t="str">
            <v>TELHA ESTRUTURAL DE FIBROCIMENTO 1 ABA, DE 0,52 X 7,20 M (SEM AMIANTO)</v>
          </cell>
          <cell r="D4207" t="str">
            <v>UN</v>
          </cell>
          <cell r="E4207" t="str">
            <v>CR</v>
          </cell>
          <cell r="F4207">
            <v>515.48</v>
          </cell>
          <cell r="G4207">
            <v>515.54</v>
          </cell>
          <cell r="H4207">
            <v>674.76</v>
          </cell>
          <cell r="I4207">
            <v>291.67</v>
          </cell>
          <cell r="J4207">
            <v>366.64</v>
          </cell>
          <cell r="K4207">
            <v>521.61</v>
          </cell>
          <cell r="L4207">
            <v>302.64999999999998</v>
          </cell>
        </row>
        <row r="4208">
          <cell r="B4208">
            <v>7229</v>
          </cell>
          <cell r="C4208" t="str">
            <v>TELHA ESTRUTURAL DE FIBROCIMENTO 2 ABAS, DE 1,00 X 3,00 M (SEM AMIANTO)</v>
          </cell>
          <cell r="D4208" t="str">
            <v>UN</v>
          </cell>
          <cell r="E4208" t="str">
            <v>CR</v>
          </cell>
          <cell r="F4208">
            <v>326.75</v>
          </cell>
          <cell r="G4208">
            <v>326.79000000000002</v>
          </cell>
          <cell r="H4208">
            <v>427.71</v>
          </cell>
          <cell r="I4208">
            <v>184.88</v>
          </cell>
          <cell r="J4208">
            <v>232.4</v>
          </cell>
          <cell r="K4208">
            <v>330.63</v>
          </cell>
          <cell r="L4208">
            <v>191.84</v>
          </cell>
        </row>
        <row r="4209">
          <cell r="B4209">
            <v>7230</v>
          </cell>
          <cell r="C4209" t="str">
            <v>TELHA ESTRUTURAL DE FIBROCIMENTO 2 ABAS, DE 1,00 X 4,60 M (SEM AMIANTO)</v>
          </cell>
          <cell r="D4209" t="str">
            <v>UN</v>
          </cell>
          <cell r="E4209" t="str">
            <v>CR</v>
          </cell>
          <cell r="F4209">
            <v>543.97</v>
          </cell>
          <cell r="G4209">
            <v>544.03</v>
          </cell>
          <cell r="H4209">
            <v>712.05</v>
          </cell>
          <cell r="I4209">
            <v>307.79000000000002</v>
          </cell>
          <cell r="J4209">
            <v>386.9</v>
          </cell>
          <cell r="K4209">
            <v>550.42999999999995</v>
          </cell>
          <cell r="L4209">
            <v>319.38</v>
          </cell>
        </row>
        <row r="4210">
          <cell r="B4210">
            <v>7231</v>
          </cell>
          <cell r="C4210" t="str">
            <v>TELHA ESTRUTURAL DE FIBROCIMENTO 2 ABAS, DE 1,00 X 6,00 M (SEM AMIANTO)</v>
          </cell>
          <cell r="D4210" t="str">
            <v>UN</v>
          </cell>
          <cell r="E4210" t="str">
            <v>CR</v>
          </cell>
          <cell r="F4210">
            <v>771.67</v>
          </cell>
          <cell r="G4210">
            <v>771.76</v>
          </cell>
          <cell r="H4210">
            <v>1010.1</v>
          </cell>
          <cell r="I4210">
            <v>436.63</v>
          </cell>
          <cell r="J4210">
            <v>548.86</v>
          </cell>
          <cell r="K4210">
            <v>780.84</v>
          </cell>
          <cell r="L4210">
            <v>453.07</v>
          </cell>
        </row>
        <row r="4211">
          <cell r="B4211">
            <v>7220</v>
          </cell>
          <cell r="C4211" t="str">
            <v>TELHA ESTRUTURAL DE FIBROCIMENTO 2 ABAS, DE 1,00 X 7,40 M (SEM AMIANTO)</v>
          </cell>
          <cell r="D4211" t="str">
            <v>UN</v>
          </cell>
          <cell r="E4211" t="str">
            <v>CR</v>
          </cell>
          <cell r="F4211">
            <v>952.54</v>
          </cell>
          <cell r="G4211">
            <v>952.66</v>
          </cell>
          <cell r="H4211">
            <v>1246.8599999999999</v>
          </cell>
          <cell r="I4211">
            <v>538.98</v>
          </cell>
          <cell r="J4211">
            <v>677.5</v>
          </cell>
          <cell r="K4211">
            <v>963.86</v>
          </cell>
          <cell r="L4211">
            <v>559.26</v>
          </cell>
        </row>
        <row r="4212">
          <cell r="B4212">
            <v>34447</v>
          </cell>
          <cell r="C4212" t="str">
            <v>TELHA ESTRUTURAL DE FIBROCIMENTO 2 ABAS, DE 1,00 X 8,20 M (SEM AMIANTO)</v>
          </cell>
          <cell r="D4212" t="str">
            <v>UN</v>
          </cell>
          <cell r="E4212" t="str">
            <v>CR</v>
          </cell>
          <cell r="F4212">
            <v>1065.08</v>
          </cell>
          <cell r="G4212">
            <v>1065.21</v>
          </cell>
          <cell r="H4212">
            <v>1394.17</v>
          </cell>
          <cell r="I4212">
            <v>602.65</v>
          </cell>
          <cell r="J4212">
            <v>757.55</v>
          </cell>
          <cell r="K4212">
            <v>1077.74</v>
          </cell>
          <cell r="L4212">
            <v>625.34</v>
          </cell>
        </row>
        <row r="4213">
          <cell r="B4213">
            <v>7233</v>
          </cell>
          <cell r="C4213" t="str">
            <v>TELHA ESTRUTURAL DE FIBROCIMENTO 2 ABAS, DE 1,00 X 9,20 M (SEM AMIANTO)</v>
          </cell>
          <cell r="D4213" t="str">
            <v>UN</v>
          </cell>
          <cell r="E4213" t="str">
            <v>CR</v>
          </cell>
          <cell r="F4213">
            <v>1221.82</v>
          </cell>
          <cell r="G4213">
            <v>1221.96</v>
          </cell>
          <cell r="H4213">
            <v>1599.34</v>
          </cell>
          <cell r="I4213">
            <v>691.34</v>
          </cell>
          <cell r="J4213">
            <v>869.03</v>
          </cell>
          <cell r="K4213">
            <v>1236.3399999999999</v>
          </cell>
          <cell r="L4213">
            <v>717.36</v>
          </cell>
        </row>
        <row r="4214">
          <cell r="B4214">
            <v>40740</v>
          </cell>
          <cell r="C4214" t="str">
            <v>TELHA GALVALUME COM ISOLAMENTO TERMOACUSTICO EM ESPUMA RIGIDA DE POLIURETANO (PU) INJETADO, ESPESSURA DE 30 MM, DENSIDADE DE 35 KG/M3, REVESTIMENTO EM TELHA TRAPEZOIDAL NAS DUAS FACES COM ESPESSURA DE 0,50 MM CADA, ACABAMENTO NATURAL (NAO INCLUI ACESSORIOS DE FIXACAO)</v>
          </cell>
          <cell r="D4214" t="str">
            <v>M2</v>
          </cell>
          <cell r="E4214" t="str">
            <v>CR</v>
          </cell>
          <cell r="F4214">
            <v>145.66</v>
          </cell>
          <cell r="G4214"/>
          <cell r="H4214"/>
          <cell r="I4214">
            <v>141.22</v>
          </cell>
          <cell r="J4214">
            <v>134.88999999999999</v>
          </cell>
          <cell r="K4214">
            <v>157.26</v>
          </cell>
          <cell r="L4214"/>
        </row>
        <row r="4215">
          <cell r="B4215">
            <v>25007</v>
          </cell>
          <cell r="C4215" t="str">
            <v>TELHA ONDULADA EM ACO ZINCADO, ALTURA DE 17 MM, ESPESSURA DE 0,50 MM, LARGURA UTIL DE APROXIMADAMENTE 985 MM, SEM PINTURA</v>
          </cell>
          <cell r="D4215" t="str">
            <v>M2</v>
          </cell>
          <cell r="E4215" t="str">
            <v>C</v>
          </cell>
          <cell r="F4215">
            <v>41.68</v>
          </cell>
          <cell r="G4215"/>
          <cell r="H4215"/>
          <cell r="I4215">
            <v>40.409999999999997</v>
          </cell>
          <cell r="J4215">
            <v>38.6</v>
          </cell>
          <cell r="K4215">
            <v>45</v>
          </cell>
          <cell r="L4215"/>
        </row>
        <row r="4216">
          <cell r="B4216">
            <v>43071</v>
          </cell>
          <cell r="C4216" t="str">
            <v>TELHA TERMOISOLANTE REVESTIDA EM ACO GALVALUME, FACE SUPERIOR TRAPEZOIDAL E FACE INFERIOR PLANA (NAO INCLUI ACESSORIOS DE FIXACAO), REVEST COM ESPESSURA DE 0,50 MM, COM PRE-PINTURA DE COR BRANCA NAS DUAS FACES, NUCLEO EM POLIISOCIANURATO (PIR) COM ESPESSURA DE 50 MM</v>
          </cell>
          <cell r="D4216" t="str">
            <v>M2</v>
          </cell>
          <cell r="E4216" t="str">
            <v>CR</v>
          </cell>
          <cell r="F4216">
            <v>164.01</v>
          </cell>
          <cell r="G4216"/>
          <cell r="H4216"/>
          <cell r="I4216">
            <v>159.01</v>
          </cell>
          <cell r="J4216">
            <v>151.88999999999999</v>
          </cell>
          <cell r="K4216">
            <v>177.08</v>
          </cell>
          <cell r="L4216"/>
        </row>
        <row r="4217">
          <cell r="B4217">
            <v>39520</v>
          </cell>
          <cell r="C4217" t="str">
            <v>TELHA TERMOISOLANTE REVESTIDA EM ACO GALVANIZADO, FACE SUPERIOR EM TELHA TRAPEZOIDAL E FACE INFERIOR EM CHAPA PLANA (SEM ACESSORIOS DE FIXACAO), REVESTIMENTO COM ESPESSURA DE 0,50 MM COM PRE-PINTURA NAS DUAS FACES, NUCLEO EM POLIESTIRENO (EPS) DE 30 MM</v>
          </cell>
          <cell r="D4217" t="str">
            <v>M2</v>
          </cell>
          <cell r="E4217" t="str">
            <v>CR</v>
          </cell>
          <cell r="F4217">
            <v>133.81</v>
          </cell>
          <cell r="G4217"/>
          <cell r="H4217"/>
          <cell r="I4217">
            <v>129.72999999999999</v>
          </cell>
          <cell r="J4217">
            <v>123.92</v>
          </cell>
          <cell r="K4217">
            <v>144.47</v>
          </cell>
          <cell r="L4217"/>
        </row>
        <row r="4218">
          <cell r="B4218">
            <v>39521</v>
          </cell>
          <cell r="C4218" t="str">
            <v>TELHA TERMOISOLANTE REVESTIDA EM ACO GALVANIZADO, FACE SUPERIOR EM TELHA TRAPEZOIDAL E FACE INFERIOR EM CHAPA PLANA (SEM ACESSORIOS DE FIXACAO), REVESTIMENTO COM ESPESSURA DE 0,50 MM COM PRE-PINTURA NAS DUAS FACES, NUCLEO EM POLIESTIRENO (EPS) DE 50 MM</v>
          </cell>
          <cell r="D4218" t="str">
            <v>M2</v>
          </cell>
          <cell r="E4218" t="str">
            <v>CR</v>
          </cell>
          <cell r="F4218">
            <v>138.18</v>
          </cell>
          <cell r="G4218"/>
          <cell r="H4218"/>
          <cell r="I4218">
            <v>133.97</v>
          </cell>
          <cell r="J4218">
            <v>127.97</v>
          </cell>
          <cell r="K4218">
            <v>149.18</v>
          </cell>
          <cell r="L4218"/>
        </row>
        <row r="4219">
          <cell r="B4219">
            <v>39522</v>
          </cell>
          <cell r="C4219" t="str">
            <v>TELHA TERMOISOLANTE REVESTIDA EM ACO GALVANIZADO, FACES SUPERIOR E INFERIOR EM TELHA TRAPEZOIDAL (SEM ACESSORIOS DE FIXACAO), REVESTIMENTO COM ESPESSURA DE 0,50 MM COM PRE-PINTURA NAS DUAS FACES, NUCLEO EM POLIESTIRENO (EPS) DE 50 MM</v>
          </cell>
          <cell r="D4219" t="str">
            <v>M2</v>
          </cell>
          <cell r="E4219" t="str">
            <v>CR</v>
          </cell>
          <cell r="F4219">
            <v>142.68</v>
          </cell>
          <cell r="G4219"/>
          <cell r="H4219"/>
          <cell r="I4219">
            <v>138.34</v>
          </cell>
          <cell r="J4219">
            <v>132.13999999999999</v>
          </cell>
          <cell r="K4219">
            <v>154.05000000000001</v>
          </cell>
          <cell r="L4219"/>
        </row>
        <row r="4220">
          <cell r="B4220">
            <v>7243</v>
          </cell>
          <cell r="C4220" t="str">
            <v>TELHA TRAPEZOIDAL EM ACO ZINCADO, SEM PINTURA, ALTURA DE APROXIMADAMENTE 40 MM, ESPESSURA DE 0,50 MM E LARGURA UTIL DE 980 MM</v>
          </cell>
          <cell r="D4220" t="str">
            <v>M2</v>
          </cell>
          <cell r="E4220" t="str">
            <v>CR</v>
          </cell>
          <cell r="F4220">
            <v>43.55</v>
          </cell>
          <cell r="G4220"/>
          <cell r="H4220"/>
          <cell r="I4220">
            <v>42.23</v>
          </cell>
          <cell r="J4220">
            <v>40.33</v>
          </cell>
          <cell r="K4220">
            <v>47.02</v>
          </cell>
          <cell r="L4220"/>
        </row>
        <row r="4221">
          <cell r="B4221">
            <v>7246</v>
          </cell>
          <cell r="C4221" t="str">
            <v>TELHA VIDRO TIPO CANAL OU COLONIAL, C = 46 A 50 CM</v>
          </cell>
          <cell r="D4221" t="str">
            <v>UN</v>
          </cell>
          <cell r="E4221" t="str">
            <v>CR</v>
          </cell>
          <cell r="F4221">
            <v>49.56</v>
          </cell>
          <cell r="G4221">
            <v>51.58</v>
          </cell>
          <cell r="H4221">
            <v>47.61</v>
          </cell>
          <cell r="I4221"/>
          <cell r="J4221">
            <v>60.3</v>
          </cell>
          <cell r="K4221"/>
          <cell r="L4221"/>
        </row>
        <row r="4222">
          <cell r="B4222">
            <v>12869</v>
          </cell>
          <cell r="C4222" t="str">
            <v>TELHADOR / TELHADISTA (HORISTA)</v>
          </cell>
          <cell r="D4222" t="str">
            <v>H</v>
          </cell>
          <cell r="E4222" t="str">
            <v>CR</v>
          </cell>
          <cell r="F4222">
            <v>23.08</v>
          </cell>
          <cell r="G4222">
            <v>20.010000000000002</v>
          </cell>
          <cell r="H4222">
            <v>21.39</v>
          </cell>
          <cell r="I4222">
            <v>21.06</v>
          </cell>
          <cell r="J4222">
            <v>23.99</v>
          </cell>
          <cell r="K4222">
            <v>21.58</v>
          </cell>
          <cell r="L4222">
            <v>22.85</v>
          </cell>
        </row>
        <row r="4223">
          <cell r="B4223">
            <v>41097</v>
          </cell>
          <cell r="C4223" t="str">
            <v>TELHADOR / TELHADISTA (MENSALISTA)</v>
          </cell>
          <cell r="D4223" t="str">
            <v>MES</v>
          </cell>
          <cell r="E4223" t="str">
            <v>CR</v>
          </cell>
          <cell r="F4223">
            <v>4041.89</v>
          </cell>
          <cell r="G4223">
            <v>3491.9</v>
          </cell>
          <cell r="H4223">
            <v>3757.48</v>
          </cell>
          <cell r="I4223">
            <v>3663.56</v>
          </cell>
          <cell r="J4223">
            <v>4193.3500000000004</v>
          </cell>
          <cell r="K4223">
            <v>3801.5</v>
          </cell>
          <cell r="L4223">
            <v>4071.04</v>
          </cell>
        </row>
        <row r="4224">
          <cell r="B4224">
            <v>1574</v>
          </cell>
          <cell r="C4224" t="str">
            <v>TERMINAL A COMPRESSAO EM COBRE ESTANHADO PARA CABO 10 MM2, 1 FURO E 1 COMPRESSAO, PARA PARAFUSO DE FIXACAO M6</v>
          </cell>
          <cell r="D4224" t="str">
            <v>UN</v>
          </cell>
          <cell r="E4224" t="str">
            <v>CR</v>
          </cell>
          <cell r="F4224">
            <v>1.77</v>
          </cell>
          <cell r="G4224">
            <v>1.84</v>
          </cell>
          <cell r="H4224">
            <v>1.43</v>
          </cell>
          <cell r="I4224">
            <v>2.04</v>
          </cell>
          <cell r="J4224">
            <v>1.41</v>
          </cell>
          <cell r="K4224"/>
          <cell r="L4224">
            <v>1.91</v>
          </cell>
        </row>
        <row r="4225">
          <cell r="B4225">
            <v>1581</v>
          </cell>
          <cell r="C4225" t="str">
            <v>TERMINAL A COMPRESSAO EM COBRE ESTANHADO PARA CABO 120 MM2, 1 FURO E 1 COMPRESSAO, PARA PARAFUSO DE FIXACAO M12</v>
          </cell>
          <cell r="D4225" t="str">
            <v>UN</v>
          </cell>
          <cell r="E4225" t="str">
            <v>CR</v>
          </cell>
          <cell r="F4225">
            <v>12.3</v>
          </cell>
          <cell r="G4225">
            <v>12.8</v>
          </cell>
          <cell r="H4225">
            <v>9.91</v>
          </cell>
          <cell r="I4225">
            <v>14.16</v>
          </cell>
          <cell r="J4225">
            <v>9.82</v>
          </cell>
          <cell r="K4225"/>
          <cell r="L4225">
            <v>13.28</v>
          </cell>
        </row>
        <row r="4226">
          <cell r="B4226">
            <v>1575</v>
          </cell>
          <cell r="C4226" t="str">
            <v>TERMINAL A COMPRESSAO EM COBRE ESTANHADO PARA CABO 16 MM2, 1 FURO E 1 COMPRESSAO, PARA PARAFUSO DE FIXACAO M6</v>
          </cell>
          <cell r="D4226" t="str">
            <v>UN</v>
          </cell>
          <cell r="E4226" t="str">
            <v>CR</v>
          </cell>
          <cell r="F4226">
            <v>2.1</v>
          </cell>
          <cell r="G4226">
            <v>2.19</v>
          </cell>
          <cell r="H4226">
            <v>1.69</v>
          </cell>
          <cell r="I4226">
            <v>2.42</v>
          </cell>
          <cell r="J4226">
            <v>1.68</v>
          </cell>
          <cell r="K4226"/>
          <cell r="L4226">
            <v>2.27</v>
          </cell>
        </row>
        <row r="4227">
          <cell r="B4227">
            <v>1570</v>
          </cell>
          <cell r="C4227" t="str">
            <v>TERMINAL A COMPRESSAO EM COBRE ESTANHADO PARA CABO 2,5 MM2, 1 FURO E 1 COMPRESSAO, PARA PARAFUSO DE FIXACAO M5</v>
          </cell>
          <cell r="D4227" t="str">
            <v>UN</v>
          </cell>
          <cell r="E4227" t="str">
            <v>CR</v>
          </cell>
          <cell r="F4227">
            <v>1.06</v>
          </cell>
          <cell r="G4227">
            <v>1.1000000000000001</v>
          </cell>
          <cell r="H4227">
            <v>0.85</v>
          </cell>
          <cell r="I4227">
            <v>1.22</v>
          </cell>
          <cell r="J4227">
            <v>0.84</v>
          </cell>
          <cell r="K4227"/>
          <cell r="L4227">
            <v>1.1399999999999999</v>
          </cell>
        </row>
        <row r="4228">
          <cell r="B4228">
            <v>1576</v>
          </cell>
          <cell r="C4228" t="str">
            <v>TERMINAL A COMPRESSAO EM COBRE ESTANHADO PARA CABO 25 MM2, 1 FURO E 1 COMPRESSAO, PARA PARAFUSO DE FIXACAO M8</v>
          </cell>
          <cell r="D4228" t="str">
            <v>UN</v>
          </cell>
          <cell r="E4228" t="str">
            <v>CR</v>
          </cell>
          <cell r="F4228">
            <v>2.91</v>
          </cell>
          <cell r="G4228">
            <v>3.03</v>
          </cell>
          <cell r="H4228">
            <v>2.35</v>
          </cell>
          <cell r="I4228">
            <v>3.35</v>
          </cell>
          <cell r="J4228">
            <v>2.33</v>
          </cell>
          <cell r="K4228"/>
          <cell r="L4228">
            <v>3.14</v>
          </cell>
        </row>
        <row r="4229">
          <cell r="B4229">
            <v>1577</v>
          </cell>
          <cell r="C4229" t="str">
            <v>TERMINAL A COMPRESSAO EM COBRE ESTANHADO PARA CABO 35 MM2, 1 FURO E 1 COMPRESSAO, PARA PARAFUSO DE FIXACAO M8</v>
          </cell>
          <cell r="D4229" t="str">
            <v>UN</v>
          </cell>
          <cell r="E4229" t="str">
            <v>CR</v>
          </cell>
          <cell r="F4229">
            <v>3.28</v>
          </cell>
          <cell r="G4229">
            <v>3.42</v>
          </cell>
          <cell r="H4229">
            <v>2.65</v>
          </cell>
          <cell r="I4229">
            <v>3.78</v>
          </cell>
          <cell r="J4229">
            <v>2.62</v>
          </cell>
          <cell r="K4229"/>
          <cell r="L4229">
            <v>3.54</v>
          </cell>
        </row>
        <row r="4230">
          <cell r="B4230">
            <v>1571</v>
          </cell>
          <cell r="C4230" t="str">
            <v>TERMINAL A COMPRESSAO EM COBRE ESTANHADO PARA CABO 4 MM2, 1 FURO E 1 COMPRESSAO, PARA PARAFUSO DE FIXACAO M5</v>
          </cell>
          <cell r="D4230" t="str">
            <v>UN</v>
          </cell>
          <cell r="E4230" t="str">
            <v>CR</v>
          </cell>
          <cell r="F4230">
            <v>1.37</v>
          </cell>
          <cell r="G4230">
            <v>1.43</v>
          </cell>
          <cell r="H4230">
            <v>1.1100000000000001</v>
          </cell>
          <cell r="I4230">
            <v>1.58</v>
          </cell>
          <cell r="J4230">
            <v>1.1000000000000001</v>
          </cell>
          <cell r="K4230"/>
          <cell r="L4230">
            <v>1.48</v>
          </cell>
        </row>
        <row r="4231">
          <cell r="B4231">
            <v>1578</v>
          </cell>
          <cell r="C4231" t="str">
            <v>TERMINAL A COMPRESSAO EM COBRE ESTANHADO PARA CABO 50 MM2, 1 FURO E 1 COMPRESSAO, PARA PARAFUSO DE FIXACAO M8</v>
          </cell>
          <cell r="D4231" t="str">
            <v>UN</v>
          </cell>
          <cell r="E4231" t="str">
            <v>CR</v>
          </cell>
          <cell r="F4231">
            <v>5.7</v>
          </cell>
          <cell r="G4231">
            <v>5.93</v>
          </cell>
          <cell r="H4231">
            <v>4.59</v>
          </cell>
          <cell r="I4231">
            <v>6.56</v>
          </cell>
          <cell r="J4231">
            <v>4.55</v>
          </cell>
          <cell r="K4231"/>
          <cell r="L4231">
            <v>6.15</v>
          </cell>
        </row>
        <row r="4232">
          <cell r="B4232">
            <v>1573</v>
          </cell>
          <cell r="C4232" t="str">
            <v>TERMINAL A COMPRESSAO EM COBRE ESTANHADO PARA CABO 6 MM2, 1 FURO E 1 COMPRESSAO, PARA PARAFUSO DE FIXACAO M6</v>
          </cell>
          <cell r="D4232" t="str">
            <v>UN</v>
          </cell>
          <cell r="E4232" t="str">
            <v>CR</v>
          </cell>
          <cell r="F4232">
            <v>1.64</v>
          </cell>
          <cell r="G4232">
            <v>1.71</v>
          </cell>
          <cell r="H4232">
            <v>1.32</v>
          </cell>
          <cell r="I4232">
            <v>1.89</v>
          </cell>
          <cell r="J4232">
            <v>1.31</v>
          </cell>
          <cell r="K4232"/>
          <cell r="L4232">
            <v>1.77</v>
          </cell>
        </row>
        <row r="4233">
          <cell r="B4233">
            <v>1579</v>
          </cell>
          <cell r="C4233" t="str">
            <v>TERMINAL A COMPRESSAO EM COBRE ESTANHADO PARA CABO 70 MM2, 1 FURO E 1 COMPRESSAO, PARA PARAFUSO DE FIXACAO M10</v>
          </cell>
          <cell r="D4233" t="str">
            <v>UN</v>
          </cell>
          <cell r="E4233" t="str">
            <v>CR</v>
          </cell>
          <cell r="F4233">
            <v>7.1</v>
          </cell>
          <cell r="G4233">
            <v>7.39</v>
          </cell>
          <cell r="H4233">
            <v>5.72</v>
          </cell>
          <cell r="I4233">
            <v>8.18</v>
          </cell>
          <cell r="J4233">
            <v>5.67</v>
          </cell>
          <cell r="K4233"/>
          <cell r="L4233">
            <v>7.67</v>
          </cell>
        </row>
        <row r="4234">
          <cell r="B4234">
            <v>1580</v>
          </cell>
          <cell r="C4234" t="str">
            <v>TERMINAL A COMPRESSAO EM COBRE ESTANHADO PARA CABO 95 MM2, 1 FURO E 1 COMPRESSAO, PARA PARAFUSO DE FIXACAO M12</v>
          </cell>
          <cell r="D4234" t="str">
            <v>UN</v>
          </cell>
          <cell r="E4234" t="str">
            <v>CR</v>
          </cell>
          <cell r="F4234">
            <v>8.75</v>
          </cell>
          <cell r="G4234">
            <v>9.1</v>
          </cell>
          <cell r="H4234">
            <v>7.05</v>
          </cell>
          <cell r="I4234">
            <v>10.07</v>
          </cell>
          <cell r="J4234">
            <v>6.99</v>
          </cell>
          <cell r="K4234"/>
          <cell r="L4234">
            <v>9.44</v>
          </cell>
        </row>
        <row r="4235">
          <cell r="B4235">
            <v>39321</v>
          </cell>
          <cell r="C4235" t="str">
            <v>TERMINAL DE VENTILACAO, 100 MM, SERIE NORMAL, ESGOTO PREDIAL</v>
          </cell>
          <cell r="D4235" t="str">
            <v>UN</v>
          </cell>
          <cell r="E4235" t="str">
            <v>CR</v>
          </cell>
          <cell r="F4235">
            <v>25.13</v>
          </cell>
          <cell r="G4235">
            <v>21.5</v>
          </cell>
          <cell r="H4235">
            <v>17.96</v>
          </cell>
          <cell r="I4235">
            <v>18.77</v>
          </cell>
          <cell r="J4235">
            <v>19.600000000000001</v>
          </cell>
          <cell r="K4235">
            <v>22.29</v>
          </cell>
          <cell r="L4235">
            <v>24.53</v>
          </cell>
        </row>
        <row r="4236">
          <cell r="B4236">
            <v>39319</v>
          </cell>
          <cell r="C4236" t="str">
            <v>TERMINAL DE VENTILACAO, 50 MM, SERIE NORMAL, ESGOTO PREDIAL</v>
          </cell>
          <cell r="D4236" t="str">
            <v>UN</v>
          </cell>
          <cell r="E4236" t="str">
            <v>CR</v>
          </cell>
          <cell r="F4236">
            <v>10.46</v>
          </cell>
          <cell r="G4236">
            <v>8.9499999999999993</v>
          </cell>
          <cell r="H4236">
            <v>7.47</v>
          </cell>
          <cell r="I4236">
            <v>7.81</v>
          </cell>
          <cell r="J4236">
            <v>8.15</v>
          </cell>
          <cell r="K4236">
            <v>9.2799999999999994</v>
          </cell>
          <cell r="L4236">
            <v>10.210000000000001</v>
          </cell>
        </row>
        <row r="4237">
          <cell r="B4237">
            <v>39320</v>
          </cell>
          <cell r="C4237" t="str">
            <v>TERMINAL DE VENTILACAO, 75 MM, SERIE NORMAL, ESGOTO PREDIAL</v>
          </cell>
          <cell r="D4237" t="str">
            <v>UN</v>
          </cell>
          <cell r="E4237" t="str">
            <v>CR</v>
          </cell>
          <cell r="F4237">
            <v>20.11</v>
          </cell>
          <cell r="G4237">
            <v>17.2</v>
          </cell>
          <cell r="H4237">
            <v>14.37</v>
          </cell>
          <cell r="I4237">
            <v>15.02</v>
          </cell>
          <cell r="J4237">
            <v>15.68</v>
          </cell>
          <cell r="K4237">
            <v>17.829999999999998</v>
          </cell>
          <cell r="L4237">
            <v>19.62</v>
          </cell>
        </row>
        <row r="4238">
          <cell r="B4238">
            <v>1542</v>
          </cell>
          <cell r="C4238" t="str">
            <v>TERMINAL METALICO A PRESSAO 1 CABO, PARA CABOS DE 4 A 10 MM2, COM 2 FUROS PARA FIXACAO</v>
          </cell>
          <cell r="D4238" t="str">
            <v>UN</v>
          </cell>
          <cell r="E4238" t="str">
            <v>CR</v>
          </cell>
          <cell r="F4238">
            <v>24.24</v>
          </cell>
          <cell r="G4238">
            <v>25.22</v>
          </cell>
          <cell r="H4238">
            <v>19.53</v>
          </cell>
          <cell r="I4238">
            <v>27.9</v>
          </cell>
          <cell r="J4238">
            <v>19.36</v>
          </cell>
          <cell r="K4238"/>
          <cell r="L4238">
            <v>26.16</v>
          </cell>
        </row>
        <row r="4239">
          <cell r="B4239">
            <v>1591</v>
          </cell>
          <cell r="C4239" t="str">
            <v>TERMINAL METALICO A PRESSAO PARA 1 CABO DE 120 MM2, COM 1 FURO DE FIXACAO</v>
          </cell>
          <cell r="D4239" t="str">
            <v>UN</v>
          </cell>
          <cell r="E4239" t="str">
            <v>CR</v>
          </cell>
          <cell r="F4239">
            <v>27.13</v>
          </cell>
          <cell r="G4239">
            <v>28.23</v>
          </cell>
          <cell r="H4239">
            <v>21.86</v>
          </cell>
          <cell r="I4239">
            <v>31.23</v>
          </cell>
          <cell r="J4239">
            <v>21.67</v>
          </cell>
          <cell r="K4239"/>
          <cell r="L4239">
            <v>29.28</v>
          </cell>
        </row>
        <row r="4240">
          <cell r="B4240">
            <v>1547</v>
          </cell>
          <cell r="C4240" t="str">
            <v>TERMINAL METALICO A PRESSAO PARA 1 CABO DE 150 A 185 MM2, COM 2 FUROS PARA FIXACAO</v>
          </cell>
          <cell r="D4240" t="str">
            <v>UN</v>
          </cell>
          <cell r="E4240" t="str">
            <v>CR</v>
          </cell>
          <cell r="F4240">
            <v>142.18</v>
          </cell>
          <cell r="G4240">
            <v>147.91</v>
          </cell>
          <cell r="H4240">
            <v>114.56</v>
          </cell>
          <cell r="I4240">
            <v>163.66</v>
          </cell>
          <cell r="J4240">
            <v>113.54</v>
          </cell>
          <cell r="K4240"/>
          <cell r="L4240">
            <v>153.43</v>
          </cell>
        </row>
        <row r="4241">
          <cell r="B4241">
            <v>38196</v>
          </cell>
          <cell r="C4241" t="str">
            <v>TERMINAL METALICO A PRESSAO PARA 1 CABO DE 150 MM2, COM 1 FURO DE FIXACAO</v>
          </cell>
          <cell r="D4241" t="str">
            <v>UN</v>
          </cell>
          <cell r="E4241" t="str">
            <v>CR</v>
          </cell>
          <cell r="F4241">
            <v>27.69</v>
          </cell>
          <cell r="G4241">
            <v>28.8</v>
          </cell>
          <cell r="H4241">
            <v>22.31</v>
          </cell>
          <cell r="I4241">
            <v>31.87</v>
          </cell>
          <cell r="J4241">
            <v>22.11</v>
          </cell>
          <cell r="K4241"/>
          <cell r="L4241">
            <v>29.88</v>
          </cell>
        </row>
        <row r="4242">
          <cell r="B4242">
            <v>1543</v>
          </cell>
          <cell r="C4242" t="str">
            <v>TERMINAL METALICO A PRESSAO PARA 1 CABO DE 16 A 25 MM2, COM 2 FUROS PARA FIXACAO</v>
          </cell>
          <cell r="D4242" t="str">
            <v>UN</v>
          </cell>
          <cell r="E4242" t="str">
            <v>CR</v>
          </cell>
          <cell r="F4242">
            <v>29.43</v>
          </cell>
          <cell r="G4242">
            <v>30.61</v>
          </cell>
          <cell r="H4242">
            <v>23.71</v>
          </cell>
          <cell r="I4242">
            <v>33.869999999999997</v>
          </cell>
          <cell r="J4242">
            <v>23.5</v>
          </cell>
          <cell r="K4242"/>
          <cell r="L4242">
            <v>31.76</v>
          </cell>
        </row>
        <row r="4243">
          <cell r="B4243">
            <v>1585</v>
          </cell>
          <cell r="C4243" t="str">
            <v>TERMINAL METALICO A PRESSAO PARA 1 CABO DE 16 MM2, COM 1 FURO DE FIXACAO</v>
          </cell>
          <cell r="D4243" t="str">
            <v>UN</v>
          </cell>
          <cell r="E4243" t="str">
            <v>CR</v>
          </cell>
          <cell r="F4243">
            <v>5.7</v>
          </cell>
          <cell r="G4243">
            <v>5.93</v>
          </cell>
          <cell r="H4243">
            <v>4.59</v>
          </cell>
          <cell r="I4243">
            <v>6.56</v>
          </cell>
          <cell r="J4243">
            <v>4.55</v>
          </cell>
          <cell r="K4243"/>
          <cell r="L4243">
            <v>6.15</v>
          </cell>
        </row>
        <row r="4244">
          <cell r="B4244">
            <v>1593</v>
          </cell>
          <cell r="C4244" t="str">
            <v>TERMINAL METALICO A PRESSAO PARA 1 CABO DE 185 MM2, COM 1 FURO DE FIXACAO</v>
          </cell>
          <cell r="D4244" t="str">
            <v>UN</v>
          </cell>
          <cell r="E4244" t="str">
            <v>CR</v>
          </cell>
          <cell r="F4244">
            <v>30.26</v>
          </cell>
          <cell r="G4244">
            <v>31.48</v>
          </cell>
          <cell r="H4244">
            <v>24.38</v>
          </cell>
          <cell r="I4244">
            <v>34.83</v>
          </cell>
          <cell r="J4244">
            <v>24.17</v>
          </cell>
          <cell r="K4244"/>
          <cell r="L4244">
            <v>32.659999999999997</v>
          </cell>
        </row>
        <row r="4245">
          <cell r="B4245">
            <v>11838</v>
          </cell>
          <cell r="C4245" t="str">
            <v>TERMINAL METALICO A PRESSAO PARA 1 CABO DE 240 MM2, COM 1 FURO DE FIXACAO</v>
          </cell>
          <cell r="D4245" t="str">
            <v>UN</v>
          </cell>
          <cell r="E4245" t="str">
            <v>CR</v>
          </cell>
          <cell r="F4245">
            <v>39.93</v>
          </cell>
          <cell r="G4245">
            <v>41.54</v>
          </cell>
          <cell r="H4245">
            <v>32.17</v>
          </cell>
          <cell r="I4245">
            <v>45.96</v>
          </cell>
          <cell r="J4245">
            <v>31.89</v>
          </cell>
          <cell r="K4245"/>
          <cell r="L4245">
            <v>43.09</v>
          </cell>
        </row>
        <row r="4246">
          <cell r="B4246">
            <v>1594</v>
          </cell>
          <cell r="C4246" t="str">
            <v>TERMINAL METALICO A PRESSAO PARA 1 CABO DE 25 A 35 MM2, COM 2 FUROS PARA FIXACAO</v>
          </cell>
          <cell r="D4246" t="str">
            <v>UN</v>
          </cell>
          <cell r="E4246" t="str">
            <v>CR</v>
          </cell>
          <cell r="F4246">
            <v>40.369999999999997</v>
          </cell>
          <cell r="G4246">
            <v>42</v>
          </cell>
          <cell r="H4246">
            <v>32.53</v>
          </cell>
          <cell r="I4246">
            <v>46.47</v>
          </cell>
          <cell r="J4246">
            <v>32.24</v>
          </cell>
          <cell r="K4246"/>
          <cell r="L4246">
            <v>43.56</v>
          </cell>
        </row>
        <row r="4247">
          <cell r="B4247">
            <v>1586</v>
          </cell>
          <cell r="C4247" t="str">
            <v>TERMINAL METALICO A PRESSAO PARA 1 CABO DE 25 MM2, COM 1 FURO DE FIXACAO</v>
          </cell>
          <cell r="D4247" t="str">
            <v>UN</v>
          </cell>
          <cell r="E4247" t="str">
            <v>CR</v>
          </cell>
          <cell r="F4247">
            <v>7.21</v>
          </cell>
          <cell r="G4247">
            <v>7.5</v>
          </cell>
          <cell r="H4247">
            <v>5.81</v>
          </cell>
          <cell r="I4247">
            <v>8.3000000000000007</v>
          </cell>
          <cell r="J4247">
            <v>5.76</v>
          </cell>
          <cell r="K4247"/>
          <cell r="L4247">
            <v>7.78</v>
          </cell>
        </row>
        <row r="4248">
          <cell r="B4248">
            <v>11839</v>
          </cell>
          <cell r="C4248" t="str">
            <v>TERMINAL METALICO A PRESSAO PARA 1 CABO DE 300 MM2, COM 1 FURO DE FIXACAO</v>
          </cell>
          <cell r="D4248" t="str">
            <v>UN</v>
          </cell>
          <cell r="E4248" t="str">
            <v>CR</v>
          </cell>
          <cell r="F4248">
            <v>58.1</v>
          </cell>
          <cell r="G4248">
            <v>60.44</v>
          </cell>
          <cell r="H4248">
            <v>46.81</v>
          </cell>
          <cell r="I4248">
            <v>66.88</v>
          </cell>
          <cell r="J4248">
            <v>46.4</v>
          </cell>
          <cell r="K4248"/>
          <cell r="L4248">
            <v>62.7</v>
          </cell>
        </row>
        <row r="4249">
          <cell r="B4249">
            <v>1587</v>
          </cell>
          <cell r="C4249" t="str">
            <v>TERMINAL METALICO A PRESSAO PARA 1 CABO DE 35 MM2, COM 1 FURO DE FIXACAO</v>
          </cell>
          <cell r="D4249" t="str">
            <v>UN</v>
          </cell>
          <cell r="E4249" t="str">
            <v>CR</v>
          </cell>
          <cell r="F4249">
            <v>7.34</v>
          </cell>
          <cell r="G4249">
            <v>7.64</v>
          </cell>
          <cell r="H4249">
            <v>5.92</v>
          </cell>
          <cell r="I4249">
            <v>8.4499999999999993</v>
          </cell>
          <cell r="J4249">
            <v>5.86</v>
          </cell>
          <cell r="K4249"/>
          <cell r="L4249">
            <v>7.92</v>
          </cell>
        </row>
        <row r="4250">
          <cell r="B4250">
            <v>1545</v>
          </cell>
          <cell r="C4250" t="str">
            <v>TERMINAL METALICO A PRESSAO PARA 1 CABO DE 50 A 70 MM2, COM 2 FUROS PARA FIXACAO</v>
          </cell>
          <cell r="D4250" t="str">
            <v>UN</v>
          </cell>
          <cell r="E4250" t="str">
            <v>CR</v>
          </cell>
          <cell r="F4250">
            <v>69.72</v>
          </cell>
          <cell r="G4250">
            <v>72.53</v>
          </cell>
          <cell r="H4250">
            <v>56.18</v>
          </cell>
          <cell r="I4250">
            <v>80.25</v>
          </cell>
          <cell r="J4250">
            <v>55.68</v>
          </cell>
          <cell r="K4250"/>
          <cell r="L4250">
            <v>75.239999999999995</v>
          </cell>
        </row>
        <row r="4251">
          <cell r="B4251">
            <v>1588</v>
          </cell>
          <cell r="C4251" t="str">
            <v>TERMINAL METALICO A PRESSAO PARA 1 CABO DE 50 MM2, COM 1 FURO DE FIXACAO</v>
          </cell>
          <cell r="D4251" t="str">
            <v>UN</v>
          </cell>
          <cell r="E4251" t="str">
            <v>CR</v>
          </cell>
          <cell r="F4251">
            <v>10.08</v>
          </cell>
          <cell r="G4251">
            <v>10.48</v>
          </cell>
          <cell r="H4251">
            <v>8.1199999999999992</v>
          </cell>
          <cell r="I4251">
            <v>11.6</v>
          </cell>
          <cell r="J4251">
            <v>8.0399999999999991</v>
          </cell>
          <cell r="K4251"/>
          <cell r="L4251">
            <v>10.87</v>
          </cell>
        </row>
        <row r="4252">
          <cell r="B4252">
            <v>1535</v>
          </cell>
          <cell r="C4252" t="str">
            <v>TERMINAL METALICO A PRESSAO PARA 1 CABO DE 6 A 10 MM2, COM 1 FURO DE FIXACAO</v>
          </cell>
          <cell r="D4252" t="str">
            <v>UN</v>
          </cell>
          <cell r="E4252" t="str">
            <v>CR</v>
          </cell>
          <cell r="F4252">
            <v>5.8</v>
          </cell>
          <cell r="G4252">
            <v>6.04</v>
          </cell>
          <cell r="H4252">
            <v>4.68</v>
          </cell>
          <cell r="I4252">
            <v>6.68</v>
          </cell>
          <cell r="J4252">
            <v>4.63</v>
          </cell>
          <cell r="K4252"/>
          <cell r="L4252">
            <v>6.26</v>
          </cell>
        </row>
        <row r="4253">
          <cell r="B4253">
            <v>1589</v>
          </cell>
          <cell r="C4253" t="str">
            <v>TERMINAL METALICO A PRESSAO PARA 1 CABO DE 70 MM2, COM 1 FURO DE FIXACAO</v>
          </cell>
          <cell r="D4253" t="str">
            <v>UN</v>
          </cell>
          <cell r="E4253" t="str">
            <v>CR</v>
          </cell>
          <cell r="F4253">
            <v>10.39</v>
          </cell>
          <cell r="G4253">
            <v>10.81</v>
          </cell>
          <cell r="H4253">
            <v>8.3699999999999992</v>
          </cell>
          <cell r="I4253">
            <v>11.96</v>
          </cell>
          <cell r="J4253">
            <v>8.3000000000000007</v>
          </cell>
          <cell r="K4253"/>
          <cell r="L4253">
            <v>11.22</v>
          </cell>
        </row>
        <row r="4254">
          <cell r="B4254">
            <v>1546</v>
          </cell>
          <cell r="C4254" t="str">
            <v>TERMINAL METALICO A PRESSAO PARA 1 CABO DE 95 A 120 MM2, COM 2 FUROS PARA FIXACAO</v>
          </cell>
          <cell r="D4254" t="str">
            <v>UN</v>
          </cell>
          <cell r="E4254" t="str">
            <v>CR</v>
          </cell>
          <cell r="F4254">
            <v>117.65</v>
          </cell>
          <cell r="G4254">
            <v>122.39</v>
          </cell>
          <cell r="H4254">
            <v>94.8</v>
          </cell>
          <cell r="I4254">
            <v>135.43</v>
          </cell>
          <cell r="J4254">
            <v>93.95</v>
          </cell>
          <cell r="K4254"/>
          <cell r="L4254">
            <v>126.97</v>
          </cell>
        </row>
        <row r="4255">
          <cell r="B4255">
            <v>1590</v>
          </cell>
          <cell r="C4255" t="str">
            <v>TERMINAL METALICO A PRESSAO PARA 1 CABO DE 95 MM2, COM 1 FURO DE FIXACAO</v>
          </cell>
          <cell r="D4255" t="str">
            <v>UN</v>
          </cell>
          <cell r="E4255" t="str">
            <v>CR</v>
          </cell>
          <cell r="F4255">
            <v>18.3</v>
          </cell>
          <cell r="G4255">
            <v>19.04</v>
          </cell>
          <cell r="H4255">
            <v>14.74</v>
          </cell>
          <cell r="I4255">
            <v>21.06</v>
          </cell>
          <cell r="J4255">
            <v>14.61</v>
          </cell>
          <cell r="K4255"/>
          <cell r="L4255">
            <v>19.75</v>
          </cell>
        </row>
        <row r="4256">
          <cell r="B4256">
            <v>38415</v>
          </cell>
          <cell r="C4256" t="str">
            <v>TERMOFUSORA PARA TUBOS E CONEXOES EM PPR COM DIAMETROS DE 20 A 63 MM, POTENCIA DE 800 W, TENSAO 220 V</v>
          </cell>
          <cell r="D4256" t="str">
            <v>UN</v>
          </cell>
          <cell r="E4256" t="str">
            <v>CR</v>
          </cell>
          <cell r="F4256">
            <v>560.91</v>
          </cell>
          <cell r="G4256"/>
          <cell r="H4256">
            <v>668.1</v>
          </cell>
          <cell r="I4256">
            <v>491.17</v>
          </cell>
          <cell r="J4256">
            <v>601.55999999999995</v>
          </cell>
          <cell r="K4256">
            <v>769.51</v>
          </cell>
          <cell r="L4256"/>
        </row>
        <row r="4257">
          <cell r="B4257">
            <v>38414</v>
          </cell>
          <cell r="C4257" t="str">
            <v>TERMOFUSORA PARA TUBOS E CONEXOES EM PPR COM DIAMETROS DE 75 A 110 MM, POTENCIA DE *1100* W, TENSAO 220 V</v>
          </cell>
          <cell r="D4257" t="str">
            <v>UN</v>
          </cell>
          <cell r="E4257" t="str">
            <v>CR</v>
          </cell>
          <cell r="F4257">
            <v>715.47</v>
          </cell>
          <cell r="G4257"/>
          <cell r="H4257">
            <v>852.21</v>
          </cell>
          <cell r="I4257">
            <v>626.52</v>
          </cell>
          <cell r="J4257">
            <v>767.33</v>
          </cell>
          <cell r="K4257">
            <v>981.56</v>
          </cell>
          <cell r="L4257"/>
        </row>
        <row r="4258">
          <cell r="B4258">
            <v>38128</v>
          </cell>
          <cell r="C4258" t="str">
            <v>TERRA VEGETAL (ENSACADA)</v>
          </cell>
          <cell r="D4258" t="str">
            <v>KG</v>
          </cell>
          <cell r="E4258" t="str">
            <v>C</v>
          </cell>
          <cell r="F4258">
            <v>1.2</v>
          </cell>
          <cell r="G4258">
            <v>0.53</v>
          </cell>
          <cell r="H4258"/>
          <cell r="I4258"/>
          <cell r="J4258">
            <v>0.78</v>
          </cell>
          <cell r="K4258">
            <v>1.65</v>
          </cell>
          <cell r="L4258">
            <v>0.95</v>
          </cell>
        </row>
        <row r="4259">
          <cell r="B4259">
            <v>7253</v>
          </cell>
          <cell r="C4259" t="str">
            <v>TERRA VEGETAL (GRANEL)</v>
          </cell>
          <cell r="D4259" t="str">
            <v>M3</v>
          </cell>
          <cell r="E4259" t="str">
            <v>CR</v>
          </cell>
          <cell r="F4259">
            <v>257.14</v>
          </cell>
          <cell r="G4259">
            <v>113.57</v>
          </cell>
          <cell r="H4259"/>
          <cell r="I4259"/>
          <cell r="J4259">
            <v>167.14</v>
          </cell>
          <cell r="K4259">
            <v>353.57</v>
          </cell>
          <cell r="L4259">
            <v>203.57</v>
          </cell>
        </row>
        <row r="4260">
          <cell r="B4260">
            <v>4806</v>
          </cell>
          <cell r="C4260" t="str">
            <v>TESTEIRA ANTIDERRAPANTE PARA PISO VINILICO *5 X 2,5* CM, E = 2 MM</v>
          </cell>
          <cell r="D4260" t="str">
            <v>M</v>
          </cell>
          <cell r="E4260" t="str">
            <v>CR</v>
          </cell>
          <cell r="F4260">
            <v>20.09</v>
          </cell>
          <cell r="G4260">
            <v>27.45</v>
          </cell>
          <cell r="H4260">
            <v>20.09</v>
          </cell>
          <cell r="I4260">
            <v>18</v>
          </cell>
          <cell r="J4260">
            <v>24.42</v>
          </cell>
          <cell r="K4260">
            <v>17.82</v>
          </cell>
          <cell r="L4260">
            <v>17.13</v>
          </cell>
        </row>
        <row r="4261">
          <cell r="B4261">
            <v>34401</v>
          </cell>
          <cell r="C4261" t="str">
            <v>TIJOLO CERAMICO LAMINADO DE *5,5 X 11 X 23* CM (L X A X C), COM 21 FUROS</v>
          </cell>
          <cell r="D4261" t="str">
            <v>UN</v>
          </cell>
          <cell r="E4261" t="str">
            <v>CR</v>
          </cell>
          <cell r="F4261">
            <v>2.15</v>
          </cell>
          <cell r="G4261">
            <v>1.92</v>
          </cell>
          <cell r="H4261">
            <v>1.76</v>
          </cell>
          <cell r="I4261">
            <v>2.17</v>
          </cell>
          <cell r="J4261">
            <v>1.82</v>
          </cell>
          <cell r="K4261">
            <v>1.66</v>
          </cell>
          <cell r="L4261">
            <v>2.15</v>
          </cell>
        </row>
        <row r="4262">
          <cell r="B4262">
            <v>7256</v>
          </cell>
          <cell r="C4262" t="str">
            <v>TIJOLO CERAMICO MACICO APARENTE 2 FUROS DE *6,5 X 10 X 20* CM (L X A X C)</v>
          </cell>
          <cell r="D4262" t="str">
            <v>UN</v>
          </cell>
          <cell r="E4262" t="str">
            <v>CR</v>
          </cell>
          <cell r="F4262">
            <v>1.53</v>
          </cell>
          <cell r="G4262">
            <v>1.37</v>
          </cell>
          <cell r="H4262">
            <v>1.25</v>
          </cell>
          <cell r="I4262">
            <v>1.55</v>
          </cell>
          <cell r="J4262">
            <v>1.3</v>
          </cell>
          <cell r="K4262">
            <v>1.18</v>
          </cell>
          <cell r="L4262">
            <v>1.53</v>
          </cell>
        </row>
        <row r="4263">
          <cell r="B4263">
            <v>7260</v>
          </cell>
          <cell r="C4263" t="str">
            <v>TIJOLO CERAMICO MACICO APARENTE DE *6 X 12 X 24* CM (L X A X C)</v>
          </cell>
          <cell r="D4263" t="str">
            <v>UN</v>
          </cell>
          <cell r="E4263" t="str">
            <v>CR</v>
          </cell>
          <cell r="F4263">
            <v>2.9</v>
          </cell>
          <cell r="G4263">
            <v>2.58</v>
          </cell>
          <cell r="H4263">
            <v>2.37</v>
          </cell>
          <cell r="I4263">
            <v>2.93</v>
          </cell>
          <cell r="J4263">
            <v>2.4500000000000002</v>
          </cell>
          <cell r="K4263">
            <v>2.2400000000000002</v>
          </cell>
          <cell r="L4263">
            <v>2.9</v>
          </cell>
        </row>
        <row r="4264">
          <cell r="B4264">
            <v>7258</v>
          </cell>
          <cell r="C4264" t="str">
            <v>TIJOLO CERAMICO MACICO COMUM DE *5 X 10 X 20* CM (L X A X C)</v>
          </cell>
          <cell r="D4264" t="str">
            <v>UN</v>
          </cell>
          <cell r="E4264" t="str">
            <v>CR</v>
          </cell>
          <cell r="F4264">
            <v>0.75</v>
          </cell>
          <cell r="G4264">
            <v>0.67</v>
          </cell>
          <cell r="H4264">
            <v>0.61</v>
          </cell>
          <cell r="I4264">
            <v>0.76</v>
          </cell>
          <cell r="J4264">
            <v>0.63</v>
          </cell>
          <cell r="K4264">
            <v>0.57999999999999996</v>
          </cell>
          <cell r="L4264">
            <v>0.75</v>
          </cell>
        </row>
        <row r="4265">
          <cell r="B4265">
            <v>34400</v>
          </cell>
          <cell r="C4265" t="str">
            <v>TIJOLO CERAMICO REFRATARIO DE *2,5 X 11,4 X 22,9* CM (L X A X C)</v>
          </cell>
          <cell r="D4265" t="str">
            <v>UN</v>
          </cell>
          <cell r="E4265" t="str">
            <v>CR</v>
          </cell>
          <cell r="F4265">
            <v>5.98</v>
          </cell>
          <cell r="G4265">
            <v>5.32</v>
          </cell>
          <cell r="H4265">
            <v>4.8899999999999997</v>
          </cell>
          <cell r="I4265">
            <v>6.03</v>
          </cell>
          <cell r="J4265">
            <v>5.05</v>
          </cell>
          <cell r="K4265">
            <v>4.62</v>
          </cell>
          <cell r="L4265">
            <v>5.98</v>
          </cell>
        </row>
        <row r="4266">
          <cell r="B4266">
            <v>10617</v>
          </cell>
          <cell r="C4266" t="str">
            <v>TIJOLO CERAMICO REFRATARIO DE *6,3 X 11,4 X 22,9* CM (L X A X C)</v>
          </cell>
          <cell r="D4266" t="str">
            <v>UN</v>
          </cell>
          <cell r="E4266" t="str">
            <v>CR</v>
          </cell>
          <cell r="F4266">
            <v>7.7</v>
          </cell>
          <cell r="G4266">
            <v>6.86</v>
          </cell>
          <cell r="H4266">
            <v>6.3</v>
          </cell>
          <cell r="I4266">
            <v>7.77</v>
          </cell>
          <cell r="J4266">
            <v>6.51</v>
          </cell>
          <cell r="K4266">
            <v>5.95</v>
          </cell>
          <cell r="L4266">
            <v>7.7</v>
          </cell>
        </row>
        <row r="4267">
          <cell r="B4267">
            <v>44261</v>
          </cell>
          <cell r="C4267" t="str">
            <v>TIL CONDOMINIAL, PVC, DN 100 X 100 MM, PARA REDE COLETORA DE ESGOTO</v>
          </cell>
          <cell r="D4267" t="str">
            <v>UN</v>
          </cell>
          <cell r="E4267" t="str">
            <v>CR</v>
          </cell>
          <cell r="F4267">
            <v>166.98</v>
          </cell>
          <cell r="G4267">
            <v>142.83000000000001</v>
          </cell>
          <cell r="H4267">
            <v>119.37</v>
          </cell>
          <cell r="I4267">
            <v>124.75</v>
          </cell>
          <cell r="J4267">
            <v>130.22</v>
          </cell>
          <cell r="K4267">
            <v>148.11000000000001</v>
          </cell>
          <cell r="L4267">
            <v>162.97</v>
          </cell>
        </row>
        <row r="4268">
          <cell r="B4268">
            <v>7274</v>
          </cell>
          <cell r="C4268" t="str">
            <v>TIL PARA LIGACAO PREDIAL, EM PVC, JE, BBB, DN 100 X 100 MM, PARA REDE COLETORA ESGOTO</v>
          </cell>
          <cell r="D4268" t="str">
            <v>UN</v>
          </cell>
          <cell r="E4268" t="str">
            <v>CR</v>
          </cell>
          <cell r="F4268">
            <v>80.84</v>
          </cell>
          <cell r="G4268">
            <v>69.150000000000006</v>
          </cell>
          <cell r="H4268">
            <v>57.79</v>
          </cell>
          <cell r="I4268">
            <v>60.39</v>
          </cell>
          <cell r="J4268">
            <v>63.04</v>
          </cell>
          <cell r="K4268">
            <v>71.7</v>
          </cell>
          <cell r="L4268">
            <v>78.900000000000006</v>
          </cell>
        </row>
        <row r="4269">
          <cell r="B4269">
            <v>44326</v>
          </cell>
          <cell r="C4269" t="str">
            <v>TIL RADIAL, PVC, JE, BBB, DN 300 X 200 MM, PARA REDE COLETORA DE ESGOTO (NBR 10.569)</v>
          </cell>
          <cell r="D4269" t="str">
            <v>UN</v>
          </cell>
          <cell r="E4269" t="str">
            <v>CR</v>
          </cell>
          <cell r="F4269">
            <v>1745.98</v>
          </cell>
          <cell r="G4269">
            <v>1493.49</v>
          </cell>
          <cell r="H4269">
            <v>1248.1500000000001</v>
          </cell>
          <cell r="I4269">
            <v>1304.3800000000001</v>
          </cell>
          <cell r="J4269">
            <v>1361.62</v>
          </cell>
          <cell r="K4269">
            <v>1548.69</v>
          </cell>
          <cell r="L4269">
            <v>1704.07</v>
          </cell>
        </row>
        <row r="4270">
          <cell r="B4270">
            <v>154</v>
          </cell>
          <cell r="C4270" t="str">
            <v>TINTA / REVESTIMENTO A BASE DE RESINA EPOXI COM ALCATRAO, BICOMPONENTE</v>
          </cell>
          <cell r="D4270" t="str">
            <v>L</v>
          </cell>
          <cell r="E4270" t="str">
            <v>CR</v>
          </cell>
          <cell r="F4270">
            <v>109</v>
          </cell>
          <cell r="G4270">
            <v>97.54</v>
          </cell>
          <cell r="H4270"/>
          <cell r="I4270">
            <v>85.07</v>
          </cell>
          <cell r="J4270">
            <v>68.739999999999995</v>
          </cell>
          <cell r="K4270">
            <v>85.17</v>
          </cell>
          <cell r="L4270">
            <v>85.07</v>
          </cell>
        </row>
        <row r="4271">
          <cell r="B4271">
            <v>38121</v>
          </cell>
          <cell r="C4271" t="str">
            <v>TINTA A BASE DE RESINA ACRILICA EMULSIONADA EM AGUA, PARA SINALIZACAO HORIZONTAL VIARIA (NBR 13699:2012)</v>
          </cell>
          <cell r="D4271" t="str">
            <v>L</v>
          </cell>
          <cell r="E4271" t="str">
            <v>CR</v>
          </cell>
          <cell r="F4271">
            <v>24.01</v>
          </cell>
          <cell r="G4271">
            <v>21.06</v>
          </cell>
          <cell r="H4271">
            <v>16.920000000000002</v>
          </cell>
          <cell r="I4271">
            <v>12.32</v>
          </cell>
          <cell r="J4271">
            <v>24.18</v>
          </cell>
          <cell r="K4271">
            <v>20.87</v>
          </cell>
          <cell r="L4271">
            <v>26.04</v>
          </cell>
        </row>
        <row r="4272">
          <cell r="B4272">
            <v>43776</v>
          </cell>
          <cell r="C4272" t="str">
            <v>TINTA A OLEO BRILHANTE, PARA MADEIRAS E METAIS</v>
          </cell>
          <cell r="D4272" t="str">
            <v>L</v>
          </cell>
          <cell r="E4272" t="str">
            <v>CR</v>
          </cell>
          <cell r="F4272">
            <v>23.06</v>
          </cell>
          <cell r="G4272">
            <v>29</v>
          </cell>
          <cell r="H4272">
            <v>26.74</v>
          </cell>
          <cell r="I4272">
            <v>23.97</v>
          </cell>
          <cell r="J4272">
            <v>30.92</v>
          </cell>
          <cell r="K4272">
            <v>28.99</v>
          </cell>
          <cell r="L4272">
            <v>32.659999999999997</v>
          </cell>
        </row>
        <row r="4273">
          <cell r="B4273">
            <v>7343</v>
          </cell>
          <cell r="C4273" t="str">
            <v>TINTA ACRILICA A BASE DE SOLVENTE, PARA SINALIZACAO HORIZONTAL VIARIA (NBR 11862)</v>
          </cell>
          <cell r="D4273" t="str">
            <v>L</v>
          </cell>
          <cell r="E4273" t="str">
            <v>CR</v>
          </cell>
          <cell r="F4273">
            <v>35.32</v>
          </cell>
          <cell r="G4273">
            <v>30.99</v>
          </cell>
          <cell r="H4273">
            <v>24.89</v>
          </cell>
          <cell r="I4273">
            <v>18.12</v>
          </cell>
          <cell r="J4273">
            <v>35.57</v>
          </cell>
          <cell r="K4273">
            <v>30.71</v>
          </cell>
          <cell r="L4273">
            <v>38.31</v>
          </cell>
        </row>
        <row r="4274">
          <cell r="B4274">
            <v>7348</v>
          </cell>
          <cell r="C4274" t="str">
            <v>TINTA ACRILICA PREMIUM PARA PISO</v>
          </cell>
          <cell r="D4274" t="str">
            <v>L</v>
          </cell>
          <cell r="E4274" t="str">
            <v>CR</v>
          </cell>
          <cell r="F4274">
            <v>24.83</v>
          </cell>
          <cell r="G4274">
            <v>23.43</v>
          </cell>
          <cell r="H4274">
            <v>20.5</v>
          </cell>
          <cell r="I4274">
            <v>22.73</v>
          </cell>
          <cell r="J4274">
            <v>23.17</v>
          </cell>
          <cell r="K4274">
            <v>20.52</v>
          </cell>
          <cell r="L4274">
            <v>21.88</v>
          </cell>
        </row>
        <row r="4275">
          <cell r="B4275">
            <v>7313</v>
          </cell>
          <cell r="C4275" t="str">
            <v>TINTA ASFALTICA IMPERMEABILIZANTE DILUIDA EM SOLVENTE, PARA MATERIAIS CIMENTICIOS, METAL E MADEIRA</v>
          </cell>
          <cell r="D4275" t="str">
            <v>L</v>
          </cell>
          <cell r="E4275" t="str">
            <v>CR</v>
          </cell>
          <cell r="F4275">
            <v>31.26</v>
          </cell>
          <cell r="G4275">
            <v>25.97</v>
          </cell>
          <cell r="H4275"/>
          <cell r="I4275">
            <v>27.15</v>
          </cell>
          <cell r="J4275">
            <v>22.18</v>
          </cell>
          <cell r="K4275"/>
          <cell r="L4275">
            <v>21.02</v>
          </cell>
        </row>
        <row r="4276">
          <cell r="B4276">
            <v>7319</v>
          </cell>
          <cell r="C4276" t="str">
            <v>TINTA ASFALTICA IMPERMEABILIZANTE DISPERSA EM AGUA, PARA MATERIAIS CIMENTICIOS</v>
          </cell>
          <cell r="D4276" t="str">
            <v>L</v>
          </cell>
          <cell r="E4276" t="str">
            <v>CR</v>
          </cell>
          <cell r="F4276">
            <v>17.89</v>
          </cell>
          <cell r="G4276">
            <v>14.86</v>
          </cell>
          <cell r="H4276"/>
          <cell r="I4276">
            <v>15.54</v>
          </cell>
          <cell r="J4276">
            <v>12.69</v>
          </cell>
          <cell r="K4276"/>
          <cell r="L4276">
            <v>12.03</v>
          </cell>
        </row>
        <row r="4277">
          <cell r="B4277">
            <v>7314</v>
          </cell>
          <cell r="C4277" t="str">
            <v>TINTA BORRACHA CLORADA, ACABAMENTO SEMIBRILHO, QUALQUER COR</v>
          </cell>
          <cell r="D4277" t="str">
            <v>L</v>
          </cell>
          <cell r="E4277" t="str">
            <v>CR</v>
          </cell>
          <cell r="F4277">
            <v>83.94</v>
          </cell>
          <cell r="G4277">
            <v>73.63</v>
          </cell>
          <cell r="H4277">
            <v>59.15</v>
          </cell>
          <cell r="I4277">
            <v>43.06</v>
          </cell>
          <cell r="J4277">
            <v>84.52</v>
          </cell>
          <cell r="K4277">
            <v>72.97</v>
          </cell>
          <cell r="L4277">
            <v>91.03</v>
          </cell>
        </row>
        <row r="4278">
          <cell r="B4278">
            <v>7304</v>
          </cell>
          <cell r="C4278" t="str">
            <v>TINTA EPOXI BASE AGUA PREMIUM, BRANCA</v>
          </cell>
          <cell r="D4278" t="str">
            <v>L</v>
          </cell>
          <cell r="E4278" t="str">
            <v>CR</v>
          </cell>
          <cell r="F4278">
            <v>68.349999999999994</v>
          </cell>
          <cell r="G4278">
            <v>85.95</v>
          </cell>
          <cell r="H4278">
            <v>79.239999999999995</v>
          </cell>
          <cell r="I4278">
            <v>71.03</v>
          </cell>
          <cell r="J4278">
            <v>91.64</v>
          </cell>
          <cell r="K4278">
            <v>85.93</v>
          </cell>
          <cell r="L4278">
            <v>96.8</v>
          </cell>
        </row>
        <row r="4279">
          <cell r="B4279">
            <v>43649</v>
          </cell>
          <cell r="C4279" t="str">
            <v>TINTA ESMALTE BASE AGUA PREMIUM ACETINADO</v>
          </cell>
          <cell r="D4279" t="str">
            <v>L</v>
          </cell>
          <cell r="E4279" t="str">
            <v>CR</v>
          </cell>
          <cell r="F4279">
            <v>35.35</v>
          </cell>
          <cell r="G4279">
            <v>44.45</v>
          </cell>
          <cell r="H4279">
            <v>40.98</v>
          </cell>
          <cell r="I4279">
            <v>36.729999999999997</v>
          </cell>
          <cell r="J4279">
            <v>47.39</v>
          </cell>
          <cell r="K4279">
            <v>44.44</v>
          </cell>
          <cell r="L4279">
            <v>50.06</v>
          </cell>
        </row>
        <row r="4280">
          <cell r="B4280">
            <v>43650</v>
          </cell>
          <cell r="C4280" t="str">
            <v>TINTA ESMALTE BASE AGUA PREMIUM BRILHANTE</v>
          </cell>
          <cell r="D4280" t="str">
            <v>L</v>
          </cell>
          <cell r="E4280" t="str">
            <v>CR</v>
          </cell>
          <cell r="F4280">
            <v>33.4</v>
          </cell>
          <cell r="G4280">
            <v>42.01</v>
          </cell>
          <cell r="H4280">
            <v>38.729999999999997</v>
          </cell>
          <cell r="I4280">
            <v>34.71</v>
          </cell>
          <cell r="J4280">
            <v>44.79</v>
          </cell>
          <cell r="K4280">
            <v>42</v>
          </cell>
          <cell r="L4280">
            <v>47.31</v>
          </cell>
        </row>
        <row r="4281">
          <cell r="B4281">
            <v>7311</v>
          </cell>
          <cell r="C4281" t="str">
            <v>TINTA ESMALTE SINTETICO PREMIUM ACETINADO</v>
          </cell>
          <cell r="D4281" t="str">
            <v>L</v>
          </cell>
          <cell r="E4281" t="str">
            <v>CR</v>
          </cell>
          <cell r="F4281">
            <v>34.22</v>
          </cell>
          <cell r="G4281">
            <v>43.03</v>
          </cell>
          <cell r="H4281">
            <v>39.67</v>
          </cell>
          <cell r="I4281">
            <v>35.56</v>
          </cell>
          <cell r="J4281">
            <v>45.88</v>
          </cell>
          <cell r="K4281">
            <v>43.02</v>
          </cell>
          <cell r="L4281">
            <v>48.46</v>
          </cell>
        </row>
        <row r="4282">
          <cell r="B4282">
            <v>7292</v>
          </cell>
          <cell r="C4282" t="str">
            <v>TINTA ESMALTE SINTETICO PREMIUM BRILHANTE</v>
          </cell>
          <cell r="D4282" t="str">
            <v>L</v>
          </cell>
          <cell r="E4282" t="str">
            <v>C</v>
          </cell>
          <cell r="F4282">
            <v>33.130000000000003</v>
          </cell>
          <cell r="G4282">
            <v>41.66</v>
          </cell>
          <cell r="H4282">
            <v>38.409999999999997</v>
          </cell>
          <cell r="I4282">
            <v>34.43</v>
          </cell>
          <cell r="J4282">
            <v>44.42</v>
          </cell>
          <cell r="K4282">
            <v>41.65</v>
          </cell>
          <cell r="L4282">
            <v>46.92</v>
          </cell>
        </row>
        <row r="4283">
          <cell r="B4283">
            <v>7293</v>
          </cell>
          <cell r="C4283" t="str">
            <v>TINTA ESMALTE SINTETICO PREMIUM DE DUPLA ACAO GRAFITE FOSCO PARA SUPERFICIES METALICAS FERROSAS</v>
          </cell>
          <cell r="D4283" t="str">
            <v>L</v>
          </cell>
          <cell r="E4283" t="str">
            <v>CR</v>
          </cell>
          <cell r="F4283">
            <v>36.65</v>
          </cell>
          <cell r="G4283">
            <v>46.09</v>
          </cell>
          <cell r="H4283">
            <v>42.49</v>
          </cell>
          <cell r="I4283">
            <v>38.090000000000003</v>
          </cell>
          <cell r="J4283">
            <v>49.14</v>
          </cell>
          <cell r="K4283">
            <v>46.08</v>
          </cell>
          <cell r="L4283">
            <v>51.91</v>
          </cell>
        </row>
        <row r="4284">
          <cell r="B4284">
            <v>7306</v>
          </cell>
          <cell r="C4284" t="str">
            <v>TINTA ESMALTE SINTETICO PREMIUM DE EFEITO PROTETOR DE SUPERFICIE METALICA ALUMINIO</v>
          </cell>
          <cell r="D4284" t="str">
            <v>L</v>
          </cell>
          <cell r="E4284" t="str">
            <v>CR</v>
          </cell>
          <cell r="F4284">
            <v>40.450000000000003</v>
          </cell>
          <cell r="G4284">
            <v>50.86</v>
          </cell>
          <cell r="H4284">
            <v>46.89</v>
          </cell>
          <cell r="I4284">
            <v>42.03</v>
          </cell>
          <cell r="J4284">
            <v>54.23</v>
          </cell>
          <cell r="K4284">
            <v>50.85</v>
          </cell>
          <cell r="L4284">
            <v>57.28</v>
          </cell>
        </row>
        <row r="4285">
          <cell r="B4285">
            <v>7288</v>
          </cell>
          <cell r="C4285" t="str">
            <v>TINTA ESMALTE SINTETICO PREMIUM FOSCO</v>
          </cell>
          <cell r="D4285" t="str">
            <v>L</v>
          </cell>
          <cell r="E4285" t="str">
            <v>CR</v>
          </cell>
          <cell r="F4285">
            <v>33.58</v>
          </cell>
          <cell r="G4285">
            <v>42.23</v>
          </cell>
          <cell r="H4285">
            <v>38.94</v>
          </cell>
          <cell r="I4285">
            <v>34.9</v>
          </cell>
          <cell r="J4285">
            <v>45.03</v>
          </cell>
          <cell r="K4285">
            <v>42.22</v>
          </cell>
          <cell r="L4285">
            <v>47.56</v>
          </cell>
        </row>
        <row r="4286">
          <cell r="B4286">
            <v>43625</v>
          </cell>
          <cell r="C4286" t="str">
            <v>TINTA ESMALTE SINTETICO STANDARD ACETINADO</v>
          </cell>
          <cell r="D4286" t="str">
            <v>L</v>
          </cell>
          <cell r="E4286" t="str">
            <v>CR</v>
          </cell>
          <cell r="F4286">
            <v>27.12</v>
          </cell>
          <cell r="G4286">
            <v>34.1</v>
          </cell>
          <cell r="H4286">
            <v>31.44</v>
          </cell>
          <cell r="I4286">
            <v>28.18</v>
          </cell>
          <cell r="J4286">
            <v>36.36</v>
          </cell>
          <cell r="K4286">
            <v>34.090000000000003</v>
          </cell>
          <cell r="L4286">
            <v>38.4</v>
          </cell>
        </row>
        <row r="4287">
          <cell r="B4287">
            <v>43647</v>
          </cell>
          <cell r="C4287" t="str">
            <v>TINTA ESMALTE SINTETICO STANDARD BRILHANTE</v>
          </cell>
          <cell r="D4287" t="str">
            <v>L</v>
          </cell>
          <cell r="E4287" t="str">
            <v>CR</v>
          </cell>
          <cell r="F4287">
            <v>24.63</v>
          </cell>
          <cell r="G4287">
            <v>30.97</v>
          </cell>
          <cell r="H4287">
            <v>28.56</v>
          </cell>
          <cell r="I4287">
            <v>25.6</v>
          </cell>
          <cell r="J4287">
            <v>33.03</v>
          </cell>
          <cell r="K4287">
            <v>30.97</v>
          </cell>
          <cell r="L4287">
            <v>34.89</v>
          </cell>
        </row>
        <row r="4288">
          <cell r="B4288">
            <v>43648</v>
          </cell>
          <cell r="C4288" t="str">
            <v>TINTA ESMALTE SINTETICO STANDARD FOSCO</v>
          </cell>
          <cell r="D4288" t="str">
            <v>L</v>
          </cell>
          <cell r="E4288" t="str">
            <v>CR</v>
          </cell>
          <cell r="F4288">
            <v>23.77</v>
          </cell>
          <cell r="G4288">
            <v>29.89</v>
          </cell>
          <cell r="H4288">
            <v>27.56</v>
          </cell>
          <cell r="I4288">
            <v>24.7</v>
          </cell>
          <cell r="J4288">
            <v>31.87</v>
          </cell>
          <cell r="K4288">
            <v>29.88</v>
          </cell>
          <cell r="L4288">
            <v>33.659999999999997</v>
          </cell>
        </row>
        <row r="4289">
          <cell r="B4289">
            <v>35693</v>
          </cell>
          <cell r="C4289" t="str">
            <v>TINTA LATEX ACRILICA ECONOMICA, COR BRANCA</v>
          </cell>
          <cell r="D4289" t="str">
            <v>L</v>
          </cell>
          <cell r="E4289" t="str">
            <v>CR</v>
          </cell>
          <cell r="F4289">
            <v>15.44</v>
          </cell>
          <cell r="G4289">
            <v>14.57</v>
          </cell>
          <cell r="H4289">
            <v>12.75</v>
          </cell>
          <cell r="I4289">
            <v>14.14</v>
          </cell>
          <cell r="J4289">
            <v>14.41</v>
          </cell>
          <cell r="K4289">
            <v>12.76</v>
          </cell>
          <cell r="L4289">
            <v>13.61</v>
          </cell>
        </row>
        <row r="4290">
          <cell r="B4290">
            <v>7356</v>
          </cell>
          <cell r="C4290" t="str">
            <v>TINTA LATEX ACRILICA PREMIUM, COR BRANCO FOSCO</v>
          </cell>
          <cell r="D4290" t="str">
            <v>L</v>
          </cell>
          <cell r="E4290" t="str">
            <v>C</v>
          </cell>
          <cell r="F4290">
            <v>37.020000000000003</v>
          </cell>
          <cell r="G4290">
            <v>34.94</v>
          </cell>
          <cell r="H4290">
            <v>30.56</v>
          </cell>
          <cell r="I4290">
            <v>33.89</v>
          </cell>
          <cell r="J4290">
            <v>34.549999999999997</v>
          </cell>
          <cell r="K4290">
            <v>30.6</v>
          </cell>
          <cell r="L4290">
            <v>32.619999999999997</v>
          </cell>
        </row>
        <row r="4291">
          <cell r="B4291">
            <v>35692</v>
          </cell>
          <cell r="C4291" t="str">
            <v>TINTA LATEX ACRILICA STANDARD, COR BRANCA</v>
          </cell>
          <cell r="D4291" t="str">
            <v>L</v>
          </cell>
          <cell r="E4291" t="str">
            <v>CR</v>
          </cell>
          <cell r="F4291">
            <v>24.23</v>
          </cell>
          <cell r="G4291">
            <v>22.87</v>
          </cell>
          <cell r="H4291">
            <v>20</v>
          </cell>
          <cell r="I4291">
            <v>22.18</v>
          </cell>
          <cell r="J4291">
            <v>22.61</v>
          </cell>
          <cell r="K4291">
            <v>20.03</v>
          </cell>
          <cell r="L4291">
            <v>21.35</v>
          </cell>
        </row>
        <row r="4292">
          <cell r="B4292">
            <v>43624</v>
          </cell>
          <cell r="C4292" t="str">
            <v>TINTA LATEX ACRILICA SUPER PREMIUM, COR BRANCO FOSCO</v>
          </cell>
          <cell r="D4292" t="str">
            <v>L</v>
          </cell>
          <cell r="E4292" t="str">
            <v>CR</v>
          </cell>
          <cell r="F4292">
            <v>45.12</v>
          </cell>
          <cell r="G4292">
            <v>42.59</v>
          </cell>
          <cell r="H4292">
            <v>37.25</v>
          </cell>
          <cell r="I4292">
            <v>41.31</v>
          </cell>
          <cell r="J4292">
            <v>42.11</v>
          </cell>
          <cell r="K4292">
            <v>37.299999999999997</v>
          </cell>
          <cell r="L4292">
            <v>39.76</v>
          </cell>
        </row>
        <row r="4293">
          <cell r="B4293">
            <v>7342</v>
          </cell>
          <cell r="C4293" t="str">
            <v>TINTA MINERAL IMPERMEAVEL EM PO, BRANCA</v>
          </cell>
          <cell r="D4293" t="str">
            <v>KG</v>
          </cell>
          <cell r="E4293" t="str">
            <v>CR</v>
          </cell>
          <cell r="F4293">
            <v>3.43</v>
          </cell>
          <cell r="G4293">
            <v>2.85</v>
          </cell>
          <cell r="H4293"/>
          <cell r="I4293">
            <v>2.98</v>
          </cell>
          <cell r="J4293">
            <v>2.4300000000000002</v>
          </cell>
          <cell r="K4293"/>
          <cell r="L4293">
            <v>2.2999999999999998</v>
          </cell>
        </row>
        <row r="4294">
          <cell r="B4294">
            <v>7350</v>
          </cell>
          <cell r="C4294" t="str">
            <v>TINTA/RESINA ACRILICA PREMIUM PARA CERAMICA, PEDRAS E OUTROS</v>
          </cell>
          <cell r="D4294" t="str">
            <v>L</v>
          </cell>
          <cell r="E4294" t="str">
            <v>CR</v>
          </cell>
          <cell r="F4294">
            <v>53.44</v>
          </cell>
          <cell r="G4294">
            <v>50.43</v>
          </cell>
          <cell r="H4294">
            <v>44.11</v>
          </cell>
          <cell r="I4294">
            <v>48.92</v>
          </cell>
          <cell r="J4294">
            <v>49.87</v>
          </cell>
          <cell r="K4294">
            <v>44.17</v>
          </cell>
          <cell r="L4294">
            <v>47.08</v>
          </cell>
        </row>
        <row r="4295">
          <cell r="B4295">
            <v>39574</v>
          </cell>
          <cell r="C4295" t="str">
            <v>TIRANTE COM ELO, EM ARAME GALVANIZADO RIGIDO, NUMERO 10, COMPRIMENTO 2000 MM, PARA PENDURAL DE FORRO REMOVIVEL</v>
          </cell>
          <cell r="D4295" t="str">
            <v>UN</v>
          </cell>
          <cell r="E4295" t="str">
            <v>CR</v>
          </cell>
          <cell r="F4295">
            <v>4.93</v>
          </cell>
          <cell r="G4295">
            <v>5.88</v>
          </cell>
          <cell r="H4295">
            <v>4.1900000000000004</v>
          </cell>
          <cell r="I4295">
            <v>5.48</v>
          </cell>
          <cell r="J4295">
            <v>6.16</v>
          </cell>
          <cell r="K4295">
            <v>4.57</v>
          </cell>
          <cell r="L4295">
            <v>3.95</v>
          </cell>
        </row>
        <row r="4296">
          <cell r="B4296">
            <v>11060</v>
          </cell>
          <cell r="C4296" t="str">
            <v>TIRANTE EM FERRO GALVANIZADO PARA CONTRAVENTAMENTO DE TELHA CANALETE 90, 1/4" X 400 MM</v>
          </cell>
          <cell r="D4296" t="str">
            <v>UN</v>
          </cell>
          <cell r="E4296" t="str">
            <v>CR</v>
          </cell>
          <cell r="F4296">
            <v>35.06</v>
          </cell>
          <cell r="G4296">
            <v>42.82</v>
          </cell>
          <cell r="H4296"/>
          <cell r="I4296">
            <v>71.680000000000007</v>
          </cell>
          <cell r="J4296">
            <v>40.340000000000003</v>
          </cell>
          <cell r="K4296">
            <v>36.299999999999997</v>
          </cell>
          <cell r="L4296"/>
        </row>
        <row r="4297">
          <cell r="B4297">
            <v>37401</v>
          </cell>
          <cell r="C4297" t="str">
            <v>TOALHEIRO PLASTICO TIPO DISPENSER PARA PAPEL TOALHA INTERFOLHADO</v>
          </cell>
          <cell r="D4297" t="str">
            <v>UN</v>
          </cell>
          <cell r="E4297" t="str">
            <v>CR</v>
          </cell>
          <cell r="F4297">
            <v>75.17</v>
          </cell>
          <cell r="G4297">
            <v>61.21</v>
          </cell>
          <cell r="H4297">
            <v>37.590000000000003</v>
          </cell>
          <cell r="I4297">
            <v>62.62</v>
          </cell>
          <cell r="J4297">
            <v>56.27</v>
          </cell>
          <cell r="K4297">
            <v>46.84</v>
          </cell>
          <cell r="L4297">
            <v>36.619999999999997</v>
          </cell>
        </row>
        <row r="4298">
          <cell r="B4298">
            <v>38101</v>
          </cell>
          <cell r="C4298" t="str">
            <v>TOMADA 2P+T 10A, 250V (APENAS MODULO)</v>
          </cell>
          <cell r="D4298" t="str">
            <v>UN</v>
          </cell>
          <cell r="E4298" t="str">
            <v>CR</v>
          </cell>
          <cell r="F4298">
            <v>11.06</v>
          </cell>
          <cell r="G4298">
            <v>11.06</v>
          </cell>
          <cell r="H4298">
            <v>8.42</v>
          </cell>
          <cell r="I4298">
            <v>9.84</v>
          </cell>
          <cell r="J4298">
            <v>5.58</v>
          </cell>
          <cell r="K4298">
            <v>9.5299999999999994</v>
          </cell>
          <cell r="L4298">
            <v>11.83</v>
          </cell>
        </row>
        <row r="4299">
          <cell r="B4299">
            <v>7528</v>
          </cell>
          <cell r="C4299" t="str">
            <v>TOMADA 2P+T 10A, 250V, CONJUNTO MONTADO PARA EMBUTIR 4" X 2" (PLACA + SUPORTE + MODULO)</v>
          </cell>
          <cell r="D4299" t="str">
            <v>UN</v>
          </cell>
          <cell r="E4299" t="str">
            <v>C</v>
          </cell>
          <cell r="F4299">
            <v>13</v>
          </cell>
          <cell r="G4299">
            <v>13</v>
          </cell>
          <cell r="H4299">
            <v>9.9</v>
          </cell>
          <cell r="I4299">
            <v>11.56</v>
          </cell>
          <cell r="J4299">
            <v>6.56</v>
          </cell>
          <cell r="K4299">
            <v>11.2</v>
          </cell>
          <cell r="L4299">
            <v>13.9</v>
          </cell>
        </row>
        <row r="4300">
          <cell r="B4300">
            <v>12147</v>
          </cell>
          <cell r="C4300" t="str">
            <v>TOMADA 2P+T 10A, 250V, CONJUNTO MONTADO PARA SOBREPOR 4" X 2" (CAIXA + MODULO)</v>
          </cell>
          <cell r="D4300" t="str">
            <v>UN</v>
          </cell>
          <cell r="E4300" t="str">
            <v>CR</v>
          </cell>
          <cell r="F4300">
            <v>19.82</v>
          </cell>
          <cell r="G4300">
            <v>19.82</v>
          </cell>
          <cell r="H4300">
            <v>15.09</v>
          </cell>
          <cell r="I4300">
            <v>17.63</v>
          </cell>
          <cell r="J4300">
            <v>10</v>
          </cell>
          <cell r="K4300">
            <v>17.079999999999998</v>
          </cell>
          <cell r="L4300">
            <v>21.19</v>
          </cell>
        </row>
        <row r="4301">
          <cell r="B4301">
            <v>38075</v>
          </cell>
          <cell r="C4301" t="str">
            <v>TOMADA 2P+T 20A 250V, CONJUNTO MONTADO PARA EMBUTIR 4" X 2" (PLACA + SUPORTE + MODULO)</v>
          </cell>
          <cell r="D4301" t="str">
            <v>UN</v>
          </cell>
          <cell r="E4301" t="str">
            <v>CR</v>
          </cell>
          <cell r="F4301">
            <v>22.52</v>
          </cell>
          <cell r="G4301">
            <v>22.52</v>
          </cell>
          <cell r="H4301">
            <v>17.149999999999999</v>
          </cell>
          <cell r="I4301">
            <v>20.02</v>
          </cell>
          <cell r="J4301">
            <v>11.36</v>
          </cell>
          <cell r="K4301">
            <v>19.399999999999999</v>
          </cell>
          <cell r="L4301">
            <v>24.08</v>
          </cell>
        </row>
        <row r="4302">
          <cell r="B4302">
            <v>38102</v>
          </cell>
          <cell r="C4302" t="str">
            <v>TOMADA 2P+T 20A, 250V (APENAS MODULO)</v>
          </cell>
          <cell r="D4302" t="str">
            <v>UN</v>
          </cell>
          <cell r="E4302" t="str">
            <v>CR</v>
          </cell>
          <cell r="F4302">
            <v>14.15</v>
          </cell>
          <cell r="G4302">
            <v>14.15</v>
          </cell>
          <cell r="H4302">
            <v>10.78</v>
          </cell>
          <cell r="I4302">
            <v>12.58</v>
          </cell>
          <cell r="J4302">
            <v>7.14</v>
          </cell>
          <cell r="K4302">
            <v>12.19</v>
          </cell>
          <cell r="L4302">
            <v>15.13</v>
          </cell>
        </row>
        <row r="4303">
          <cell r="B4303">
            <v>7525</v>
          </cell>
          <cell r="C4303" t="str">
            <v>TOMADA INDUSTRIAL DE EMBUTIR 3P+T 30 A, 440 V, COM TRAVA, COM PLACA</v>
          </cell>
          <cell r="D4303" t="str">
            <v>UN</v>
          </cell>
          <cell r="E4303" t="str">
            <v>CR</v>
          </cell>
          <cell r="F4303">
            <v>64.010000000000005</v>
          </cell>
          <cell r="G4303">
            <v>64.010000000000005</v>
          </cell>
          <cell r="H4303">
            <v>48.74</v>
          </cell>
          <cell r="I4303">
            <v>56.92</v>
          </cell>
          <cell r="J4303">
            <v>32.299999999999997</v>
          </cell>
          <cell r="K4303">
            <v>55.15</v>
          </cell>
          <cell r="L4303">
            <v>68.44</v>
          </cell>
        </row>
        <row r="4304">
          <cell r="B4304">
            <v>7524</v>
          </cell>
          <cell r="C4304" t="str">
            <v>TOMADA INDUSTRIAL DE EMBUTIR 3P+T 30 A, 440 V, COM TRAVA, SEM PLACA</v>
          </cell>
          <cell r="D4304" t="str">
            <v>UN</v>
          </cell>
          <cell r="E4304" t="str">
            <v>CR</v>
          </cell>
          <cell r="F4304">
            <v>60.32</v>
          </cell>
          <cell r="G4304">
            <v>60.32</v>
          </cell>
          <cell r="H4304">
            <v>45.93</v>
          </cell>
          <cell r="I4304">
            <v>53.64</v>
          </cell>
          <cell r="J4304">
            <v>30.43</v>
          </cell>
          <cell r="K4304">
            <v>51.96</v>
          </cell>
          <cell r="L4304">
            <v>64.489999999999995</v>
          </cell>
        </row>
        <row r="4305">
          <cell r="B4305">
            <v>38105</v>
          </cell>
          <cell r="C4305" t="str">
            <v>TOMADA PARA ANTENA DE TV, CABO COAXIAL DE 9 MM (APENAS MODULO)</v>
          </cell>
          <cell r="D4305" t="str">
            <v>UN</v>
          </cell>
          <cell r="E4305" t="str">
            <v>CR</v>
          </cell>
          <cell r="F4305">
            <v>15.49</v>
          </cell>
          <cell r="G4305">
            <v>15.49</v>
          </cell>
          <cell r="H4305">
            <v>11.8</v>
          </cell>
          <cell r="I4305">
            <v>13.78</v>
          </cell>
          <cell r="J4305">
            <v>7.82</v>
          </cell>
          <cell r="K4305">
            <v>13.35</v>
          </cell>
          <cell r="L4305">
            <v>16.57</v>
          </cell>
        </row>
        <row r="4306">
          <cell r="B4306">
            <v>38084</v>
          </cell>
          <cell r="C4306" t="str">
            <v>TOMADA PARA ANTENA DE TV, CABO COAXIAL DE 9 MM, CONJUNTO MONTADO PARA EMBUTIR 4" X 2" (PLACA + SUPORTE + MODULO)</v>
          </cell>
          <cell r="D4306" t="str">
            <v>UN</v>
          </cell>
          <cell r="E4306" t="str">
            <v>CR</v>
          </cell>
          <cell r="F4306">
            <v>22.01</v>
          </cell>
          <cell r="G4306">
            <v>22.01</v>
          </cell>
          <cell r="H4306">
            <v>16.760000000000002</v>
          </cell>
          <cell r="I4306">
            <v>19.57</v>
          </cell>
          <cell r="J4306">
            <v>11.1</v>
          </cell>
          <cell r="K4306">
            <v>18.96</v>
          </cell>
          <cell r="L4306">
            <v>23.53</v>
          </cell>
        </row>
        <row r="4307">
          <cell r="B4307">
            <v>38103</v>
          </cell>
          <cell r="C4307" t="str">
            <v>TOMADA RJ11, 2 FIOS (APENAS MODULO)</v>
          </cell>
          <cell r="D4307" t="str">
            <v>UN</v>
          </cell>
          <cell r="E4307" t="str">
            <v>CR</v>
          </cell>
          <cell r="F4307">
            <v>23.26</v>
          </cell>
          <cell r="G4307">
            <v>23.26</v>
          </cell>
          <cell r="H4307">
            <v>17.71</v>
          </cell>
          <cell r="I4307">
            <v>20.68</v>
          </cell>
          <cell r="J4307">
            <v>11.74</v>
          </cell>
          <cell r="K4307">
            <v>20.04</v>
          </cell>
          <cell r="L4307">
            <v>24.87</v>
          </cell>
        </row>
        <row r="4308">
          <cell r="B4308">
            <v>38082</v>
          </cell>
          <cell r="C4308" t="str">
            <v>TOMADA RJ11, 2 FIOS, CONJUNTO MONTADO PARA EMBUTIR 4" X 2" (PLACA + SUPORTE + MODULO)</v>
          </cell>
          <cell r="D4308" t="str">
            <v>UN</v>
          </cell>
          <cell r="E4308" t="str">
            <v>CR</v>
          </cell>
          <cell r="F4308">
            <v>28.65</v>
          </cell>
          <cell r="G4308">
            <v>28.65</v>
          </cell>
          <cell r="H4308">
            <v>21.82</v>
          </cell>
          <cell r="I4308">
            <v>25.48</v>
          </cell>
          <cell r="J4308">
            <v>14.46</v>
          </cell>
          <cell r="K4308">
            <v>24.69</v>
          </cell>
          <cell r="L4308">
            <v>30.64</v>
          </cell>
        </row>
        <row r="4309">
          <cell r="B4309">
            <v>38104</v>
          </cell>
          <cell r="C4309" t="str">
            <v>TOMADA RJ45, 8 FIOS, CAT 5E (APENAS MODULO)</v>
          </cell>
          <cell r="D4309" t="str">
            <v>UN</v>
          </cell>
          <cell r="E4309" t="str">
            <v>CR</v>
          </cell>
          <cell r="F4309">
            <v>45.54</v>
          </cell>
          <cell r="G4309">
            <v>45.54</v>
          </cell>
          <cell r="H4309">
            <v>34.68</v>
          </cell>
          <cell r="I4309">
            <v>40.5</v>
          </cell>
          <cell r="J4309">
            <v>22.98</v>
          </cell>
          <cell r="K4309">
            <v>39.24</v>
          </cell>
          <cell r="L4309">
            <v>48.7</v>
          </cell>
        </row>
        <row r="4310">
          <cell r="B4310">
            <v>38083</v>
          </cell>
          <cell r="C4310" t="str">
            <v>TOMADA RJ45, 8 FIOS, CAT 5E, CONJUNTO MONTADO PARA EMBUTIR 4" X 2" (PLACA + SUPORTE + MODULO)</v>
          </cell>
          <cell r="D4310" t="str">
            <v>UN</v>
          </cell>
          <cell r="E4310" t="str">
            <v>CR</v>
          </cell>
          <cell r="F4310">
            <v>50.57</v>
          </cell>
          <cell r="G4310">
            <v>50.57</v>
          </cell>
          <cell r="H4310">
            <v>38.51</v>
          </cell>
          <cell r="I4310">
            <v>44.97</v>
          </cell>
          <cell r="J4310">
            <v>25.51</v>
          </cell>
          <cell r="K4310">
            <v>43.56</v>
          </cell>
          <cell r="L4310">
            <v>54.07</v>
          </cell>
        </row>
        <row r="4311">
          <cell r="B4311">
            <v>38076</v>
          </cell>
          <cell r="C4311" t="str">
            <v>TOMADAS (2 MODULOS) 2P+T 10A, 250V, CONJUNTO MONTADO PARA EMBUTIR 4" X 2" (PLACA + SUPORTE + MODULOS)</v>
          </cell>
          <cell r="D4311" t="str">
            <v>UN</v>
          </cell>
          <cell r="E4311" t="str">
            <v>CR</v>
          </cell>
          <cell r="F4311">
            <v>25.24</v>
          </cell>
          <cell r="G4311">
            <v>25.24</v>
          </cell>
          <cell r="H4311">
            <v>19.22</v>
          </cell>
          <cell r="I4311">
            <v>22.45</v>
          </cell>
          <cell r="J4311">
            <v>12.74</v>
          </cell>
          <cell r="K4311">
            <v>21.75</v>
          </cell>
          <cell r="L4311">
            <v>26.99</v>
          </cell>
        </row>
        <row r="4312">
          <cell r="B4312">
            <v>7592</v>
          </cell>
          <cell r="C4312" t="str">
            <v>TOPOGRAFO (HORISTA)</v>
          </cell>
          <cell r="D4312" t="str">
            <v>H</v>
          </cell>
          <cell r="E4312" t="str">
            <v>C</v>
          </cell>
          <cell r="F4312">
            <v>28.55</v>
          </cell>
          <cell r="G4312">
            <v>42.31</v>
          </cell>
          <cell r="H4312">
            <v>45.46</v>
          </cell>
          <cell r="I4312">
            <v>24.72</v>
          </cell>
          <cell r="J4312">
            <v>37.86</v>
          </cell>
          <cell r="K4312">
            <v>51.81</v>
          </cell>
          <cell r="L4312">
            <v>23.15</v>
          </cell>
        </row>
        <row r="4313">
          <cell r="B4313">
            <v>40820</v>
          </cell>
          <cell r="C4313" t="str">
            <v>TOPOGRAFO (MENSALISTA)</v>
          </cell>
          <cell r="D4313" t="str">
            <v>MES</v>
          </cell>
          <cell r="E4313" t="str">
            <v>CR</v>
          </cell>
          <cell r="F4313">
            <v>4994.16</v>
          </cell>
          <cell r="G4313">
            <v>7376.76</v>
          </cell>
          <cell r="H4313">
            <v>7977.38</v>
          </cell>
          <cell r="I4313">
            <v>4298.7700000000004</v>
          </cell>
          <cell r="J4313">
            <v>6612.89</v>
          </cell>
          <cell r="K4313">
            <v>9117.27</v>
          </cell>
          <cell r="L4313">
            <v>4120.0200000000004</v>
          </cell>
        </row>
        <row r="4314">
          <cell r="B4314">
            <v>11826</v>
          </cell>
          <cell r="C4314" t="str">
            <v>TORNEIRA DE BOIA BALAO METALICO, VAZAO TOTAL, PARA CAIXA D'AGUA, AGUA QUENTE, ROSCA 1/2", COM HASTE, TORNEIRA E BALAO METALICOS</v>
          </cell>
          <cell r="D4314" t="str">
            <v>UN</v>
          </cell>
          <cell r="E4314" t="str">
            <v>CR</v>
          </cell>
          <cell r="F4314">
            <v>57.61</v>
          </cell>
          <cell r="G4314">
            <v>39.47</v>
          </cell>
          <cell r="H4314">
            <v>45.69</v>
          </cell>
          <cell r="I4314">
            <v>58.22</v>
          </cell>
          <cell r="J4314">
            <v>52.61</v>
          </cell>
          <cell r="K4314">
            <v>60.98</v>
          </cell>
          <cell r="L4314">
            <v>116.45</v>
          </cell>
        </row>
        <row r="4315">
          <cell r="B4315">
            <v>7606</v>
          </cell>
          <cell r="C4315" t="str">
            <v>TORNEIRA DE BOIA BALAO METALICO, VAZAO TOTAL, PARA CAIXA D'AGUA, AGUA QUENTE, ROSCA 3/4", COM HASTE, TORNEIRA E BALAO METALICOS</v>
          </cell>
          <cell r="D4315" t="str">
            <v>UN</v>
          </cell>
          <cell r="E4315" t="str">
            <v>CR</v>
          </cell>
          <cell r="F4315">
            <v>69.28</v>
          </cell>
          <cell r="G4315">
            <v>47.46</v>
          </cell>
          <cell r="H4315">
            <v>54.94</v>
          </cell>
          <cell r="I4315">
            <v>70.02</v>
          </cell>
          <cell r="J4315">
            <v>63.27</v>
          </cell>
          <cell r="K4315">
            <v>73.33</v>
          </cell>
          <cell r="L4315">
            <v>140.04</v>
          </cell>
        </row>
        <row r="4316">
          <cell r="B4316">
            <v>11825</v>
          </cell>
          <cell r="C4316" t="str">
            <v>TORNEIRA DE BOIA CONVENCIONAL PARA CAIXA D'AGUA, 1", AGUA FRIA, COM HASTE E TORNEIRA METALICOS E BALAO PLASTICO</v>
          </cell>
          <cell r="D4316" t="str">
            <v>UN</v>
          </cell>
          <cell r="E4316" t="str">
            <v>CR</v>
          </cell>
          <cell r="F4316">
            <v>72.88</v>
          </cell>
          <cell r="G4316">
            <v>49.93</v>
          </cell>
          <cell r="H4316">
            <v>57.8</v>
          </cell>
          <cell r="I4316">
            <v>73.66</v>
          </cell>
          <cell r="J4316">
            <v>66.56</v>
          </cell>
          <cell r="K4316">
            <v>77.14</v>
          </cell>
          <cell r="L4316">
            <v>147.32</v>
          </cell>
        </row>
        <row r="4317">
          <cell r="B4317">
            <v>11767</v>
          </cell>
          <cell r="C4317" t="str">
            <v>TORNEIRA DE BOIA CONVENCIONAL PARA CAIXA D'AGUA, 2", AGUA FRIA, COM HASTE E TORNEIRA METALICOS E BALAO PLASTICO</v>
          </cell>
          <cell r="D4317" t="str">
            <v>UN</v>
          </cell>
          <cell r="E4317" t="str">
            <v>CR</v>
          </cell>
          <cell r="F4317">
            <v>194.12</v>
          </cell>
          <cell r="G4317">
            <v>132.99</v>
          </cell>
          <cell r="H4317">
            <v>153.94999999999999</v>
          </cell>
          <cell r="I4317">
            <v>196.18</v>
          </cell>
          <cell r="J4317">
            <v>177.29</v>
          </cell>
          <cell r="K4317">
            <v>205.47</v>
          </cell>
          <cell r="L4317">
            <v>392.37</v>
          </cell>
        </row>
        <row r="4318">
          <cell r="B4318">
            <v>11763</v>
          </cell>
          <cell r="C4318" t="str">
            <v>TORNEIRA DE BOIA CONVENCIONAL PARA CAIXA D'AGUA, AGUA FRIA, 1.1/2", COM HASTE E TORNEIRA METALICOS E BALAO PLASTICO</v>
          </cell>
          <cell r="D4318" t="str">
            <v>UN</v>
          </cell>
          <cell r="E4318" t="str">
            <v>CR</v>
          </cell>
          <cell r="F4318">
            <v>151.29</v>
          </cell>
          <cell r="G4318">
            <v>103.65</v>
          </cell>
          <cell r="H4318">
            <v>119.99</v>
          </cell>
          <cell r="I4318">
            <v>152.9</v>
          </cell>
          <cell r="J4318">
            <v>138.16999999999999</v>
          </cell>
          <cell r="K4318">
            <v>160.15</v>
          </cell>
          <cell r="L4318">
            <v>305.81</v>
          </cell>
        </row>
        <row r="4319">
          <cell r="B4319">
            <v>11764</v>
          </cell>
          <cell r="C4319" t="str">
            <v>TORNEIRA DE BOIA CONVENCIONAL PARA CAIXA D'AGUA, AGUA FRIA, 1.1/4", COM HASTE E TORNEIRA METALICOS E BALAO PLASTICO</v>
          </cell>
          <cell r="D4319" t="str">
            <v>UN</v>
          </cell>
          <cell r="E4319" t="str">
            <v>CR</v>
          </cell>
          <cell r="F4319">
            <v>124.13</v>
          </cell>
          <cell r="G4319">
            <v>85.04</v>
          </cell>
          <cell r="H4319">
            <v>98.44</v>
          </cell>
          <cell r="I4319">
            <v>125.45</v>
          </cell>
          <cell r="J4319">
            <v>113.36</v>
          </cell>
          <cell r="K4319">
            <v>131.38999999999999</v>
          </cell>
          <cell r="L4319">
            <v>250.9</v>
          </cell>
        </row>
        <row r="4320">
          <cell r="B4320">
            <v>11829</v>
          </cell>
          <cell r="C4320" t="str">
            <v>TORNEIRA DE BOIA CONVENCIONAL PARA CAIXA D'AGUA, AGUA FRIA, 1/2", COM HASTE E TORNEIRA METALICOS E BALAO PLASTICO</v>
          </cell>
          <cell r="D4320" t="str">
            <v>UN</v>
          </cell>
          <cell r="E4320" t="str">
            <v>CR</v>
          </cell>
          <cell r="F4320">
            <v>30</v>
          </cell>
          <cell r="G4320">
            <v>20.55</v>
          </cell>
          <cell r="H4320">
            <v>23.79</v>
          </cell>
          <cell r="I4320">
            <v>30.32</v>
          </cell>
          <cell r="J4320">
            <v>27.4</v>
          </cell>
          <cell r="K4320">
            <v>31.76</v>
          </cell>
          <cell r="L4320">
            <v>60.64</v>
          </cell>
        </row>
        <row r="4321">
          <cell r="B4321">
            <v>11830</v>
          </cell>
          <cell r="C4321" t="str">
            <v>TORNEIRA DE BOIA CONVENCIONAL PARA CAIXA D'AGUA, AGUA FRIA, 3/4", COM HASTE E TORNEIRA METALICOS E BALAO PLASTICO</v>
          </cell>
          <cell r="D4321" t="str">
            <v>UN</v>
          </cell>
          <cell r="E4321" t="str">
            <v>CR</v>
          </cell>
          <cell r="F4321">
            <v>32.39</v>
          </cell>
          <cell r="G4321">
            <v>22.19</v>
          </cell>
          <cell r="H4321">
            <v>25.69</v>
          </cell>
          <cell r="I4321">
            <v>32.74</v>
          </cell>
          <cell r="J4321">
            <v>29.59</v>
          </cell>
          <cell r="K4321">
            <v>34.29</v>
          </cell>
          <cell r="L4321">
            <v>65.48</v>
          </cell>
        </row>
        <row r="4322">
          <cell r="B4322">
            <v>11765</v>
          </cell>
          <cell r="C4322" t="str">
            <v>TORNEIRA DE BOIA VAZAO TOTAL PARA CAIXA D'AGUA, AGUA FRIA, BITOLA 1", COM HASTE E TORNEIRA METALICOS E BALAO PLASTICO</v>
          </cell>
          <cell r="D4322" t="str">
            <v>UN</v>
          </cell>
          <cell r="E4322" t="str">
            <v>CR</v>
          </cell>
          <cell r="F4322">
            <v>82.72</v>
          </cell>
          <cell r="G4322">
            <v>56.67</v>
          </cell>
          <cell r="H4322">
            <v>65.61</v>
          </cell>
          <cell r="I4322">
            <v>83.6</v>
          </cell>
          <cell r="J4322">
            <v>75.55</v>
          </cell>
          <cell r="K4322">
            <v>87.56</v>
          </cell>
          <cell r="L4322">
            <v>167.21</v>
          </cell>
        </row>
        <row r="4323">
          <cell r="B4323">
            <v>11766</v>
          </cell>
          <cell r="C4323" t="str">
            <v>TORNEIRA DE BOIA VAZAO TOTAL PARA CAIXA D'AGUA, AGUA FRIA, BITOLA 1/2", COM HASTE E TORNEIRA METALICOS E BALAO PLASTICO</v>
          </cell>
          <cell r="D4323" t="str">
            <v>UN</v>
          </cell>
          <cell r="E4323" t="str">
            <v>CR</v>
          </cell>
          <cell r="F4323">
            <v>45.25</v>
          </cell>
          <cell r="G4323">
            <v>31</v>
          </cell>
          <cell r="H4323">
            <v>35.880000000000003</v>
          </cell>
          <cell r="I4323">
            <v>45.73</v>
          </cell>
          <cell r="J4323">
            <v>41.32</v>
          </cell>
          <cell r="K4323">
            <v>47.9</v>
          </cell>
          <cell r="L4323">
            <v>91.46</v>
          </cell>
        </row>
        <row r="4324">
          <cell r="B4324">
            <v>11824</v>
          </cell>
          <cell r="C4324" t="str">
            <v>TORNEIRA DE BOIA VAZAO TOTAL PARA CAIXA D'AGUA, AGUA FRIA, BITOLA 3/4", COM HASTE E TORNEIRA METALICOS E BALAO PLASTICO</v>
          </cell>
          <cell r="D4324" t="str">
            <v>UN</v>
          </cell>
          <cell r="E4324" t="str">
            <v>CR</v>
          </cell>
          <cell r="F4324">
            <v>53.22</v>
          </cell>
          <cell r="G4324">
            <v>36.46</v>
          </cell>
          <cell r="H4324">
            <v>42.21</v>
          </cell>
          <cell r="I4324">
            <v>53.79</v>
          </cell>
          <cell r="J4324">
            <v>48.61</v>
          </cell>
          <cell r="K4324">
            <v>56.34</v>
          </cell>
          <cell r="L4324">
            <v>107.58</v>
          </cell>
        </row>
        <row r="4325">
          <cell r="B4325">
            <v>44045</v>
          </cell>
          <cell r="C4325" t="str">
            <v>TORNEIRA DE MESA PARA LAVATORIO, METALICA CROMADA, COM MISTURADOR MONOCOMANDO, BICA BAIXA</v>
          </cell>
          <cell r="D4325" t="str">
            <v>UN</v>
          </cell>
          <cell r="E4325" t="str">
            <v>CR</v>
          </cell>
          <cell r="F4325">
            <v>249.12</v>
          </cell>
          <cell r="G4325">
            <v>332.27</v>
          </cell>
          <cell r="H4325">
            <v>504.49</v>
          </cell>
          <cell r="I4325">
            <v>673.96</v>
          </cell>
          <cell r="J4325">
            <v>345.8</v>
          </cell>
          <cell r="K4325">
            <v>355.44</v>
          </cell>
          <cell r="L4325">
            <v>350.11</v>
          </cell>
        </row>
        <row r="4326">
          <cell r="B4326">
            <v>39702</v>
          </cell>
          <cell r="C4326" t="str">
            <v>TORNEIRA DE MESA PARA LAVATORIO, METALICA CROMADA, COM SENSOR DE APROXIMACAO ELETRICO, BIVOLT</v>
          </cell>
          <cell r="D4326" t="str">
            <v>UN</v>
          </cell>
          <cell r="E4326" t="str">
            <v>CR</v>
          </cell>
          <cell r="F4326">
            <v>1654.54</v>
          </cell>
          <cell r="G4326">
            <v>2206.77</v>
          </cell>
          <cell r="H4326">
            <v>3350.51</v>
          </cell>
          <cell r="I4326">
            <v>4475.9799999999996</v>
          </cell>
          <cell r="J4326">
            <v>2296.62</v>
          </cell>
          <cell r="K4326">
            <v>2360.59</v>
          </cell>
          <cell r="L4326">
            <v>2325.25</v>
          </cell>
        </row>
        <row r="4327">
          <cell r="B4327">
            <v>13415</v>
          </cell>
          <cell r="C4327" t="str">
            <v>TORNEIRA DE MESA/BANCADA, PARA LAVATORIO, FIXA, METALICA CROMADA, PADRAO POPULAR, 1/2" OU 3/4"</v>
          </cell>
          <cell r="D4327" t="str">
            <v>UN</v>
          </cell>
          <cell r="E4327" t="str">
            <v>C</v>
          </cell>
          <cell r="F4327">
            <v>54.32</v>
          </cell>
          <cell r="G4327">
            <v>72.45</v>
          </cell>
          <cell r="H4327">
            <v>110</v>
          </cell>
          <cell r="I4327">
            <v>146.94999999999999</v>
          </cell>
          <cell r="J4327">
            <v>75.400000000000006</v>
          </cell>
          <cell r="K4327">
            <v>77.5</v>
          </cell>
          <cell r="L4327">
            <v>76.34</v>
          </cell>
        </row>
        <row r="4328">
          <cell r="B4328">
            <v>7602</v>
          </cell>
          <cell r="C4328" t="str">
            <v>TORNEIRA DE METAL AMARELO, PARA TANQUE / JARDIM, DE PAREDE, COM BICO PLASTICO, CANO CURTO, AREA EXTERNA, PADRAO POPULAR / USO GERAL, 1/2" OU 3/4"</v>
          </cell>
          <cell r="D4328" t="str">
            <v>UN</v>
          </cell>
          <cell r="E4328" t="str">
            <v>CR</v>
          </cell>
          <cell r="F4328">
            <v>34.659999999999997</v>
          </cell>
          <cell r="G4328">
            <v>46.23</v>
          </cell>
          <cell r="H4328">
            <v>70.2</v>
          </cell>
          <cell r="I4328">
            <v>93.78</v>
          </cell>
          <cell r="J4328">
            <v>48.11</v>
          </cell>
          <cell r="K4328">
            <v>49.45</v>
          </cell>
          <cell r="L4328">
            <v>48.71</v>
          </cell>
        </row>
        <row r="4329">
          <cell r="B4329">
            <v>7603</v>
          </cell>
          <cell r="C4329" t="str">
            <v>TORNEIRA DE METAL AMARELO, PARA TANQUE / JARDIM, DE PAREDE, SEM BICO, CANO CURTO, PADRAO POPULAR / USO GERAL, 1/2" OU 3/4"</v>
          </cell>
          <cell r="D4329" t="str">
            <v>UN</v>
          </cell>
          <cell r="E4329" t="str">
            <v>CR</v>
          </cell>
          <cell r="F4329">
            <v>29.41</v>
          </cell>
          <cell r="G4329">
            <v>39.22</v>
          </cell>
          <cell r="H4329">
            <v>59.55</v>
          </cell>
          <cell r="I4329">
            <v>79.56</v>
          </cell>
          <cell r="J4329">
            <v>40.82</v>
          </cell>
          <cell r="K4329">
            <v>41.96</v>
          </cell>
          <cell r="L4329">
            <v>41.33</v>
          </cell>
        </row>
        <row r="4330">
          <cell r="B4330">
            <v>11777</v>
          </cell>
          <cell r="C4330" t="str">
            <v>TORNEIRA ELETRICA DE PAREDE, PLASTICA, BICA ALTA, PARA COZINHA, 5500 W (110/220 V)</v>
          </cell>
          <cell r="D4330" t="str">
            <v>UN</v>
          </cell>
          <cell r="E4330" t="str">
            <v>CR</v>
          </cell>
          <cell r="F4330">
            <v>189.52</v>
          </cell>
          <cell r="G4330">
            <v>216.84</v>
          </cell>
          <cell r="H4330">
            <v>190.82</v>
          </cell>
          <cell r="I4330">
            <v>195.15</v>
          </cell>
          <cell r="J4330">
            <v>219.98</v>
          </cell>
          <cell r="K4330">
            <v>221.78</v>
          </cell>
          <cell r="L4330">
            <v>213.32</v>
          </cell>
        </row>
        <row r="4331">
          <cell r="B4331">
            <v>13417</v>
          </cell>
          <cell r="C4331" t="str">
            <v>TORNEIRA METALICA CROMADA CANO CURTO, SEM BICO, SEM AREJADOR, DE PAREDE, PARA TANQUE E USO GERAL, 1/2" OU 3/4"</v>
          </cell>
          <cell r="D4331" t="str">
            <v>UN</v>
          </cell>
          <cell r="E4331" t="str">
            <v>CR</v>
          </cell>
          <cell r="F4331">
            <v>70.739999999999995</v>
          </cell>
          <cell r="G4331">
            <v>94.36</v>
          </cell>
          <cell r="H4331">
            <v>143.27000000000001</v>
          </cell>
          <cell r="I4331">
            <v>191.39</v>
          </cell>
          <cell r="J4331">
            <v>98.2</v>
          </cell>
          <cell r="K4331">
            <v>100.94</v>
          </cell>
          <cell r="L4331">
            <v>99.42</v>
          </cell>
        </row>
        <row r="4332">
          <cell r="B4332">
            <v>36791</v>
          </cell>
          <cell r="C4332" t="str">
            <v>TORNEIRA METALICA CROMADA DE MESA PARA LAVATORIO, BICA ALTA, COM AREJADOR</v>
          </cell>
          <cell r="D4332" t="str">
            <v>UN</v>
          </cell>
          <cell r="E4332" t="str">
            <v>CR</v>
          </cell>
          <cell r="F4332">
            <v>106.18</v>
          </cell>
          <cell r="G4332">
            <v>141.62</v>
          </cell>
          <cell r="H4332">
            <v>215.02</v>
          </cell>
          <cell r="I4332">
            <v>287.25</v>
          </cell>
          <cell r="J4332">
            <v>147.38</v>
          </cell>
          <cell r="K4332">
            <v>151.49</v>
          </cell>
          <cell r="L4332">
            <v>149.22</v>
          </cell>
        </row>
        <row r="4333">
          <cell r="B4333">
            <v>36795</v>
          </cell>
          <cell r="C4333" t="str">
            <v>TORNEIRA METALICA CROMADA DE MESA PARA LAVATORIO, COM SENSOR DE PRESENCA A PILHA, COM AREJADOR EMBUTIDO</v>
          </cell>
          <cell r="D4333" t="str">
            <v>UN</v>
          </cell>
          <cell r="E4333" t="str">
            <v>CR</v>
          </cell>
          <cell r="F4333">
            <v>1342.51</v>
          </cell>
          <cell r="G4333">
            <v>1790.59</v>
          </cell>
          <cell r="H4333">
            <v>2718.64</v>
          </cell>
          <cell r="I4333">
            <v>3631.86</v>
          </cell>
          <cell r="J4333">
            <v>1863.5</v>
          </cell>
          <cell r="K4333">
            <v>1915.4</v>
          </cell>
          <cell r="L4333">
            <v>1886.73</v>
          </cell>
        </row>
        <row r="4334">
          <cell r="B4334">
            <v>36796</v>
          </cell>
          <cell r="C4334" t="str">
            <v>TORNEIRA METALICA CROMADA DE MESA, PARA LAVATORIO, TEMPORIZADA PRESSAO FECHAMENTO AUTOMATICO, BICA BAIXA</v>
          </cell>
          <cell r="D4334" t="str">
            <v>UN</v>
          </cell>
          <cell r="E4334" t="str">
            <v>CR</v>
          </cell>
          <cell r="F4334">
            <v>111.56</v>
          </cell>
          <cell r="G4334">
            <v>148.79</v>
          </cell>
          <cell r="H4334">
            <v>225.91</v>
          </cell>
          <cell r="I4334">
            <v>301.8</v>
          </cell>
          <cell r="J4334">
            <v>154.85</v>
          </cell>
          <cell r="K4334">
            <v>159.16999999999999</v>
          </cell>
          <cell r="L4334">
            <v>156.78</v>
          </cell>
        </row>
        <row r="4335">
          <cell r="B4335">
            <v>36792</v>
          </cell>
          <cell r="C4335" t="str">
            <v>TORNEIRA METALICA CROMADA DE PAREDE LONGA PARA LAVATORIO, COM AREJADOR, ACIONAMENTO ALAVANCA, 1/4 DE VOLTA</v>
          </cell>
          <cell r="D4335" t="str">
            <v>UN</v>
          </cell>
          <cell r="E4335" t="str">
            <v>CR</v>
          </cell>
          <cell r="F4335">
            <v>141.32</v>
          </cell>
          <cell r="G4335">
            <v>188.48</v>
          </cell>
          <cell r="H4335">
            <v>286.18</v>
          </cell>
          <cell r="I4335">
            <v>382.31</v>
          </cell>
          <cell r="J4335">
            <v>196.16</v>
          </cell>
          <cell r="K4335">
            <v>201.62</v>
          </cell>
          <cell r="L4335">
            <v>198.61</v>
          </cell>
        </row>
        <row r="4336">
          <cell r="B4336">
            <v>11773</v>
          </cell>
          <cell r="C4336" t="str">
            <v>TORNEIRA METALICA CROMADA DE PAREDE, PARA COZINHA, BICA MOVEL, COM AREJADOR, 1/2" OU 3/4"</v>
          </cell>
          <cell r="D4336" t="str">
            <v>UN</v>
          </cell>
          <cell r="E4336" t="str">
            <v>CR</v>
          </cell>
          <cell r="F4336">
            <v>94.07</v>
          </cell>
          <cell r="G4336">
            <v>125.47</v>
          </cell>
          <cell r="H4336">
            <v>190.5</v>
          </cell>
          <cell r="I4336">
            <v>254.5</v>
          </cell>
          <cell r="J4336">
            <v>130.58000000000001</v>
          </cell>
          <cell r="K4336">
            <v>134.22</v>
          </cell>
          <cell r="L4336">
            <v>132.21</v>
          </cell>
        </row>
        <row r="4337">
          <cell r="B4337">
            <v>11762</v>
          </cell>
          <cell r="C4337" t="str">
            <v>TORNEIRA METALICA CROMADA PARA JARDIM / TANQUE, COM BICO PLASTICO, CANO LONGO, DE PAREDE, PADRAO POPULAR / USO GERAL, 1/2" OU 3/4"</v>
          </cell>
          <cell r="D4337" t="str">
            <v>UN</v>
          </cell>
          <cell r="E4337" t="str">
            <v>CR</v>
          </cell>
          <cell r="F4337">
            <v>44.62</v>
          </cell>
          <cell r="G4337">
            <v>59.51</v>
          </cell>
          <cell r="H4337">
            <v>90.36</v>
          </cell>
          <cell r="I4337">
            <v>120.71</v>
          </cell>
          <cell r="J4337">
            <v>61.93</v>
          </cell>
          <cell r="K4337">
            <v>63.66</v>
          </cell>
          <cell r="L4337">
            <v>62.71</v>
          </cell>
        </row>
        <row r="4338">
          <cell r="B4338">
            <v>7604</v>
          </cell>
          <cell r="C4338" t="str">
            <v>TORNEIRA METALICA CROMADA PARA TANQUE / JARDIM, SEM BICO, CANO LONGO, DE PAREDE, PADRAO POPULAR / USO GERAL, 1/2" OU 3/4"</v>
          </cell>
          <cell r="D4338" t="str">
            <v>UN</v>
          </cell>
          <cell r="E4338" t="str">
            <v>CR</v>
          </cell>
          <cell r="F4338">
            <v>37.78</v>
          </cell>
          <cell r="G4338">
            <v>50.39</v>
          </cell>
          <cell r="H4338">
            <v>76.510000000000005</v>
          </cell>
          <cell r="I4338">
            <v>102.21</v>
          </cell>
          <cell r="J4338">
            <v>52.44</v>
          </cell>
          <cell r="K4338">
            <v>53.9</v>
          </cell>
          <cell r="L4338">
            <v>53.1</v>
          </cell>
        </row>
        <row r="4339">
          <cell r="B4339">
            <v>13984</v>
          </cell>
          <cell r="C4339" t="str">
            <v>TORNEIRA METALICA CROMADA, CANO CURTO, COM AREJADOR, SEM BICO PLASTICO, DE PAREDE, PARA USO GERAL, 1/2" OU 3/4"</v>
          </cell>
          <cell r="D4339" t="str">
            <v>UN</v>
          </cell>
          <cell r="E4339" t="str">
            <v>CR</v>
          </cell>
          <cell r="F4339">
            <v>54.91</v>
          </cell>
          <cell r="G4339">
            <v>73.23</v>
          </cell>
          <cell r="H4339">
            <v>111.19</v>
          </cell>
          <cell r="I4339">
            <v>148.54</v>
          </cell>
          <cell r="J4339">
            <v>76.209999999999994</v>
          </cell>
          <cell r="K4339">
            <v>78.34</v>
          </cell>
          <cell r="L4339">
            <v>77.16</v>
          </cell>
        </row>
        <row r="4340">
          <cell r="B4340">
            <v>11772</v>
          </cell>
          <cell r="C4340" t="str">
            <v>TORNEIRA METALICA CROMADA, DE MESA/BANCADA, PARA COZINHA, BICA MOVEL, COM AREJADOR, 1/2" OU 3/4"</v>
          </cell>
          <cell r="D4340" t="str">
            <v>UN</v>
          </cell>
          <cell r="E4340" t="str">
            <v>CR</v>
          </cell>
          <cell r="F4340">
            <v>94.37</v>
          </cell>
          <cell r="G4340">
            <v>125.86</v>
          </cell>
          <cell r="H4340">
            <v>191.1</v>
          </cell>
          <cell r="I4340">
            <v>255.3</v>
          </cell>
          <cell r="J4340">
            <v>130.99</v>
          </cell>
          <cell r="K4340">
            <v>134.63999999999999</v>
          </cell>
          <cell r="L4340">
            <v>132.62</v>
          </cell>
        </row>
        <row r="4341">
          <cell r="B4341">
            <v>13983</v>
          </cell>
          <cell r="C4341" t="str">
            <v>TORNEIRA METALICA CROMADA, RETA, DE PAREDE, PARA COZINHA, COM AREJADOR, PADRAO POPULAR, 1/2" OU 3/4"</v>
          </cell>
          <cell r="D4341" t="str">
            <v>UN</v>
          </cell>
          <cell r="E4341" t="str">
            <v>CR</v>
          </cell>
          <cell r="F4341">
            <v>71.459999999999994</v>
          </cell>
          <cell r="G4341">
            <v>95.32</v>
          </cell>
          <cell r="H4341">
            <v>144.72</v>
          </cell>
          <cell r="I4341">
            <v>193.34</v>
          </cell>
          <cell r="J4341">
            <v>99.2</v>
          </cell>
          <cell r="K4341">
            <v>101.96</v>
          </cell>
          <cell r="L4341">
            <v>100.44</v>
          </cell>
        </row>
        <row r="4342">
          <cell r="B4342">
            <v>13416</v>
          </cell>
          <cell r="C4342" t="str">
            <v>TORNEIRA METALICA CROMADA, RETA, DE PAREDE, PARA COZINHA, SEM BICO, SEM AREJADOR, PADRAO POPULAR, 1/2" OU 3/4"</v>
          </cell>
          <cell r="D4342" t="str">
            <v>UN</v>
          </cell>
          <cell r="E4342" t="str">
            <v>CR</v>
          </cell>
          <cell r="F4342">
            <v>63.47</v>
          </cell>
          <cell r="G4342">
            <v>84.66</v>
          </cell>
          <cell r="H4342">
            <v>128.54</v>
          </cell>
          <cell r="I4342">
            <v>171.72</v>
          </cell>
          <cell r="J4342">
            <v>88.11</v>
          </cell>
          <cell r="K4342">
            <v>90.56</v>
          </cell>
          <cell r="L4342">
            <v>89.21</v>
          </cell>
        </row>
        <row r="4343">
          <cell r="B4343">
            <v>40329</v>
          </cell>
          <cell r="C4343" t="str">
            <v>TORNEIRA PLASTICA DE BOIA CONVENCIONAL PARA CAIXA DE AGUA, AGUA FRIA, 3/4", COM HASTE METALICA E COM TORNEIRA E BALAO PLASTICOS (PADRAO POPULAR)</v>
          </cell>
          <cell r="D4343" t="str">
            <v>UN</v>
          </cell>
          <cell r="E4343" t="str">
            <v>C</v>
          </cell>
          <cell r="F4343">
            <v>18.8</v>
          </cell>
          <cell r="G4343">
            <v>12.88</v>
          </cell>
          <cell r="H4343">
            <v>14.91</v>
          </cell>
          <cell r="I4343">
            <v>19</v>
          </cell>
          <cell r="J4343">
            <v>17.170000000000002</v>
          </cell>
          <cell r="K4343">
            <v>19.899999999999999</v>
          </cell>
          <cell r="L4343">
            <v>38</v>
          </cell>
        </row>
        <row r="4344">
          <cell r="B4344">
            <v>11823</v>
          </cell>
          <cell r="C4344" t="str">
            <v>TORNEIRA PLASTICA DE BOIA PARA CAIXA DE DESCARGA, 1/2", BALAO E TORNEIRA PLASTICOS, COM HASTE METALICA</v>
          </cell>
          <cell r="D4344" t="str">
            <v>UN</v>
          </cell>
          <cell r="E4344" t="str">
            <v>CR</v>
          </cell>
          <cell r="F4344">
            <v>7.92</v>
          </cell>
          <cell r="G4344">
            <v>5.42</v>
          </cell>
          <cell r="H4344">
            <v>6.28</v>
          </cell>
          <cell r="I4344">
            <v>8</v>
          </cell>
          <cell r="J4344">
            <v>7.23</v>
          </cell>
          <cell r="K4344">
            <v>8.3800000000000008</v>
          </cell>
          <cell r="L4344">
            <v>16.010000000000002</v>
          </cell>
        </row>
        <row r="4345">
          <cell r="B4345">
            <v>11822</v>
          </cell>
          <cell r="C4345" t="str">
            <v>TORNEIRA PLASTICA DE MESA, BICA MOVEL, PARA COZINHA 1/2"</v>
          </cell>
          <cell r="D4345" t="str">
            <v>UN</v>
          </cell>
          <cell r="E4345" t="str">
            <v>CR</v>
          </cell>
          <cell r="F4345">
            <v>26.39</v>
          </cell>
          <cell r="G4345">
            <v>26.86</v>
          </cell>
          <cell r="H4345">
            <v>30.52</v>
          </cell>
          <cell r="I4345">
            <v>33.86</v>
          </cell>
          <cell r="J4345">
            <v>23.65</v>
          </cell>
          <cell r="K4345">
            <v>29.85</v>
          </cell>
          <cell r="L4345">
            <v>26.86</v>
          </cell>
        </row>
        <row r="4346">
          <cell r="B4346">
            <v>11831</v>
          </cell>
          <cell r="C4346" t="str">
            <v>TORNEIRA PLASTICA PARA TANQUE 1/2" OU 3/4" COM BICO PARA MANGUEIRA</v>
          </cell>
          <cell r="D4346" t="str">
            <v>UN</v>
          </cell>
          <cell r="E4346" t="str">
            <v>CR</v>
          </cell>
          <cell r="F4346">
            <v>15.88</v>
          </cell>
          <cell r="G4346">
            <v>16.16</v>
          </cell>
          <cell r="H4346">
            <v>18.36</v>
          </cell>
          <cell r="I4346">
            <v>20.37</v>
          </cell>
          <cell r="J4346">
            <v>14.23</v>
          </cell>
          <cell r="K4346">
            <v>17.96</v>
          </cell>
          <cell r="L4346">
            <v>16.16</v>
          </cell>
        </row>
        <row r="4347">
          <cell r="B4347">
            <v>45249</v>
          </cell>
          <cell r="C4347" t="str">
            <v>TORNO/MORSA DE BANCADA NUMERO 4</v>
          </cell>
          <cell r="D4347" t="str">
            <v>UN</v>
          </cell>
          <cell r="E4347" t="str">
            <v>CR</v>
          </cell>
          <cell r="F4347">
            <v>184.86</v>
          </cell>
          <cell r="G4347">
            <v>145.58000000000001</v>
          </cell>
          <cell r="H4347"/>
          <cell r="I4347">
            <v>175.3</v>
          </cell>
          <cell r="J4347">
            <v>141.04</v>
          </cell>
          <cell r="K4347"/>
          <cell r="L4347">
            <v>160.08000000000001</v>
          </cell>
        </row>
        <row r="4348">
          <cell r="B4348">
            <v>7613</v>
          </cell>
          <cell r="C4348" t="str">
            <v>TRANSFORMADOR TRIFASICO DE DISTRIBUICAO, POTENCIA DE 1000 KVA, TENSAO NOMINAL DE 15 KV, TENSAO SECUNDARIA DE 220/127V, EM OLEO ISOLANTE TIPO MINERAL</v>
          </cell>
          <cell r="D4348" t="str">
            <v>UN</v>
          </cell>
          <cell r="E4348" t="str">
            <v>CR</v>
          </cell>
          <cell r="F4348"/>
          <cell r="G4348"/>
          <cell r="H4348"/>
          <cell r="I4348">
            <v>134690.84</v>
          </cell>
          <cell r="J4348">
            <v>127007.95</v>
          </cell>
          <cell r="K4348"/>
          <cell r="L4348"/>
        </row>
        <row r="4349">
          <cell r="B4349">
            <v>7619</v>
          </cell>
          <cell r="C4349" t="str">
            <v>TRANSFORMADOR TRIFASICO DE DISTRIBUICAO, POTENCIA DE 112,5 KVA, TENSAO NOMINAL DE 15 KV, TENSAO SECUNDARIA DE 220/127V, EM OLEO ISOLANTE TIPO MINERAL</v>
          </cell>
          <cell r="D4349" t="str">
            <v>UN</v>
          </cell>
          <cell r="E4349" t="str">
            <v>CR</v>
          </cell>
          <cell r="F4349"/>
          <cell r="G4349"/>
          <cell r="H4349"/>
          <cell r="I4349">
            <v>20820.32</v>
          </cell>
          <cell r="J4349">
            <v>19632.71</v>
          </cell>
          <cell r="K4349"/>
          <cell r="L4349"/>
        </row>
        <row r="4350">
          <cell r="B4350">
            <v>12076</v>
          </cell>
          <cell r="C4350" t="str">
            <v>TRANSFORMADOR TRIFASICO DE DISTRIBUICAO, POTENCIA DE 15 KVA, TENSAO NOMINAL DE 15 KV, TENSAO SECUNDARIA DE 220/127V, EM OLEO ISOLANTE TIPO MINERAL</v>
          </cell>
          <cell r="D4350" t="str">
            <v>UN</v>
          </cell>
          <cell r="E4350" t="str">
            <v>CR</v>
          </cell>
          <cell r="F4350"/>
          <cell r="G4350"/>
          <cell r="H4350"/>
          <cell r="I4350">
            <v>9550.6</v>
          </cell>
          <cell r="J4350">
            <v>9005.83</v>
          </cell>
          <cell r="K4350"/>
          <cell r="L4350"/>
        </row>
        <row r="4351">
          <cell r="B4351">
            <v>7614</v>
          </cell>
          <cell r="C4351" t="str">
            <v>TRANSFORMADOR TRIFASICO DE DISTRIBUICAO, POTENCIA DE 150 KVA, TENSAO NOMINAL DE 15 KV, TENSAO SECUNDARIA DE 220/127V, EM OLEO ISOLANTE TIPO MINERAL</v>
          </cell>
          <cell r="D4351" t="str">
            <v>UN</v>
          </cell>
          <cell r="E4351" t="str">
            <v>CR</v>
          </cell>
          <cell r="F4351"/>
          <cell r="G4351"/>
          <cell r="H4351"/>
          <cell r="I4351">
            <v>26259.39</v>
          </cell>
          <cell r="J4351">
            <v>24761.53</v>
          </cell>
          <cell r="K4351"/>
          <cell r="L4351"/>
        </row>
        <row r="4352">
          <cell r="B4352">
            <v>7618</v>
          </cell>
          <cell r="C4352" t="str">
            <v>TRANSFORMADOR TRIFASICO DE DISTRIBUICAO, POTENCIA DE 1500 KVA, TENSAO NOMINAL DE 15 KV, TENSAO SECUNDARIA DE 220/127V, EM OLEO ISOLANTE TIPO MINERAL</v>
          </cell>
          <cell r="D4352" t="str">
            <v>UN</v>
          </cell>
          <cell r="E4352" t="str">
            <v>CR</v>
          </cell>
          <cell r="F4352"/>
          <cell r="G4352"/>
          <cell r="H4352"/>
          <cell r="I4352">
            <v>170311.88</v>
          </cell>
          <cell r="J4352">
            <v>160597.13</v>
          </cell>
          <cell r="K4352"/>
          <cell r="L4352"/>
        </row>
        <row r="4353">
          <cell r="B4353">
            <v>7620</v>
          </cell>
          <cell r="C4353" t="str">
            <v>TRANSFORMADOR TRIFASICO DE DISTRIBUICAO, POTENCIA DE 225 KVA, TENSAO NOMINAL DE 15 KV, TENSAO SECUNDARIA DE 220/127V, EM OLEO ISOLANTE TIPO MINERAL</v>
          </cell>
          <cell r="D4353" t="str">
            <v>UN</v>
          </cell>
          <cell r="E4353" t="str">
            <v>CR</v>
          </cell>
          <cell r="F4353"/>
          <cell r="G4353"/>
          <cell r="H4353"/>
          <cell r="I4353">
            <v>36838.050000000003</v>
          </cell>
          <cell r="J4353">
            <v>34736.769999999997</v>
          </cell>
          <cell r="K4353"/>
          <cell r="L4353"/>
        </row>
        <row r="4354">
          <cell r="B4354">
            <v>7610</v>
          </cell>
          <cell r="C4354" t="str">
            <v>TRANSFORMADOR TRIFASICO DE DISTRIBUICAO, POTENCIA DE 30 KVA, TENSAO NOMINAL DE 15 KV, TENSAO SECUNDARIA DE 220/127V, EM OLEO ISOLANTE TIPO MINERAL</v>
          </cell>
          <cell r="D4354" t="str">
            <v>UN</v>
          </cell>
          <cell r="E4354" t="str">
            <v>CR</v>
          </cell>
          <cell r="F4354"/>
          <cell r="G4354"/>
          <cell r="H4354"/>
          <cell r="I4354">
            <v>11665.38</v>
          </cell>
          <cell r="J4354">
            <v>10999.97</v>
          </cell>
          <cell r="K4354"/>
          <cell r="L4354"/>
        </row>
        <row r="4355">
          <cell r="B4355">
            <v>7615</v>
          </cell>
          <cell r="C4355" t="str">
            <v>TRANSFORMADOR TRIFASICO DE DISTRIBUICAO, POTENCIA DE 300 KVA, TENSAO NOMINAL DE 15 KV, TENSAO SECUNDARIA DE 220/127V, EM OLEO ISOLANTE TIPO MINERAL</v>
          </cell>
          <cell r="D4355" t="str">
            <v>UN</v>
          </cell>
          <cell r="E4355" t="str">
            <v>CR</v>
          </cell>
          <cell r="F4355"/>
          <cell r="G4355"/>
          <cell r="H4355"/>
          <cell r="I4355">
            <v>42977.73</v>
          </cell>
          <cell r="J4355">
            <v>40526.239999999998</v>
          </cell>
          <cell r="K4355"/>
          <cell r="L4355"/>
        </row>
        <row r="4356">
          <cell r="B4356">
            <v>7617</v>
          </cell>
          <cell r="C4356" t="str">
            <v>TRANSFORMADOR TRIFASICO DE DISTRIBUICAO, POTENCIA DE 45 KVA, TENSAO NOMINAL DE 15 KV, TENSAO SECUNDARIA DE 220/127V, EM OLEO ISOLANTE TIPO MINERAL</v>
          </cell>
          <cell r="D4356" t="str">
            <v>UN</v>
          </cell>
          <cell r="E4356" t="str">
            <v>CR</v>
          </cell>
          <cell r="F4356"/>
          <cell r="G4356"/>
          <cell r="H4356"/>
          <cell r="I4356">
            <v>13029.75</v>
          </cell>
          <cell r="J4356">
            <v>12286.52</v>
          </cell>
          <cell r="K4356"/>
          <cell r="L4356"/>
        </row>
        <row r="4357">
          <cell r="B4357">
            <v>7616</v>
          </cell>
          <cell r="C4357" t="str">
            <v>TRANSFORMADOR TRIFASICO DE DISTRIBUICAO, POTENCIA DE 500 KVA, TENSAO NOMINAL DE 15 KV, TENSAO SECUNDARIA DE 220/127V, EM OLEO ISOLANTE TIPO MINERAL</v>
          </cell>
          <cell r="D4357" t="str">
            <v>UN</v>
          </cell>
          <cell r="E4357" t="str">
            <v>CR</v>
          </cell>
          <cell r="F4357"/>
          <cell r="G4357"/>
          <cell r="H4357"/>
          <cell r="I4357">
            <v>70132.83</v>
          </cell>
          <cell r="J4357">
            <v>66132.39</v>
          </cell>
          <cell r="K4357"/>
          <cell r="L4357"/>
        </row>
        <row r="4358">
          <cell r="B4358">
            <v>7611</v>
          </cell>
          <cell r="C4358" t="str">
            <v>TRANSFORMADOR TRIFASICO DE DISTRIBUICAO, POTENCIA DE 75 KVA, TENSAO NOMINAL DE 15 KV, TENSAO SECUNDARIA DE 220/127V, EM OLEO ISOLANTE TIPO MINERAL</v>
          </cell>
          <cell r="D4358" t="str">
            <v>UN</v>
          </cell>
          <cell r="E4358" t="str">
            <v>C</v>
          </cell>
          <cell r="F4358"/>
          <cell r="G4358"/>
          <cell r="H4358"/>
          <cell r="I4358">
            <v>16850</v>
          </cell>
          <cell r="J4358">
            <v>15888.86</v>
          </cell>
          <cell r="K4358"/>
          <cell r="L4358"/>
        </row>
        <row r="4359">
          <cell r="B4359">
            <v>7612</v>
          </cell>
          <cell r="C4359" t="str">
            <v>TRANSFORMADOR TRIFASICO DE DISTRIBUICAO, POTENCIA DE 750 KVA, TENSAO NOMINAL DE 15 KV, TENSAO SECUNDARIA DE 220/127V, EM OLEO ISOLANTE TIPO MINERAL</v>
          </cell>
          <cell r="D4359" t="str">
            <v>UN</v>
          </cell>
          <cell r="E4359" t="str">
            <v>CR</v>
          </cell>
          <cell r="F4359"/>
          <cell r="G4359"/>
          <cell r="H4359"/>
          <cell r="I4359">
            <v>96199.17</v>
          </cell>
          <cell r="J4359">
            <v>90711.88</v>
          </cell>
          <cell r="K4359"/>
          <cell r="L4359"/>
        </row>
        <row r="4360">
          <cell r="B4360">
            <v>37371</v>
          </cell>
          <cell r="C4360" t="str">
            <v>TRANSPORTE - HORISTA (COLETADO CAIXA - ENCARGOS COMPLEMENTARES)</v>
          </cell>
          <cell r="D4360" t="str">
            <v>H</v>
          </cell>
          <cell r="E4360" t="str">
            <v>C</v>
          </cell>
          <cell r="F4360">
            <v>0.27</v>
          </cell>
          <cell r="G4360">
            <v>0.48</v>
          </cell>
          <cell r="H4360">
            <v>1.67</v>
          </cell>
          <cell r="I4360">
            <v>0.38</v>
          </cell>
          <cell r="J4360">
            <v>0.88</v>
          </cell>
          <cell r="K4360">
            <v>1.0900000000000001</v>
          </cell>
          <cell r="L4360">
            <v>1.52</v>
          </cell>
        </row>
        <row r="4361">
          <cell r="B4361">
            <v>40861</v>
          </cell>
          <cell r="C4361" t="str">
            <v>TRANSPORTE - MENSALISTA (COLETADO CAIXA - ENCARGOS COMPLEMENTARES)</v>
          </cell>
          <cell r="D4361" t="str">
            <v>MES</v>
          </cell>
          <cell r="E4361" t="str">
            <v>C</v>
          </cell>
          <cell r="F4361">
            <v>45.3</v>
          </cell>
          <cell r="G4361">
            <v>79.650000000000006</v>
          </cell>
          <cell r="H4361">
            <v>279.33999999999997</v>
          </cell>
          <cell r="I4361">
            <v>63.67</v>
          </cell>
          <cell r="J4361">
            <v>144.97999999999999</v>
          </cell>
          <cell r="K4361">
            <v>181.17</v>
          </cell>
          <cell r="L4361">
            <v>259.55</v>
          </cell>
        </row>
        <row r="4362">
          <cell r="B4362">
            <v>36509</v>
          </cell>
          <cell r="C4362" t="str">
            <v>TRATOR DE ESTEIRAS, POTENCIA 125 HP, PESO OPERACIONAL DE 12,9 T, COM LAMINA COM CAPACIDADE DE 2,7 M3</v>
          </cell>
          <cell r="D4362" t="str">
            <v>UN</v>
          </cell>
          <cell r="E4362" t="str">
            <v>CR</v>
          </cell>
          <cell r="F4362"/>
          <cell r="G4362"/>
          <cell r="H4362">
            <v>1122201.76</v>
          </cell>
          <cell r="I4362"/>
          <cell r="J4362"/>
          <cell r="K4362"/>
          <cell r="L4362"/>
        </row>
        <row r="4363">
          <cell r="B4363">
            <v>7622</v>
          </cell>
          <cell r="C4363" t="str">
            <v>TRATOR DE ESTEIRAS, POTENCIA DE 100 HP, PESO OPERACIONAL DE 9,4 T, COM LAMINA COM CAPACIDADE DE 2,19 M3</v>
          </cell>
          <cell r="D4363" t="str">
            <v>UN</v>
          </cell>
          <cell r="E4363" t="str">
            <v>CR</v>
          </cell>
          <cell r="F4363"/>
          <cell r="G4363"/>
          <cell r="H4363">
            <v>1072204.3</v>
          </cell>
          <cell r="I4363"/>
          <cell r="J4363"/>
          <cell r="K4363"/>
          <cell r="L4363"/>
        </row>
        <row r="4364">
          <cell r="B4364">
            <v>7624</v>
          </cell>
          <cell r="C4364" t="str">
            <v>TRATOR DE ESTEIRAS, POTENCIA DE 150 HP, PESO OPERACIONAL DE 16,7 T, COM RODA MOTRIZ ELEVADA E LAMINA COM CONTATO DE 3,18M3</v>
          </cell>
          <cell r="D4364" t="str">
            <v>UN</v>
          </cell>
          <cell r="E4364" t="str">
            <v>C</v>
          </cell>
          <cell r="F4364"/>
          <cell r="G4364"/>
          <cell r="H4364">
            <v>1390000</v>
          </cell>
          <cell r="I4364"/>
          <cell r="J4364"/>
          <cell r="K4364"/>
          <cell r="L4364"/>
        </row>
        <row r="4365">
          <cell r="B4365">
            <v>7625</v>
          </cell>
          <cell r="C4365" t="str">
            <v>TRATOR DE ESTEIRAS, POTENCIA DE 170 HP, PESO OPERACIONAL DE 19 T, COM LAMINA COM CAPACIDADE DE 5,2 M3</v>
          </cell>
          <cell r="D4365" t="str">
            <v>UN</v>
          </cell>
          <cell r="E4365" t="str">
            <v>CR</v>
          </cell>
          <cell r="F4365"/>
          <cell r="G4365"/>
          <cell r="H4365">
            <v>1381498.34</v>
          </cell>
          <cell r="I4365"/>
          <cell r="J4365"/>
          <cell r="K4365"/>
          <cell r="L4365"/>
        </row>
        <row r="4366">
          <cell r="B4366">
            <v>7623</v>
          </cell>
          <cell r="C4366" t="str">
            <v>TRATOR DE ESTEIRAS, POTENCIA DE 347 HP, PESO OPERACIONAL DE 38,5 T, COM LAMINA COM CAPACIDADE DE 8,70M3</v>
          </cell>
          <cell r="D4366" t="str">
            <v>UN</v>
          </cell>
          <cell r="E4366" t="str">
            <v>CR</v>
          </cell>
          <cell r="F4366"/>
          <cell r="G4366"/>
          <cell r="H4366">
            <v>4553029.92</v>
          </cell>
          <cell r="I4366"/>
          <cell r="J4366"/>
          <cell r="K4366"/>
          <cell r="L4366"/>
        </row>
        <row r="4367">
          <cell r="B4367">
            <v>36511</v>
          </cell>
          <cell r="C4367" t="str">
            <v>TRATOR DE PNEUS COM POTENCIA DE 122 CV, TRACAO 4 X 4, PESO COM LASTRO DE 4510 KG</v>
          </cell>
          <cell r="D4367" t="str">
            <v>UN</v>
          </cell>
          <cell r="E4367" t="str">
            <v>CR</v>
          </cell>
          <cell r="F4367"/>
          <cell r="G4367"/>
          <cell r="H4367"/>
          <cell r="I4367"/>
          <cell r="J4367">
            <v>349717.73</v>
          </cell>
          <cell r="K4367"/>
          <cell r="L4367"/>
        </row>
        <row r="4368">
          <cell r="B4368">
            <v>7640</v>
          </cell>
          <cell r="C4368" t="str">
            <v>TRATOR DE PNEUS COM POTENCIA DE 85 CV, TRACAO 4 X 4, PESO COM LASTRO DE 4675 KG</v>
          </cell>
          <cell r="D4368" t="str">
            <v>UN</v>
          </cell>
          <cell r="E4368" t="str">
            <v>C</v>
          </cell>
          <cell r="F4368"/>
          <cell r="G4368"/>
          <cell r="H4368"/>
          <cell r="I4368"/>
          <cell r="J4368">
            <v>256300</v>
          </cell>
          <cell r="K4368"/>
          <cell r="L4368"/>
        </row>
        <row r="4369">
          <cell r="B4369">
            <v>11572</v>
          </cell>
          <cell r="C4369" t="str">
            <v>TRAVA / PRENDEDOR DE PORTA, EM LATAO CROMADO, MONTADO EM PISO</v>
          </cell>
          <cell r="D4369" t="str">
            <v>UN</v>
          </cell>
          <cell r="E4369" t="str">
            <v>CR</v>
          </cell>
          <cell r="F4369">
            <v>34.24</v>
          </cell>
          <cell r="G4369">
            <v>31.13</v>
          </cell>
          <cell r="H4369">
            <v>34.86</v>
          </cell>
          <cell r="I4369">
            <v>30.35</v>
          </cell>
          <cell r="J4369">
            <v>32.22</v>
          </cell>
          <cell r="K4369">
            <v>34.08</v>
          </cell>
          <cell r="L4369">
            <v>31.13</v>
          </cell>
        </row>
        <row r="4370">
          <cell r="B4370">
            <v>36149</v>
          </cell>
          <cell r="C4370" t="str">
            <v>TRAVA-QUEDAS EM ACO PARA CORDA DE 12 MM, EXTENSOR DE 25 X 300 MM, COM MOSQUETAO TIPO GANCHO TRAVA DUPLA</v>
          </cell>
          <cell r="D4370" t="str">
            <v>UN</v>
          </cell>
          <cell r="E4370" t="str">
            <v>CR</v>
          </cell>
          <cell r="F4370">
            <v>200.61</v>
          </cell>
          <cell r="G4370">
            <v>185.98</v>
          </cell>
          <cell r="H4370">
            <v>189.08</v>
          </cell>
          <cell r="I4370">
            <v>223.18</v>
          </cell>
          <cell r="J4370">
            <v>182.26</v>
          </cell>
          <cell r="K4370">
            <v>196.64</v>
          </cell>
          <cell r="L4370">
            <v>169.37</v>
          </cell>
        </row>
        <row r="4371">
          <cell r="B4371">
            <v>42407</v>
          </cell>
          <cell r="C4371" t="str">
            <v>TRELICA NERVURADA (ESPACADOR), ALTURA = 120,0 MM, DIAMETRO DOS BANZOS INFERIORES E SUPERIOR = 6,0 MM, DIAMETRO DA DIAGONAL = 4,2 MM</v>
          </cell>
          <cell r="D4371" t="str">
            <v>M</v>
          </cell>
          <cell r="E4371" t="str">
            <v>CR</v>
          </cell>
          <cell r="F4371"/>
          <cell r="G4371">
            <v>7.11</v>
          </cell>
          <cell r="H4371">
            <v>6.69</v>
          </cell>
          <cell r="I4371"/>
          <cell r="J4371">
            <v>5.19</v>
          </cell>
          <cell r="K4371">
            <v>5.61</v>
          </cell>
          <cell r="L4371">
            <v>5.35</v>
          </cell>
        </row>
        <row r="4372">
          <cell r="B4372">
            <v>45200</v>
          </cell>
          <cell r="C4372" t="str">
            <v>TRENA COM FITA DE ACO DE 10 M X 25 MM (COMPRIMENTO X LARGURA)</v>
          </cell>
          <cell r="D4372" t="str">
            <v>UN</v>
          </cell>
          <cell r="E4372" t="str">
            <v>CR</v>
          </cell>
          <cell r="F4372">
            <v>29.61</v>
          </cell>
          <cell r="G4372">
            <v>23.31</v>
          </cell>
          <cell r="H4372"/>
          <cell r="I4372">
            <v>28.08</v>
          </cell>
          <cell r="J4372">
            <v>22.59</v>
          </cell>
          <cell r="K4372"/>
          <cell r="L4372">
            <v>25.64</v>
          </cell>
        </row>
        <row r="4373">
          <cell r="B4373">
            <v>11581</v>
          </cell>
          <cell r="C4373" t="str">
            <v>TRILHO PANTOGRAFICO CONCAVO, TIPO U, EM ALUMINIO, COM DIMENSOES DE APROX *35 X 35* MM, PARA ROLDANA DE PORTA DE CORRER</v>
          </cell>
          <cell r="D4373" t="str">
            <v>M</v>
          </cell>
          <cell r="E4373" t="str">
            <v>CR</v>
          </cell>
          <cell r="F4373">
            <v>22.6</v>
          </cell>
          <cell r="G4373">
            <v>20.54</v>
          </cell>
          <cell r="H4373">
            <v>23.01</v>
          </cell>
          <cell r="I4373">
            <v>20.03</v>
          </cell>
          <cell r="J4373">
            <v>21.26</v>
          </cell>
          <cell r="K4373">
            <v>22.5</v>
          </cell>
          <cell r="L4373">
            <v>20.54</v>
          </cell>
        </row>
        <row r="4374">
          <cell r="B4374">
            <v>43605</v>
          </cell>
          <cell r="C4374" t="str">
            <v>TRILHO PANTOGRAFICO RETO, EM ALUMINIO, TIPO U, COM DIMENSOES DE *38 X 38* MM PARA PORTA DE CORRER</v>
          </cell>
          <cell r="D4374" t="str">
            <v>M</v>
          </cell>
          <cell r="E4374" t="str">
            <v>CR</v>
          </cell>
          <cell r="F4374">
            <v>46.24</v>
          </cell>
          <cell r="G4374">
            <v>42.04</v>
          </cell>
          <cell r="H4374">
            <v>47.08</v>
          </cell>
          <cell r="I4374">
            <v>40.99</v>
          </cell>
          <cell r="J4374">
            <v>43.51</v>
          </cell>
          <cell r="K4374">
            <v>46.03</v>
          </cell>
          <cell r="L4374">
            <v>42.04</v>
          </cell>
        </row>
        <row r="4375">
          <cell r="B4375">
            <v>11580</v>
          </cell>
          <cell r="C4375" t="str">
            <v>TRILHO QUADRADO FRISADO PARA RODIZIO (VERGALHAO MACICO), EM ALUMINIO, COM DIMENSOES DE *6 X 6* MM</v>
          </cell>
          <cell r="D4375" t="str">
            <v>M</v>
          </cell>
          <cell r="E4375" t="str">
            <v>CR</v>
          </cell>
          <cell r="F4375">
            <v>9.07</v>
          </cell>
          <cell r="G4375">
            <v>8.24</v>
          </cell>
          <cell r="H4375">
            <v>9.23</v>
          </cell>
          <cell r="I4375">
            <v>8.0299999999999994</v>
          </cell>
          <cell r="J4375">
            <v>8.5299999999999994</v>
          </cell>
          <cell r="K4375">
            <v>9.02</v>
          </cell>
          <cell r="L4375">
            <v>8.24</v>
          </cell>
        </row>
        <row r="4376">
          <cell r="B4376">
            <v>38386</v>
          </cell>
          <cell r="C4376" t="str">
            <v>TRINCHA CERDAS GRIS 1.1/2" (38 MM)</v>
          </cell>
          <cell r="D4376" t="str">
            <v>UN</v>
          </cell>
          <cell r="E4376" t="str">
            <v>CR</v>
          </cell>
          <cell r="F4376">
            <v>6.09</v>
          </cell>
          <cell r="G4376">
            <v>5.17</v>
          </cell>
          <cell r="H4376">
            <v>3.9</v>
          </cell>
          <cell r="I4376">
            <v>5.25</v>
          </cell>
          <cell r="J4376">
            <v>5.14</v>
          </cell>
          <cell r="K4376">
            <v>4.34</v>
          </cell>
          <cell r="L4376">
            <v>6.09</v>
          </cell>
        </row>
        <row r="4377">
          <cell r="B4377">
            <v>45231</v>
          </cell>
          <cell r="C4377" t="str">
            <v>TRINCHA DE 1" COM CERDAS SINTETICAS</v>
          </cell>
          <cell r="D4377" t="str">
            <v>UN</v>
          </cell>
          <cell r="E4377" t="str">
            <v>CR</v>
          </cell>
          <cell r="F4377">
            <v>5.56</v>
          </cell>
          <cell r="G4377">
            <v>4.7300000000000004</v>
          </cell>
          <cell r="H4377">
            <v>3.57</v>
          </cell>
          <cell r="I4377">
            <v>4.8</v>
          </cell>
          <cell r="J4377">
            <v>4.7</v>
          </cell>
          <cell r="K4377">
            <v>3.96</v>
          </cell>
          <cell r="L4377">
            <v>5.56</v>
          </cell>
        </row>
        <row r="4378">
          <cell r="B4378">
            <v>45232</v>
          </cell>
          <cell r="C4378" t="str">
            <v>TRINCHA DE 2" COM CERDAS SINTETICAS</v>
          </cell>
          <cell r="D4378" t="str">
            <v>UN</v>
          </cell>
          <cell r="E4378" t="str">
            <v>CR</v>
          </cell>
          <cell r="F4378">
            <v>9.7899999999999991</v>
          </cell>
          <cell r="G4378">
            <v>8.32</v>
          </cell>
          <cell r="H4378">
            <v>6.28</v>
          </cell>
          <cell r="I4378">
            <v>8.44</v>
          </cell>
          <cell r="J4378">
            <v>8.27</v>
          </cell>
          <cell r="K4378">
            <v>6.98</v>
          </cell>
          <cell r="L4378">
            <v>9.7899999999999991</v>
          </cell>
        </row>
        <row r="4379">
          <cell r="B4379">
            <v>39848</v>
          </cell>
          <cell r="C4379" t="str">
            <v>TUBO / MANGUEIRA PRETA EM POLIETILENO, LINHA PESADA OU REFORCADA, TIPO ESPAGUETE, PARA INJECAO DE CALDA DE CIMENTO, D = 1/2", ESPESSURA 1,5 MM</v>
          </cell>
          <cell r="D4379" t="str">
            <v>M</v>
          </cell>
          <cell r="E4379" t="str">
            <v>CR</v>
          </cell>
          <cell r="F4379">
            <v>1.96</v>
          </cell>
          <cell r="G4379"/>
          <cell r="H4379"/>
          <cell r="I4379"/>
          <cell r="J4379"/>
          <cell r="K4379"/>
          <cell r="L4379"/>
        </row>
        <row r="4380">
          <cell r="B4380">
            <v>7667</v>
          </cell>
          <cell r="C4380" t="str">
            <v>TUBO 26" EM CHAPA PRETA, E= 3/16", 147 KG/6 M</v>
          </cell>
          <cell r="D4380" t="str">
            <v>M</v>
          </cell>
          <cell r="E4380" t="str">
            <v>CR</v>
          </cell>
          <cell r="F4380"/>
          <cell r="G4380"/>
          <cell r="H4380"/>
          <cell r="I4380"/>
          <cell r="J4380"/>
          <cell r="K4380"/>
          <cell r="L4380"/>
        </row>
        <row r="4381">
          <cell r="B4381">
            <v>7660</v>
          </cell>
          <cell r="C4381" t="str">
            <v>TUBO 30" EM CHAPA PRETA, E= 1/4", 175 KG/6 M</v>
          </cell>
          <cell r="D4381" t="str">
            <v>M</v>
          </cell>
          <cell r="E4381" t="str">
            <v>CR</v>
          </cell>
          <cell r="F4381"/>
          <cell r="G4381"/>
          <cell r="H4381"/>
          <cell r="I4381"/>
          <cell r="J4381"/>
          <cell r="K4381"/>
          <cell r="L4381"/>
        </row>
        <row r="4382">
          <cell r="B4382">
            <v>7676</v>
          </cell>
          <cell r="C4382" t="str">
            <v>TUBO 30" EM CHAPA PRETA, E= 3/8", 177 KG/6 M</v>
          </cell>
          <cell r="D4382" t="str">
            <v>M</v>
          </cell>
          <cell r="E4382" t="str">
            <v>CR</v>
          </cell>
          <cell r="F4382"/>
          <cell r="G4382"/>
          <cell r="H4382"/>
          <cell r="I4382"/>
          <cell r="J4382"/>
          <cell r="K4382"/>
          <cell r="L4382"/>
        </row>
        <row r="4383">
          <cell r="B4383">
            <v>20999</v>
          </cell>
          <cell r="C4383" t="str">
            <v>TUBO ACO CARBONO COM COSTURA, NBR 5580, CLASSE L, DN = 15 MM, E = 2,25 MM, 1,06 KG/M</v>
          </cell>
          <cell r="D4383" t="str">
            <v>M</v>
          </cell>
          <cell r="E4383" t="str">
            <v>CR</v>
          </cell>
          <cell r="F4383"/>
          <cell r="G4383"/>
          <cell r="H4383"/>
          <cell r="I4383"/>
          <cell r="J4383">
            <v>10.09</v>
          </cell>
          <cell r="K4383"/>
          <cell r="L4383">
            <v>10.27</v>
          </cell>
        </row>
        <row r="4384">
          <cell r="B4384">
            <v>21001</v>
          </cell>
          <cell r="C4384" t="str">
            <v>TUBO ACO CARBONO COM COSTURA, NBR 5580, CLASSE L, DN = 25 MM, E = 2,65 MM, 2,02 KG/M</v>
          </cell>
          <cell r="D4384" t="str">
            <v>M</v>
          </cell>
          <cell r="E4384" t="str">
            <v>C</v>
          </cell>
          <cell r="F4384"/>
          <cell r="G4384"/>
          <cell r="H4384"/>
          <cell r="I4384"/>
          <cell r="J4384">
            <v>18.84</v>
          </cell>
          <cell r="K4384"/>
          <cell r="L4384">
            <v>19.170000000000002</v>
          </cell>
        </row>
        <row r="4385">
          <cell r="B4385">
            <v>21003</v>
          </cell>
          <cell r="C4385" t="str">
            <v>TUBO ACO CARBONO COM COSTURA, NBR 5580, CLASSE L, DN = 40 MM, E = 3,0 MM, 3,34 KG/M</v>
          </cell>
          <cell r="D4385" t="str">
            <v>M</v>
          </cell>
          <cell r="E4385" t="str">
            <v>CR</v>
          </cell>
          <cell r="F4385"/>
          <cell r="G4385"/>
          <cell r="H4385"/>
          <cell r="I4385"/>
          <cell r="J4385">
            <v>30.96</v>
          </cell>
          <cell r="K4385"/>
          <cell r="L4385">
            <v>31.5</v>
          </cell>
        </row>
        <row r="4386">
          <cell r="B4386">
            <v>21006</v>
          </cell>
          <cell r="C4386" t="str">
            <v>TUBO ACO CARBONO COM COSTURA, NBR 5580, CLASSE L, DN = 80 MM, E = 3,35 MM, 7,07 KG/M</v>
          </cell>
          <cell r="D4386" t="str">
            <v>M</v>
          </cell>
          <cell r="E4386" t="str">
            <v>CR</v>
          </cell>
          <cell r="F4386"/>
          <cell r="G4386"/>
          <cell r="H4386"/>
          <cell r="I4386"/>
          <cell r="J4386">
            <v>65.7</v>
          </cell>
          <cell r="K4386"/>
          <cell r="L4386">
            <v>66.849999999999994</v>
          </cell>
        </row>
        <row r="4387">
          <cell r="B4387">
            <v>21019</v>
          </cell>
          <cell r="C4387" t="str">
            <v>TUBO ACO CARBONO COM COSTURA, NBR 5580, CLASSE M, DN = 25 MM, E = 3,35 MM, *2,50* KG//M</v>
          </cell>
          <cell r="D4387" t="str">
            <v>M</v>
          </cell>
          <cell r="E4387" t="str">
            <v>CR</v>
          </cell>
          <cell r="F4387"/>
          <cell r="G4387"/>
          <cell r="H4387"/>
          <cell r="I4387"/>
          <cell r="J4387">
            <v>22.84</v>
          </cell>
          <cell r="K4387"/>
          <cell r="L4387">
            <v>23.24</v>
          </cell>
        </row>
        <row r="4388">
          <cell r="B4388">
            <v>21021</v>
          </cell>
          <cell r="C4388" t="str">
            <v>TUBO ACO CARBONO COM COSTURA, NBR 5580, CLASSE M, DN = 40 MM, E = 3,35 MM, *3,71* KG//M</v>
          </cell>
          <cell r="D4388" t="str">
            <v>M</v>
          </cell>
          <cell r="E4388" t="str">
            <v>CR</v>
          </cell>
          <cell r="F4388"/>
          <cell r="G4388"/>
          <cell r="H4388"/>
          <cell r="I4388"/>
          <cell r="J4388">
            <v>36.1</v>
          </cell>
          <cell r="K4388"/>
          <cell r="L4388">
            <v>36.729999999999997</v>
          </cell>
        </row>
        <row r="4389">
          <cell r="B4389">
            <v>21024</v>
          </cell>
          <cell r="C4389" t="str">
            <v>TUBO ACO CARBONO COM COSTURA, NBR 5580, CLASSE M, DN = 80 MM, E = 4,05 MM, *8,47* KG/M</v>
          </cell>
          <cell r="D4389" t="str">
            <v>M</v>
          </cell>
          <cell r="E4389" t="str">
            <v>CR</v>
          </cell>
          <cell r="F4389"/>
          <cell r="G4389"/>
          <cell r="H4389"/>
          <cell r="I4389"/>
          <cell r="J4389">
            <v>77.349999999999994</v>
          </cell>
          <cell r="K4389"/>
          <cell r="L4389">
            <v>78.709999999999994</v>
          </cell>
        </row>
        <row r="4390">
          <cell r="B4390">
            <v>40624</v>
          </cell>
          <cell r="C4390" t="str">
            <v>TUBO ACO CARBONO SEM COSTURA 1 1/2", E= *3,68 MM, SCHEDULE 40, 4,05 KG/M</v>
          </cell>
          <cell r="D4390" t="str">
            <v>M</v>
          </cell>
          <cell r="E4390" t="str">
            <v>CR</v>
          </cell>
          <cell r="F4390"/>
          <cell r="G4390"/>
          <cell r="H4390"/>
          <cell r="I4390"/>
          <cell r="J4390"/>
          <cell r="K4390"/>
          <cell r="L4390"/>
        </row>
        <row r="4391">
          <cell r="B4391">
            <v>42575</v>
          </cell>
          <cell r="C4391" t="str">
            <v>TUBO ACO CARBONO SEM COSTURA 1 1/4", E= *3,56 MM, SCHEDULE 40, *3,38* KG/M</v>
          </cell>
          <cell r="D4391" t="str">
            <v>M</v>
          </cell>
          <cell r="E4391" t="str">
            <v>CR</v>
          </cell>
          <cell r="F4391"/>
          <cell r="G4391"/>
          <cell r="H4391"/>
          <cell r="I4391"/>
          <cell r="J4391"/>
          <cell r="K4391"/>
          <cell r="L4391"/>
        </row>
        <row r="4392">
          <cell r="B4392">
            <v>42574</v>
          </cell>
          <cell r="C4392" t="str">
            <v>TUBO ACO CARBONO SEM COSTURA 1", E= *3,38 MM, SCHEDULE 40, *2,50* KG/M</v>
          </cell>
          <cell r="D4392" t="str">
            <v>M</v>
          </cell>
          <cell r="E4392" t="str">
            <v>CR</v>
          </cell>
          <cell r="F4392"/>
          <cell r="G4392"/>
          <cell r="H4392"/>
          <cell r="I4392"/>
          <cell r="J4392"/>
          <cell r="K4392"/>
          <cell r="L4392"/>
        </row>
        <row r="4393">
          <cell r="B4393">
            <v>13127</v>
          </cell>
          <cell r="C4393" t="str">
            <v>TUBO ACO CARBONO SEM COSTURA 1/2", E= *2,77 MM, SCHEDULE 40, *1,27 KG/M</v>
          </cell>
          <cell r="D4393" t="str">
            <v>M</v>
          </cell>
          <cell r="E4393" t="str">
            <v>CR</v>
          </cell>
          <cell r="F4393"/>
          <cell r="G4393"/>
          <cell r="H4393"/>
          <cell r="I4393"/>
          <cell r="J4393"/>
          <cell r="K4393"/>
          <cell r="L4393"/>
        </row>
        <row r="4394">
          <cell r="B4394">
            <v>13137</v>
          </cell>
          <cell r="C4394" t="str">
            <v>TUBO ACO CARBONO SEM COSTURA 1/2", E= *3,73 MM, SCHEDULE 80, *1,62 KG/M</v>
          </cell>
          <cell r="D4394" t="str">
            <v>M</v>
          </cell>
          <cell r="E4394" t="str">
            <v>CR</v>
          </cell>
          <cell r="F4394"/>
          <cell r="G4394"/>
          <cell r="H4394"/>
          <cell r="I4394"/>
          <cell r="J4394"/>
          <cell r="K4394"/>
          <cell r="L4394"/>
        </row>
        <row r="4395">
          <cell r="B4395">
            <v>20989</v>
          </cell>
          <cell r="C4395" t="str">
            <v>TUBO ACO CARBONO SEM COSTURA 14", E= *11,13 MM, SCHEDULE 40, *94,55 KG/M</v>
          </cell>
          <cell r="D4395" t="str">
            <v>M</v>
          </cell>
          <cell r="E4395" t="str">
            <v>CR</v>
          </cell>
          <cell r="F4395"/>
          <cell r="G4395"/>
          <cell r="H4395"/>
          <cell r="I4395"/>
          <cell r="J4395"/>
          <cell r="K4395"/>
          <cell r="L4395"/>
        </row>
        <row r="4396">
          <cell r="B4396">
            <v>21147</v>
          </cell>
          <cell r="C4396" t="str">
            <v>TUBO ACO CARBONO SEM COSTURA 2 1/2", E = 5,16 MM, SCHEDULE 40 (8,62 KG/M)</v>
          </cell>
          <cell r="D4396" t="str">
            <v>M</v>
          </cell>
          <cell r="E4396" t="str">
            <v>CR</v>
          </cell>
          <cell r="F4396"/>
          <cell r="G4396"/>
          <cell r="H4396"/>
          <cell r="I4396"/>
          <cell r="J4396"/>
          <cell r="K4396"/>
          <cell r="L4396"/>
        </row>
        <row r="4397">
          <cell r="B4397">
            <v>21148</v>
          </cell>
          <cell r="C4397" t="str">
            <v>TUBO ACO CARBONO SEM COSTURA 2", E= *3,91* MM, SCHEDULE 40, *5,43* KG/M</v>
          </cell>
          <cell r="D4397" t="str">
            <v>M</v>
          </cell>
          <cell r="E4397" t="str">
            <v>C</v>
          </cell>
          <cell r="F4397"/>
          <cell r="G4397"/>
          <cell r="H4397"/>
          <cell r="I4397"/>
          <cell r="J4397"/>
          <cell r="K4397"/>
          <cell r="L4397"/>
        </row>
        <row r="4398">
          <cell r="B4398">
            <v>20984</v>
          </cell>
          <cell r="C4398" t="str">
            <v>TUBO ACO CARBONO SEM COSTURA 20", E= *12,70 MM, SCHEDULE 30, *154,97 KG/M</v>
          </cell>
          <cell r="D4398" t="str">
            <v>M</v>
          </cell>
          <cell r="E4398" t="str">
            <v>CR</v>
          </cell>
          <cell r="F4398"/>
          <cell r="G4398"/>
          <cell r="H4398"/>
          <cell r="I4398"/>
          <cell r="J4398"/>
          <cell r="K4398"/>
          <cell r="L4398"/>
        </row>
        <row r="4399">
          <cell r="B4399">
            <v>13042</v>
          </cell>
          <cell r="C4399" t="str">
            <v>TUBO ACO CARBONO SEM COSTURA 20", E= *6,35 MM, SCHEDULE 10, *78,46 KG/M</v>
          </cell>
          <cell r="D4399" t="str">
            <v>M</v>
          </cell>
          <cell r="E4399" t="str">
            <v>CR</v>
          </cell>
          <cell r="F4399"/>
          <cell r="G4399"/>
          <cell r="H4399"/>
          <cell r="I4399"/>
          <cell r="J4399"/>
          <cell r="K4399"/>
          <cell r="L4399"/>
        </row>
        <row r="4400">
          <cell r="B4400">
            <v>42576</v>
          </cell>
          <cell r="C4400" t="str">
            <v>TUBO ACO CARBONO SEM COSTURA 3", E= *5,49 MM, SCHEDULE 40, *11,28* KG/M</v>
          </cell>
          <cell r="D4400" t="str">
            <v>M</v>
          </cell>
          <cell r="E4400" t="str">
            <v>CR</v>
          </cell>
          <cell r="F4400"/>
          <cell r="G4400"/>
          <cell r="H4400"/>
          <cell r="I4400"/>
          <cell r="J4400"/>
          <cell r="K4400"/>
          <cell r="L4400"/>
        </row>
        <row r="4401">
          <cell r="B4401">
            <v>21150</v>
          </cell>
          <cell r="C4401" t="str">
            <v>TUBO ACO CARBONO SEM COSTURA 3/4", E= *2,87 MM, SCHEDULE 40, *1,69 KG/M</v>
          </cell>
          <cell r="D4401" t="str">
            <v>M</v>
          </cell>
          <cell r="E4401" t="str">
            <v>CR</v>
          </cell>
          <cell r="F4401"/>
          <cell r="G4401"/>
          <cell r="H4401"/>
          <cell r="I4401"/>
          <cell r="J4401"/>
          <cell r="K4401"/>
          <cell r="L4401"/>
        </row>
        <row r="4402">
          <cell r="B4402">
            <v>13141</v>
          </cell>
          <cell r="C4402" t="str">
            <v>TUBO ACO CARBONO SEM COSTURA 3/4", E= *3,91 MM, SCHEDULE 80, *2,19 KG/M.</v>
          </cell>
          <cell r="D4402" t="str">
            <v>M</v>
          </cell>
          <cell r="E4402" t="str">
            <v>CR</v>
          </cell>
          <cell r="F4402"/>
          <cell r="G4402"/>
          <cell r="H4402"/>
          <cell r="I4402"/>
          <cell r="J4402"/>
          <cell r="K4402"/>
          <cell r="L4402"/>
        </row>
        <row r="4403">
          <cell r="B4403">
            <v>21151</v>
          </cell>
          <cell r="C4403" t="str">
            <v>TUBO ACO CARBONO SEM COSTURA 4", E= *6,02 MM, SCHEDULE 40, *16,06 KG/M</v>
          </cell>
          <cell r="D4403" t="str">
            <v>M</v>
          </cell>
          <cell r="E4403" t="str">
            <v>CR</v>
          </cell>
          <cell r="F4403"/>
          <cell r="G4403"/>
          <cell r="H4403"/>
          <cell r="I4403"/>
          <cell r="J4403"/>
          <cell r="K4403"/>
          <cell r="L4403"/>
        </row>
        <row r="4404">
          <cell r="B4404">
            <v>13142</v>
          </cell>
          <cell r="C4404" t="str">
            <v>TUBO ACO CARBONO SEM COSTURA 4", E= *8,56 MM, SCHEDULE 80, *22,31 KG/M</v>
          </cell>
          <cell r="D4404" t="str">
            <v>M</v>
          </cell>
          <cell r="E4404" t="str">
            <v>CR</v>
          </cell>
          <cell r="F4404"/>
          <cell r="G4404"/>
          <cell r="H4404"/>
          <cell r="I4404"/>
          <cell r="J4404"/>
          <cell r="K4404"/>
          <cell r="L4404"/>
        </row>
        <row r="4405">
          <cell r="B4405">
            <v>42577</v>
          </cell>
          <cell r="C4405" t="str">
            <v>TUBO ACO CARBONO SEM COSTURA 5", E= *6,55 MM, SCHEDULE 40, *21,75* KG/M</v>
          </cell>
          <cell r="D4405" t="str">
            <v>M</v>
          </cell>
          <cell r="E4405" t="str">
            <v>CR</v>
          </cell>
          <cell r="F4405"/>
          <cell r="G4405"/>
          <cell r="H4405"/>
          <cell r="I4405"/>
          <cell r="J4405"/>
          <cell r="K4405"/>
          <cell r="L4405"/>
        </row>
        <row r="4406">
          <cell r="B4406">
            <v>20994</v>
          </cell>
          <cell r="C4406" t="str">
            <v>TUBO ACO CARBONO SEM COSTURA 6", E= *10,97 MM, SCHEDULE 80, *42,56 KG/M</v>
          </cell>
          <cell r="D4406" t="str">
            <v>M</v>
          </cell>
          <cell r="E4406" t="str">
            <v>CR</v>
          </cell>
          <cell r="F4406"/>
          <cell r="G4406"/>
          <cell r="H4406"/>
          <cell r="I4406"/>
          <cell r="J4406"/>
          <cell r="K4406"/>
          <cell r="L4406"/>
        </row>
        <row r="4407">
          <cell r="B4407">
            <v>7672</v>
          </cell>
          <cell r="C4407" t="str">
            <v>TUBO ACO CARBONO SEM COSTURA 6", E= 7,11 MM, SCHEDULE 40, *28,26 KG/M</v>
          </cell>
          <cell r="D4407" t="str">
            <v>M</v>
          </cell>
          <cell r="E4407" t="str">
            <v>CR</v>
          </cell>
          <cell r="F4407"/>
          <cell r="G4407"/>
          <cell r="H4407"/>
          <cell r="I4407"/>
          <cell r="J4407"/>
          <cell r="K4407"/>
          <cell r="L4407"/>
        </row>
        <row r="4408">
          <cell r="B4408">
            <v>20995</v>
          </cell>
          <cell r="C4408" t="str">
            <v>TUBO ACO CARBONO SEM COSTURA 8", E= *12,70 MM, SCHEDULE 80, *64,64 KG/M</v>
          </cell>
          <cell r="D4408" t="str">
            <v>M</v>
          </cell>
          <cell r="E4408" t="str">
            <v>CR</v>
          </cell>
          <cell r="F4408"/>
          <cell r="G4408"/>
          <cell r="H4408"/>
          <cell r="I4408"/>
          <cell r="J4408"/>
          <cell r="K4408"/>
          <cell r="L4408"/>
        </row>
        <row r="4409">
          <cell r="B4409">
            <v>7690</v>
          </cell>
          <cell r="C4409" t="str">
            <v>TUBO ACO CARBONO SEM COSTURA 8", E= *6,35 MM, SCHEDULE 20, *33,27 KG/M</v>
          </cell>
          <cell r="D4409" t="str">
            <v>M</v>
          </cell>
          <cell r="E4409" t="str">
            <v>CR</v>
          </cell>
          <cell r="F4409"/>
          <cell r="G4409"/>
          <cell r="H4409"/>
          <cell r="I4409"/>
          <cell r="J4409"/>
          <cell r="K4409"/>
          <cell r="L4409"/>
        </row>
        <row r="4410">
          <cell r="B4410">
            <v>20980</v>
          </cell>
          <cell r="C4410" t="str">
            <v>TUBO ACO CARBONO SEM COSTURA 8", E= *7,04 MM, SCHEDULE 30, *36,75 KG/M</v>
          </cell>
          <cell r="D4410" t="str">
            <v>M</v>
          </cell>
          <cell r="E4410" t="str">
            <v>CR</v>
          </cell>
          <cell r="F4410"/>
          <cell r="G4410"/>
          <cell r="H4410"/>
          <cell r="I4410"/>
          <cell r="J4410"/>
          <cell r="K4410"/>
          <cell r="L4410"/>
        </row>
        <row r="4411">
          <cell r="B4411">
            <v>7661</v>
          </cell>
          <cell r="C4411" t="str">
            <v>TUBO ACO CARBONO SEM COSTURA 8", E= *8,18 MM, SCHEDULE 40, *42,55 KG/M</v>
          </cell>
          <cell r="D4411" t="str">
            <v>M</v>
          </cell>
          <cell r="E4411" t="str">
            <v>CR</v>
          </cell>
          <cell r="F4411"/>
          <cell r="G4411"/>
          <cell r="H4411"/>
          <cell r="I4411"/>
          <cell r="J4411"/>
          <cell r="K4411"/>
          <cell r="L4411"/>
        </row>
        <row r="4412">
          <cell r="B4412">
            <v>21016</v>
          </cell>
          <cell r="C4412" t="str">
            <v>TUBO ACO GALVANIZADO COM COSTURA, CLASSE LEVE, DN 100 MM (4"), E = 3,75 MM, *10,55* KG/M (NBR 5580)</v>
          </cell>
          <cell r="D4412" t="str">
            <v>M</v>
          </cell>
          <cell r="E4412" t="str">
            <v>CR</v>
          </cell>
          <cell r="F4412"/>
          <cell r="G4412"/>
          <cell r="H4412"/>
          <cell r="I4412"/>
          <cell r="J4412">
            <v>183.67</v>
          </cell>
          <cell r="K4412"/>
          <cell r="L4412"/>
        </row>
        <row r="4413">
          <cell r="B4413">
            <v>21008</v>
          </cell>
          <cell r="C4413" t="str">
            <v>TUBO ACO GALVANIZADO COM COSTURA, CLASSE LEVE, DN 15 MM (1/2"), E = 2,25 MM, *1,2* KG/M (NBR 5580)</v>
          </cell>
          <cell r="D4413" t="str">
            <v>M</v>
          </cell>
          <cell r="E4413" t="str">
            <v>CR</v>
          </cell>
          <cell r="F4413"/>
          <cell r="G4413"/>
          <cell r="H4413"/>
          <cell r="I4413"/>
          <cell r="J4413">
            <v>21.46</v>
          </cell>
          <cell r="K4413"/>
          <cell r="L4413"/>
        </row>
        <row r="4414">
          <cell r="B4414">
            <v>21009</v>
          </cell>
          <cell r="C4414" t="str">
            <v>TUBO ACO GALVANIZADO COM COSTURA, CLASSE LEVE, DN 20 MM (3/4"), E = 2,25 MM, *1,3* KG/M (NBR 5580)</v>
          </cell>
          <cell r="D4414" t="str">
            <v>M</v>
          </cell>
          <cell r="E4414" t="str">
            <v>CR</v>
          </cell>
          <cell r="F4414"/>
          <cell r="G4414"/>
          <cell r="H4414"/>
          <cell r="I4414"/>
          <cell r="J4414">
            <v>27.94</v>
          </cell>
          <cell r="K4414"/>
          <cell r="L4414"/>
        </row>
        <row r="4415">
          <cell r="B4415">
            <v>21010</v>
          </cell>
          <cell r="C4415" t="str">
            <v>TUBO ACO GALVANIZADO COM COSTURA, CLASSE LEVE, DN 25 MM (1"), E = 2,65 MM, *2,11* KG/M (NBR 5580)</v>
          </cell>
          <cell r="D4415" t="str">
            <v>M</v>
          </cell>
          <cell r="E4415" t="str">
            <v>C</v>
          </cell>
          <cell r="F4415"/>
          <cell r="G4415"/>
          <cell r="H4415"/>
          <cell r="I4415"/>
          <cell r="J4415">
            <v>37.51</v>
          </cell>
          <cell r="K4415"/>
          <cell r="L4415"/>
        </row>
        <row r="4416">
          <cell r="B4416">
            <v>21011</v>
          </cell>
          <cell r="C4416" t="str">
            <v>TUBO ACO GALVANIZADO COM COSTURA, CLASSE LEVE, DN 32 MM (1 1/4"), E = 2,65 MM, *2,71* KG/M (NBR 5580)</v>
          </cell>
          <cell r="D4416" t="str">
            <v>M</v>
          </cell>
          <cell r="E4416" t="str">
            <v>CR</v>
          </cell>
          <cell r="F4416"/>
          <cell r="G4416"/>
          <cell r="H4416"/>
          <cell r="I4416"/>
          <cell r="J4416">
            <v>54.67</v>
          </cell>
          <cell r="K4416"/>
          <cell r="L4416"/>
        </row>
        <row r="4417">
          <cell r="B4417">
            <v>21012</v>
          </cell>
          <cell r="C4417" t="str">
            <v>TUBO ACO GALVANIZADO COM COSTURA, CLASSE LEVE, DN 40 MM (1 1/2"), E = 3,00 MM, *3,48* KG/M (NBR 5580)</v>
          </cell>
          <cell r="D4417" t="str">
            <v>M</v>
          </cell>
          <cell r="E4417" t="str">
            <v>CR</v>
          </cell>
          <cell r="F4417"/>
          <cell r="G4417"/>
          <cell r="H4417"/>
          <cell r="I4417"/>
          <cell r="J4417">
            <v>60.41</v>
          </cell>
          <cell r="K4417"/>
          <cell r="L4417"/>
        </row>
        <row r="4418">
          <cell r="B4418">
            <v>21013</v>
          </cell>
          <cell r="C4418" t="str">
            <v>TUBO ACO GALVANIZADO COM COSTURA, CLASSE LEVE, DN 50 MM (2"), E = 3,00 MM, *4,40* KG/M (NBR 5580)</v>
          </cell>
          <cell r="D4418" t="str">
            <v>M</v>
          </cell>
          <cell r="E4418" t="str">
            <v>CR</v>
          </cell>
          <cell r="F4418"/>
          <cell r="G4418"/>
          <cell r="H4418"/>
          <cell r="I4418"/>
          <cell r="J4418">
            <v>78.84</v>
          </cell>
          <cell r="K4418"/>
          <cell r="L4418"/>
        </row>
        <row r="4419">
          <cell r="B4419">
            <v>21014</v>
          </cell>
          <cell r="C4419" t="str">
            <v>TUBO ACO GALVANIZADO COM COSTURA, CLASSE LEVE, DN 65 MM (2 1/2"), E = 3,35 MM, * 6,23* KG/M (NBR 5580)</v>
          </cell>
          <cell r="D4419" t="str">
            <v>M</v>
          </cell>
          <cell r="E4419" t="str">
            <v>CR</v>
          </cell>
          <cell r="F4419"/>
          <cell r="G4419"/>
          <cell r="H4419"/>
          <cell r="I4419"/>
          <cell r="J4419">
            <v>110.31</v>
          </cell>
          <cell r="K4419"/>
          <cell r="L4419"/>
        </row>
        <row r="4420">
          <cell r="B4420">
            <v>21015</v>
          </cell>
          <cell r="C4420" t="str">
            <v>TUBO ACO GALVANIZADO COM COSTURA, CLASSE LEVE, DN 80 MM (3"), E = 3,35 MM, *7,32* KG/M (NBR 5580)</v>
          </cell>
          <cell r="D4420" t="str">
            <v>M</v>
          </cell>
          <cell r="E4420" t="str">
            <v>CR</v>
          </cell>
          <cell r="F4420"/>
          <cell r="G4420"/>
          <cell r="H4420"/>
          <cell r="I4420"/>
          <cell r="J4420">
            <v>126.73</v>
          </cell>
          <cell r="K4420"/>
          <cell r="L4420"/>
        </row>
        <row r="4421">
          <cell r="B4421">
            <v>40626</v>
          </cell>
          <cell r="C4421" t="str">
            <v>TUBO ACO GALVANIZADO COM COSTURA, CLASSE MEDIA, DN 1", E = 3,38 MM, PESO 2,50 KG/M (NBR 5580)</v>
          </cell>
          <cell r="D4421" t="str">
            <v>M</v>
          </cell>
          <cell r="E4421" t="str">
            <v>CR</v>
          </cell>
          <cell r="F4421"/>
          <cell r="G4421"/>
          <cell r="H4421"/>
          <cell r="I4421"/>
          <cell r="J4421">
            <v>41.28</v>
          </cell>
          <cell r="K4421"/>
          <cell r="L4421"/>
        </row>
        <row r="4422">
          <cell r="B4422">
            <v>7697</v>
          </cell>
          <cell r="C4422" t="str">
            <v>TUBO ACO GALVANIZADO COM COSTURA, CLASSE MEDIA, DN 1.1/2", E = *3,25* MM, PESO *3,61* KG/M (NBR 5580)</v>
          </cell>
          <cell r="D4422" t="str">
            <v>M</v>
          </cell>
          <cell r="E4422" t="str">
            <v>CR</v>
          </cell>
          <cell r="F4422"/>
          <cell r="G4422"/>
          <cell r="H4422"/>
          <cell r="I4422"/>
          <cell r="J4422">
            <v>60.47</v>
          </cell>
          <cell r="K4422"/>
          <cell r="L4422"/>
        </row>
        <row r="4423">
          <cell r="B4423">
            <v>7698</v>
          </cell>
          <cell r="C4423" t="str">
            <v>TUBO ACO GALVANIZADO COM COSTURA, CLASSE MEDIA, DN 1.1/4", E = *3,25* MM, PESO *3,14* KG/M (NBR 5580)</v>
          </cell>
          <cell r="D4423" t="str">
            <v>M</v>
          </cell>
          <cell r="E4423" t="str">
            <v>CR</v>
          </cell>
          <cell r="F4423"/>
          <cell r="G4423"/>
          <cell r="H4423"/>
          <cell r="I4423"/>
          <cell r="J4423">
            <v>52.06</v>
          </cell>
          <cell r="K4423"/>
          <cell r="L4423"/>
        </row>
        <row r="4424">
          <cell r="B4424">
            <v>7691</v>
          </cell>
          <cell r="C4424" t="str">
            <v>TUBO ACO GALVANIZADO COM COSTURA, CLASSE MEDIA, DN 1/2", E = *2,65* MM, PESO *1,22* KG/M (NBR 5580)</v>
          </cell>
          <cell r="D4424" t="str">
            <v>M</v>
          </cell>
          <cell r="E4424" t="str">
            <v>CR</v>
          </cell>
          <cell r="F4424"/>
          <cell r="G4424"/>
          <cell r="H4424"/>
          <cell r="I4424"/>
          <cell r="J4424">
            <v>21.99</v>
          </cell>
          <cell r="K4424"/>
          <cell r="L4424"/>
        </row>
        <row r="4425">
          <cell r="B4425">
            <v>7696</v>
          </cell>
          <cell r="C4425" t="str">
            <v>TUBO ACO GALVANIZADO COM COSTURA, CLASSE MEDIA, DN 2", E = *3,65* MM, PESO *5,10* KG/M (NBR 5580)</v>
          </cell>
          <cell r="D4425" t="str">
            <v>M</v>
          </cell>
          <cell r="E4425" t="str">
            <v>CR</v>
          </cell>
          <cell r="F4425"/>
          <cell r="G4425"/>
          <cell r="H4425"/>
          <cell r="I4425"/>
          <cell r="J4425">
            <v>87.21</v>
          </cell>
          <cell r="K4425"/>
          <cell r="L4425"/>
        </row>
        <row r="4426">
          <cell r="B4426">
            <v>7701</v>
          </cell>
          <cell r="C4426" t="str">
            <v>TUBO ACO GALVANIZADO COM COSTURA, CLASSE MEDIA, DN 2.1/2", E = *3,65* MM, PESO *6,51* KG/M (NBR 5580)</v>
          </cell>
          <cell r="D4426" t="str">
            <v>M</v>
          </cell>
          <cell r="E4426" t="str">
            <v>CR</v>
          </cell>
          <cell r="F4426"/>
          <cell r="G4426"/>
          <cell r="H4426"/>
          <cell r="I4426"/>
          <cell r="J4426">
            <v>108.22</v>
          </cell>
          <cell r="K4426"/>
          <cell r="L4426"/>
        </row>
        <row r="4427">
          <cell r="B4427">
            <v>7694</v>
          </cell>
          <cell r="C4427" t="str">
            <v>TUBO ACO GALVANIZADO COM COSTURA, CLASSE MEDIA, DN 3", E = *4,05* MM, PESO *8,47* KG/M (NBR 5580)</v>
          </cell>
          <cell r="D4427" t="str">
            <v>M</v>
          </cell>
          <cell r="E4427" t="str">
            <v>CR</v>
          </cell>
          <cell r="F4427"/>
          <cell r="G4427"/>
          <cell r="H4427"/>
          <cell r="I4427"/>
          <cell r="J4427">
            <v>145.63</v>
          </cell>
          <cell r="K4427"/>
          <cell r="L4427"/>
        </row>
        <row r="4428">
          <cell r="B4428">
            <v>7700</v>
          </cell>
          <cell r="C4428" t="str">
            <v>TUBO ACO GALVANIZADO COM COSTURA, CLASSE MEDIA, DN 3/4", E = *2,65* MM, PESO *1,58* KG/M (NBR 5580)</v>
          </cell>
          <cell r="D4428" t="str">
            <v>M</v>
          </cell>
          <cell r="E4428" t="str">
            <v>CR</v>
          </cell>
          <cell r="F4428"/>
          <cell r="G4428"/>
          <cell r="H4428"/>
          <cell r="I4428"/>
          <cell r="J4428">
            <v>27.82</v>
          </cell>
          <cell r="K4428"/>
          <cell r="L4428"/>
        </row>
        <row r="4429">
          <cell r="B4429">
            <v>7693</v>
          </cell>
          <cell r="C4429" t="str">
            <v>TUBO ACO GALVANIZADO COM COSTURA, CLASSE MEDIA, DN 4", E = 4,50* MM, PESO 12,10* KG/M (NBR 5580)</v>
          </cell>
          <cell r="D4429" t="str">
            <v>M</v>
          </cell>
          <cell r="E4429" t="str">
            <v>CR</v>
          </cell>
          <cell r="F4429"/>
          <cell r="G4429"/>
          <cell r="H4429"/>
          <cell r="I4429"/>
          <cell r="J4429">
            <v>200.57</v>
          </cell>
          <cell r="K4429"/>
          <cell r="L4429"/>
        </row>
        <row r="4430">
          <cell r="B4430">
            <v>7692</v>
          </cell>
          <cell r="C4430" t="str">
            <v>TUBO ACO GALVANIZADO COM COSTURA, CLASSE MEDIA, DN 5", E = *5,40* MM, PESO *17,80* KG/M (NBR 5580)</v>
          </cell>
          <cell r="D4430" t="str">
            <v>M</v>
          </cell>
          <cell r="E4430" t="str">
            <v>CR</v>
          </cell>
          <cell r="F4430"/>
          <cell r="G4430"/>
          <cell r="H4430"/>
          <cell r="I4430"/>
          <cell r="J4430">
            <v>300.29000000000002</v>
          </cell>
          <cell r="K4430"/>
          <cell r="L4430"/>
        </row>
        <row r="4431">
          <cell r="B4431">
            <v>7695</v>
          </cell>
          <cell r="C4431" t="str">
            <v>TUBO ACO GALVANIZADO COM COSTURA, CLASSE MEDIA, DN 6", E = 4,85* MM, PESO 19,68* KG/M (NBR 5580)</v>
          </cell>
          <cell r="D4431" t="str">
            <v>M</v>
          </cell>
          <cell r="E4431" t="str">
            <v>CR</v>
          </cell>
          <cell r="F4431"/>
          <cell r="G4431"/>
          <cell r="H4431"/>
          <cell r="I4431"/>
          <cell r="J4431">
            <v>325.67</v>
          </cell>
          <cell r="K4431"/>
          <cell r="L4431"/>
        </row>
        <row r="4432">
          <cell r="B4432">
            <v>13356</v>
          </cell>
          <cell r="C4432" t="str">
            <v>TUBO ACO INDUSTRIAL DN 2" (50,8 MM) E=1,50MM, PESO= 1,8237 KG/M</v>
          </cell>
          <cell r="D4432" t="str">
            <v>M</v>
          </cell>
          <cell r="E4432" t="str">
            <v>CR</v>
          </cell>
          <cell r="F4432"/>
          <cell r="G4432"/>
          <cell r="H4432"/>
          <cell r="I4432"/>
          <cell r="J4432">
            <v>23.61</v>
          </cell>
          <cell r="K4432"/>
          <cell r="L4432"/>
        </row>
        <row r="4433">
          <cell r="B4433">
            <v>36365</v>
          </cell>
          <cell r="C4433" t="str">
            <v>TUBO COLETOR DE ESGOTO PVC, JEI, DN 100 MM (NBR 7362)</v>
          </cell>
          <cell r="D4433" t="str">
            <v>M</v>
          </cell>
          <cell r="E4433" t="str">
            <v>CR</v>
          </cell>
          <cell r="F4433">
            <v>46</v>
          </cell>
          <cell r="G4433">
            <v>39.35</v>
          </cell>
          <cell r="H4433">
            <v>32.880000000000003</v>
          </cell>
          <cell r="I4433">
            <v>34.36</v>
          </cell>
          <cell r="J4433">
            <v>35.869999999999997</v>
          </cell>
          <cell r="K4433">
            <v>40.799999999999997</v>
          </cell>
          <cell r="L4433">
            <v>44.89</v>
          </cell>
        </row>
        <row r="4434">
          <cell r="B4434">
            <v>41930</v>
          </cell>
          <cell r="C4434" t="str">
            <v>TUBO COLETOR DE ESGOTO PVC, JEI, DN 200 MM (NBR 7362)</v>
          </cell>
          <cell r="D4434" t="str">
            <v>M</v>
          </cell>
          <cell r="E4434" t="str">
            <v>CR</v>
          </cell>
          <cell r="F4434">
            <v>153.21</v>
          </cell>
          <cell r="G4434">
            <v>131.05000000000001</v>
          </cell>
          <cell r="H4434">
            <v>109.52</v>
          </cell>
          <cell r="I4434">
            <v>114.46</v>
          </cell>
          <cell r="J4434">
            <v>119.48</v>
          </cell>
          <cell r="K4434">
            <v>135.9</v>
          </cell>
          <cell r="L4434">
            <v>149.53</v>
          </cell>
        </row>
        <row r="4435">
          <cell r="B4435">
            <v>41931</v>
          </cell>
          <cell r="C4435" t="str">
            <v>TUBO COLETOR DE ESGOTO PVC, JEI, DN 250 MM (NBR 7362)</v>
          </cell>
          <cell r="D4435" t="str">
            <v>M</v>
          </cell>
          <cell r="E4435" t="str">
            <v>CR</v>
          </cell>
          <cell r="F4435">
            <v>239.96</v>
          </cell>
          <cell r="G4435">
            <v>205.26</v>
          </cell>
          <cell r="H4435">
            <v>171.54</v>
          </cell>
          <cell r="I4435">
            <v>179.27</v>
          </cell>
          <cell r="J4435">
            <v>187.14</v>
          </cell>
          <cell r="K4435">
            <v>212.85</v>
          </cell>
          <cell r="L4435">
            <v>234.2</v>
          </cell>
        </row>
        <row r="4436">
          <cell r="B4436">
            <v>41932</v>
          </cell>
          <cell r="C4436" t="str">
            <v>TUBO COLETOR DE ESGOTO PVC, JEI, DN 300 MM (NBR 7362)</v>
          </cell>
          <cell r="D4436" t="str">
            <v>M</v>
          </cell>
          <cell r="E4436" t="str">
            <v>CR</v>
          </cell>
          <cell r="F4436">
            <v>369.35</v>
          </cell>
          <cell r="G4436">
            <v>315.93</v>
          </cell>
          <cell r="H4436">
            <v>264.02999999999997</v>
          </cell>
          <cell r="I4436">
            <v>275.93</v>
          </cell>
          <cell r="J4436">
            <v>288.04000000000002</v>
          </cell>
          <cell r="K4436">
            <v>327.61</v>
          </cell>
          <cell r="L4436">
            <v>360.48</v>
          </cell>
        </row>
        <row r="4437">
          <cell r="B4437">
            <v>41933</v>
          </cell>
          <cell r="C4437" t="str">
            <v>TUBO COLETOR DE ESGOTO PVC, JEI, DN 350 MM (NBR 7362)</v>
          </cell>
          <cell r="D4437" t="str">
            <v>M</v>
          </cell>
          <cell r="E4437" t="str">
            <v>CR</v>
          </cell>
          <cell r="F4437">
            <v>521.97</v>
          </cell>
          <cell r="G4437">
            <v>446.49</v>
          </cell>
          <cell r="H4437">
            <v>373.14</v>
          </cell>
          <cell r="I4437">
            <v>389.95</v>
          </cell>
          <cell r="J4437">
            <v>407.07</v>
          </cell>
          <cell r="K4437">
            <v>462.99</v>
          </cell>
          <cell r="L4437">
            <v>509.44</v>
          </cell>
        </row>
        <row r="4438">
          <cell r="B4438">
            <v>41934</v>
          </cell>
          <cell r="C4438" t="str">
            <v>TUBO COLETOR DE ESGOTO PVC, JEI, DN 400 MM (NBR 7362)</v>
          </cell>
          <cell r="D4438" t="str">
            <v>M</v>
          </cell>
          <cell r="E4438" t="str">
            <v>CR</v>
          </cell>
          <cell r="F4438">
            <v>607.9</v>
          </cell>
          <cell r="G4438">
            <v>519.99</v>
          </cell>
          <cell r="H4438">
            <v>434.57</v>
          </cell>
          <cell r="I4438">
            <v>454.15</v>
          </cell>
          <cell r="J4438">
            <v>474.08</v>
          </cell>
          <cell r="K4438">
            <v>539.21</v>
          </cell>
          <cell r="L4438">
            <v>593.30999999999995</v>
          </cell>
        </row>
        <row r="4439">
          <cell r="B4439">
            <v>41936</v>
          </cell>
          <cell r="C4439" t="str">
            <v>TUBO COLETOR DE ESGOTO, PVC, JEI, DN 150 MM (NBR 7362)</v>
          </cell>
          <cell r="D4439" t="str">
            <v>M</v>
          </cell>
          <cell r="E4439" t="str">
            <v>CR</v>
          </cell>
          <cell r="F4439">
            <v>90.22</v>
          </cell>
          <cell r="G4439">
            <v>77.17</v>
          </cell>
          <cell r="H4439">
            <v>64.489999999999995</v>
          </cell>
          <cell r="I4439">
            <v>67.400000000000006</v>
          </cell>
          <cell r="J4439">
            <v>70.349999999999994</v>
          </cell>
          <cell r="K4439">
            <v>80.02</v>
          </cell>
          <cell r="L4439">
            <v>88.05</v>
          </cell>
        </row>
        <row r="4440">
          <cell r="B4440">
            <v>44812</v>
          </cell>
          <cell r="C4440" t="str">
            <v>TUBO CORRUGADO PEAD, PAREDE DUPLA, INTERNA LISA, JEI DN/DI 500 MM (DRENAGEM/ESGOTO)</v>
          </cell>
          <cell r="D4440" t="str">
            <v>M</v>
          </cell>
          <cell r="E4440" t="str">
            <v>CR</v>
          </cell>
          <cell r="F4440"/>
          <cell r="G4440">
            <v>600.32000000000005</v>
          </cell>
          <cell r="H4440"/>
          <cell r="I4440">
            <v>577.30999999999995</v>
          </cell>
          <cell r="J4440">
            <v>460.17</v>
          </cell>
          <cell r="K4440"/>
          <cell r="L4440">
            <v>451.11</v>
          </cell>
        </row>
        <row r="4441">
          <cell r="B4441">
            <v>41785</v>
          </cell>
          <cell r="C4441" t="str">
            <v>TUBO CORRUGADO PEAD, PAREDE DUPLA, INTERNA LISA, JEI, DN/DI *1000* MM, PARA SANEAMENTO (DRENAGEM/ESGOTO)</v>
          </cell>
          <cell r="D4441" t="str">
            <v>M</v>
          </cell>
          <cell r="E4441" t="str">
            <v>CR</v>
          </cell>
          <cell r="F4441"/>
          <cell r="G4441">
            <v>2224.7199999999998</v>
          </cell>
          <cell r="H4441"/>
          <cell r="I4441">
            <v>2139.4499999999998</v>
          </cell>
          <cell r="J4441">
            <v>1705.36</v>
          </cell>
          <cell r="K4441"/>
          <cell r="L4441">
            <v>1671.77</v>
          </cell>
        </row>
        <row r="4442">
          <cell r="B4442">
            <v>41781</v>
          </cell>
          <cell r="C4442" t="str">
            <v>TUBO CORRUGADO PEAD, PAREDE DUPLA, INTERNA LISA, JEI, DN/DI *400* MM, PARA SANEAMENTO (DRENAGEM/ESGOTO)</v>
          </cell>
          <cell r="D4442" t="str">
            <v>M</v>
          </cell>
          <cell r="E4442" t="str">
            <v>CR</v>
          </cell>
          <cell r="F4442"/>
          <cell r="G4442">
            <v>401.71</v>
          </cell>
          <cell r="H4442"/>
          <cell r="I4442">
            <v>386.31</v>
          </cell>
          <cell r="J4442">
            <v>307.93</v>
          </cell>
          <cell r="K4442"/>
          <cell r="L4442">
            <v>301.86</v>
          </cell>
        </row>
        <row r="4443">
          <cell r="B4443">
            <v>41783</v>
          </cell>
          <cell r="C4443" t="str">
            <v>TUBO CORRUGADO PEAD, PAREDE DUPLA, INTERNA LISA, JEI, DN/DI *800* MM, PARA SANEAMENTO (DRENAGEM/ESGOTO)</v>
          </cell>
          <cell r="D4443" t="str">
            <v>M</v>
          </cell>
          <cell r="E4443" t="str">
            <v>CR</v>
          </cell>
          <cell r="F4443"/>
          <cell r="G4443">
            <v>1444.17</v>
          </cell>
          <cell r="H4443"/>
          <cell r="I4443">
            <v>1388.82</v>
          </cell>
          <cell r="J4443">
            <v>1107.03</v>
          </cell>
          <cell r="K4443"/>
          <cell r="L4443">
            <v>1085.23</v>
          </cell>
        </row>
        <row r="4444">
          <cell r="B4444">
            <v>41786</v>
          </cell>
          <cell r="C4444" t="str">
            <v>TUBO CORRUGADO PEAD, PAREDE DUPLA, INTERNA LISA, JEI, DN/DI 1200 MM, PARA SANEAMENTO (DRENAGEM/ESGOTO)</v>
          </cell>
          <cell r="D4444" t="str">
            <v>M</v>
          </cell>
          <cell r="E4444" t="str">
            <v>CR</v>
          </cell>
          <cell r="F4444"/>
          <cell r="G4444">
            <v>3074.7</v>
          </cell>
          <cell r="H4444"/>
          <cell r="I4444">
            <v>2956.86</v>
          </cell>
          <cell r="J4444">
            <v>2356.91</v>
          </cell>
          <cell r="K4444"/>
          <cell r="L4444">
            <v>2310.4899999999998</v>
          </cell>
        </row>
        <row r="4445">
          <cell r="B4445">
            <v>41779</v>
          </cell>
          <cell r="C4445" t="str">
            <v>TUBO CORRUGADO PEAD, PAREDE DUPLA, INTERNA LISA, JEI, DN/DI 250 MM, PARA SANEAMENTO (DRENAGEM/ESGOTO)</v>
          </cell>
          <cell r="D4445" t="str">
            <v>M</v>
          </cell>
          <cell r="E4445" t="str">
            <v>CR</v>
          </cell>
          <cell r="F4445"/>
          <cell r="G4445">
            <v>158.21</v>
          </cell>
          <cell r="H4445"/>
          <cell r="I4445">
            <v>152.13999999999999</v>
          </cell>
          <cell r="J4445">
            <v>121.27</v>
          </cell>
          <cell r="K4445"/>
          <cell r="L4445">
            <v>118.88</v>
          </cell>
        </row>
        <row r="4446">
          <cell r="B4446">
            <v>41780</v>
          </cell>
          <cell r="C4446" t="str">
            <v>TUBO CORRUGADO PEAD, PAREDE DUPLA, INTERNA LISA, JEI, DN/DI 300 MM, PARA SANEAMENTO (DRENAGEM/ESGOTO)</v>
          </cell>
          <cell r="D4446" t="str">
            <v>M</v>
          </cell>
          <cell r="E4446" t="str">
            <v>CR</v>
          </cell>
          <cell r="F4446"/>
          <cell r="G4446">
            <v>247.86</v>
          </cell>
          <cell r="H4446"/>
          <cell r="I4446">
            <v>238.36</v>
          </cell>
          <cell r="J4446">
            <v>190</v>
          </cell>
          <cell r="K4446"/>
          <cell r="L4446">
            <v>186.25</v>
          </cell>
        </row>
        <row r="4447">
          <cell r="B4447">
            <v>41782</v>
          </cell>
          <cell r="C4447" t="str">
            <v>TUBO CORRUGADO PEAD, PAREDE DUPLA, INTERNA LISA, JEI, DN/DI 600 MM, PARA SANEAMENTO (DRENAGEM/ESGOTO)</v>
          </cell>
          <cell r="D4447" t="str">
            <v>M</v>
          </cell>
          <cell r="E4447" t="str">
            <v>CR</v>
          </cell>
          <cell r="F4447"/>
          <cell r="G4447">
            <v>887.89</v>
          </cell>
          <cell r="H4447"/>
          <cell r="I4447">
            <v>853.85</v>
          </cell>
          <cell r="J4447">
            <v>680.61</v>
          </cell>
          <cell r="K4447"/>
          <cell r="L4447">
            <v>667.2</v>
          </cell>
        </row>
        <row r="4448">
          <cell r="B4448">
            <v>38130</v>
          </cell>
          <cell r="C4448" t="str">
            <v>TUBO CPVC SOLDAVEL, 35 MM, AGUA QUENTE PREDIAL (NBR 15884)</v>
          </cell>
          <cell r="D4448" t="str">
            <v>M</v>
          </cell>
          <cell r="E4448" t="str">
            <v>CR</v>
          </cell>
          <cell r="F4448">
            <v>48.76</v>
          </cell>
          <cell r="G4448"/>
          <cell r="H4448">
            <v>43.12</v>
          </cell>
          <cell r="I4448"/>
          <cell r="J4448">
            <v>42.83</v>
          </cell>
          <cell r="K4448">
            <v>40.42</v>
          </cell>
          <cell r="L4448">
            <v>43.51</v>
          </cell>
        </row>
        <row r="4449">
          <cell r="B4449">
            <v>44260</v>
          </cell>
          <cell r="C4449" t="str">
            <v>TUBO CPVC, SOLDAVEL, 114 MM, AGUA QUENTE (NBR 15884)</v>
          </cell>
          <cell r="D4449" t="str">
            <v>M</v>
          </cell>
          <cell r="E4449" t="str">
            <v>CR</v>
          </cell>
          <cell r="F4449">
            <v>461.52</v>
          </cell>
          <cell r="G4449"/>
          <cell r="H4449">
            <v>408.13</v>
          </cell>
          <cell r="I4449"/>
          <cell r="J4449">
            <v>405.4</v>
          </cell>
          <cell r="K4449">
            <v>382.62</v>
          </cell>
          <cell r="L4449">
            <v>411.87</v>
          </cell>
        </row>
        <row r="4450">
          <cell r="B4450">
            <v>21123</v>
          </cell>
          <cell r="C4450" t="str">
            <v>TUBO CPVC, SOLDAVEL, 15 MM, AGUA QUENTE PREDIAL (NBR 15884)</v>
          </cell>
          <cell r="D4450" t="str">
            <v>M</v>
          </cell>
          <cell r="E4450" t="str">
            <v>C</v>
          </cell>
          <cell r="F4450">
            <v>13.57</v>
          </cell>
          <cell r="G4450"/>
          <cell r="H4450">
            <v>12</v>
          </cell>
          <cell r="I4450"/>
          <cell r="J4450">
            <v>11.92</v>
          </cell>
          <cell r="K4450">
            <v>11.25</v>
          </cell>
          <cell r="L4450">
            <v>12.11</v>
          </cell>
        </row>
        <row r="4451">
          <cell r="B4451">
            <v>21124</v>
          </cell>
          <cell r="C4451" t="str">
            <v>TUBO CPVC, SOLDAVEL, 22 MM, AGUA QUENTE PREDIAL (NBR 15884)</v>
          </cell>
          <cell r="D4451" t="str">
            <v>M</v>
          </cell>
          <cell r="E4451" t="str">
            <v>CR</v>
          </cell>
          <cell r="F4451">
            <v>21.68</v>
          </cell>
          <cell r="G4451"/>
          <cell r="H4451">
            <v>19.170000000000002</v>
          </cell>
          <cell r="I4451"/>
          <cell r="J4451">
            <v>19.04</v>
          </cell>
          <cell r="K4451">
            <v>17.97</v>
          </cell>
          <cell r="L4451">
            <v>19.34</v>
          </cell>
        </row>
        <row r="4452">
          <cell r="B4452">
            <v>21125</v>
          </cell>
          <cell r="C4452" t="str">
            <v>TUBO CPVC, SOLDAVEL, 28 MM, AGUA QUENTE PREDIAL (NBR 15884)</v>
          </cell>
          <cell r="D4452" t="str">
            <v>M</v>
          </cell>
          <cell r="E4452" t="str">
            <v>CR</v>
          </cell>
          <cell r="F4452">
            <v>37.340000000000003</v>
          </cell>
          <cell r="G4452"/>
          <cell r="H4452">
            <v>33.020000000000003</v>
          </cell>
          <cell r="I4452"/>
          <cell r="J4452">
            <v>32.799999999999997</v>
          </cell>
          <cell r="K4452">
            <v>30.95</v>
          </cell>
          <cell r="L4452">
            <v>33.32</v>
          </cell>
        </row>
        <row r="4453">
          <cell r="B4453">
            <v>38028</v>
          </cell>
          <cell r="C4453" t="str">
            <v>TUBO CPVC, SOLDAVEL, 42 MM, AGUA QUENTE PREDIAL (NBR 15884)</v>
          </cell>
          <cell r="D4453" t="str">
            <v>M</v>
          </cell>
          <cell r="E4453" t="str">
            <v>CR</v>
          </cell>
          <cell r="F4453">
            <v>65.28</v>
          </cell>
          <cell r="G4453"/>
          <cell r="H4453">
            <v>57.73</v>
          </cell>
          <cell r="I4453"/>
          <cell r="J4453">
            <v>57.34</v>
          </cell>
          <cell r="K4453">
            <v>54.12</v>
          </cell>
          <cell r="L4453">
            <v>58.26</v>
          </cell>
        </row>
        <row r="4454">
          <cell r="B4454">
            <v>38029</v>
          </cell>
          <cell r="C4454" t="str">
            <v>TUBO CPVC, SOLDAVEL, 54 MM, AGUA QUENTE PREDIAL (NBR 15884)</v>
          </cell>
          <cell r="D4454" t="str">
            <v>M</v>
          </cell>
          <cell r="E4454" t="str">
            <v>CR</v>
          </cell>
          <cell r="F4454">
            <v>95.55</v>
          </cell>
          <cell r="G4454"/>
          <cell r="H4454">
            <v>84.49</v>
          </cell>
          <cell r="I4454"/>
          <cell r="J4454">
            <v>83.93</v>
          </cell>
          <cell r="K4454">
            <v>79.209999999999994</v>
          </cell>
          <cell r="L4454">
            <v>85.27</v>
          </cell>
        </row>
        <row r="4455">
          <cell r="B4455">
            <v>38030</v>
          </cell>
          <cell r="C4455" t="str">
            <v>TUBO CPVC, SOLDAVEL, 73 MM, AGUA QUENTE PREDIAL (NBR 15884)</v>
          </cell>
          <cell r="D4455" t="str">
            <v>M</v>
          </cell>
          <cell r="E4455" t="str">
            <v>CR</v>
          </cell>
          <cell r="F4455">
            <v>154.5</v>
          </cell>
          <cell r="G4455"/>
          <cell r="H4455">
            <v>136.63</v>
          </cell>
          <cell r="I4455"/>
          <cell r="J4455">
            <v>135.71</v>
          </cell>
          <cell r="K4455">
            <v>128.09</v>
          </cell>
          <cell r="L4455">
            <v>137.88</v>
          </cell>
        </row>
        <row r="4456">
          <cell r="B4456">
            <v>38031</v>
          </cell>
          <cell r="C4456" t="str">
            <v>TUBO CPVC, SOLDAVEL, 89 MM, AGUA QUENTE PREDIAL (NBR 15884)</v>
          </cell>
          <cell r="D4456" t="str">
            <v>M</v>
          </cell>
          <cell r="E4456" t="str">
            <v>CR</v>
          </cell>
          <cell r="F4456">
            <v>242.5</v>
          </cell>
          <cell r="G4456"/>
          <cell r="H4456">
            <v>214.45</v>
          </cell>
          <cell r="I4456"/>
          <cell r="J4456">
            <v>213.02</v>
          </cell>
          <cell r="K4456">
            <v>201.04</v>
          </cell>
          <cell r="L4456">
            <v>216.41</v>
          </cell>
        </row>
        <row r="4457">
          <cell r="B4457">
            <v>39735</v>
          </cell>
          <cell r="C4457" t="str">
            <v>TUBO DE BORRACHA ELASTOMERICA FLEXIVEL, PRETA, PARA ISOLAMENTO TERMICO DE TUBULACAO, DN 1 1/8" (28 MM), E= 32 MM, COEFICIENTE DE CONDUTIVIDADE TERMICA 0,036W/MK, VAPOR DE AGUA MAIOR OU IGUAL A 10.000</v>
          </cell>
          <cell r="D4457" t="str">
            <v>M</v>
          </cell>
          <cell r="E4457" t="str">
            <v>CR</v>
          </cell>
          <cell r="F4457">
            <v>97.45</v>
          </cell>
          <cell r="G4457"/>
          <cell r="H4457"/>
          <cell r="I4457">
            <v>117.61</v>
          </cell>
          <cell r="J4457">
            <v>84.01</v>
          </cell>
          <cell r="K4457"/>
          <cell r="L4457"/>
        </row>
        <row r="4458">
          <cell r="B4458">
            <v>39734</v>
          </cell>
          <cell r="C4458" t="str">
            <v>TUBO DE BORRACHA ELASTOMERICA FLEXIVEL, PRETA, PARA ISOLAMENTO TERMICO DE TUBULACAO, DN 1 3/8" (35 MM), E= 32 MM, COEFICIENTE DE CONDUTIVIDADE TERMICA 0,036W/MK, VAPOR DE AGUA MAIOR OU IGUAL A 10.000</v>
          </cell>
          <cell r="D4458" t="str">
            <v>M</v>
          </cell>
          <cell r="E4458" t="str">
            <v>CR</v>
          </cell>
          <cell r="F4458">
            <v>115.59</v>
          </cell>
          <cell r="G4458"/>
          <cell r="H4458"/>
          <cell r="I4458">
            <v>139.5</v>
          </cell>
          <cell r="J4458">
            <v>99.64</v>
          </cell>
          <cell r="K4458"/>
          <cell r="L4458"/>
        </row>
        <row r="4459">
          <cell r="B4459">
            <v>39736</v>
          </cell>
          <cell r="C4459" t="str">
            <v>TUBO DE BORRACHA ELASTOMERICA FLEXIVEL, PRETA, PARA ISOLAMENTO TERMICO DE TUBULACAO, DN 1 5/8" (42 MM), E= 32 MM, COEFICIENTE DE CONDUTIVIDADE TERMICA 0,036W/MK, VAPOR DE AGUA MAIOR OU IGUAL A 10.000</v>
          </cell>
          <cell r="D4459" t="str">
            <v>M</v>
          </cell>
          <cell r="E4459" t="str">
            <v>CR</v>
          </cell>
          <cell r="F4459">
            <v>131.91</v>
          </cell>
          <cell r="G4459"/>
          <cell r="H4459"/>
          <cell r="I4459">
            <v>159.21</v>
          </cell>
          <cell r="J4459">
            <v>113.72</v>
          </cell>
          <cell r="K4459"/>
          <cell r="L4459"/>
        </row>
        <row r="4460">
          <cell r="B4460">
            <v>39739</v>
          </cell>
          <cell r="C4460" t="str">
            <v>TUBO DE BORRACHA ELASTOMERICA FLEXIVEL, PRETA, PARA ISOLAMENTO TERMICO DE TUBULACAO, DN 1" (25 MM), E= 32 MM, COEFICIENTE DE CONDUTIVIDADE TERMICA 0,036W/MK, VAPOR DE AGUA MAIOR OU IGUAL A 10.000</v>
          </cell>
          <cell r="D4460" t="str">
            <v>M</v>
          </cell>
          <cell r="E4460" t="str">
            <v>CR</v>
          </cell>
          <cell r="F4460">
            <v>91.22</v>
          </cell>
          <cell r="G4460"/>
          <cell r="H4460"/>
          <cell r="I4460">
            <v>110.1</v>
          </cell>
          <cell r="J4460">
            <v>78.64</v>
          </cell>
          <cell r="K4460"/>
          <cell r="L4460"/>
        </row>
        <row r="4461">
          <cell r="B4461">
            <v>39737</v>
          </cell>
          <cell r="C4461" t="str">
            <v>TUBO DE BORRACHA ELASTOMERICA FLEXIVEL, PRETA, PARA ISOLAMENTO TERMICO DE TUBULACAO, DN 1/2" (12 MM), E= 19 MM, COEFICIENTE DE CONDUTIVIDADE TERMICA 0,036W/MK, VAPOR DE AGUA MAIOR OU IGUAL A 10.000</v>
          </cell>
          <cell r="D4461" t="str">
            <v>M</v>
          </cell>
          <cell r="E4461" t="str">
            <v>CR</v>
          </cell>
          <cell r="F4461">
            <v>17.739999999999998</v>
          </cell>
          <cell r="G4461"/>
          <cell r="H4461"/>
          <cell r="I4461">
            <v>21.41</v>
          </cell>
          <cell r="J4461">
            <v>15.29</v>
          </cell>
          <cell r="K4461"/>
          <cell r="L4461"/>
        </row>
        <row r="4462">
          <cell r="B4462">
            <v>39738</v>
          </cell>
          <cell r="C4462" t="str">
            <v>TUBO DE BORRACHA ELASTOMERICA FLEXIVEL, PRETA, PARA ISOLAMENTO TERMICO DE TUBULACAO, DN 1/4" (6 MM), E= 9 MM, COEFICIENTE DE CONDUTIVIDADE TERMICA 0,036W/MK, VAPOR DE AGUA MAIOR OU IGUAL A 10.000</v>
          </cell>
          <cell r="D4462" t="str">
            <v>M</v>
          </cell>
          <cell r="E4462" t="str">
            <v>CR</v>
          </cell>
          <cell r="F4462">
            <v>6.41</v>
          </cell>
          <cell r="G4462"/>
          <cell r="H4462"/>
          <cell r="I4462">
            <v>7.74</v>
          </cell>
          <cell r="J4462">
            <v>5.53</v>
          </cell>
          <cell r="K4462"/>
          <cell r="L4462"/>
        </row>
        <row r="4463">
          <cell r="B4463">
            <v>39733</v>
          </cell>
          <cell r="C4463" t="str">
            <v>TUBO DE BORRACHA ELASTOMERICA FLEXIVEL, PRETA, PARA ISOLAMENTO TERMICO DE TUBULACAO, DN 2 1/8" (54 MM), E= 32 MM, COEFICIENTE DE CONDUTIVIDADE TERMICA 0,036W/MK, VAPOR DE AGUA MAIOR OU IGUAL A 10.000</v>
          </cell>
          <cell r="D4463" t="str">
            <v>M</v>
          </cell>
          <cell r="E4463" t="str">
            <v>CR</v>
          </cell>
          <cell r="F4463">
            <v>157.86000000000001</v>
          </cell>
          <cell r="G4463"/>
          <cell r="H4463"/>
          <cell r="I4463">
            <v>190.53</v>
          </cell>
          <cell r="J4463">
            <v>136.09</v>
          </cell>
          <cell r="K4463"/>
          <cell r="L4463"/>
        </row>
        <row r="4464">
          <cell r="B4464">
            <v>39854</v>
          </cell>
          <cell r="C4464" t="str">
            <v>TUBO DE BORRACHA ELASTOMERICA FLEXIVEL, PRETA, PARA ISOLAMENTO TERMICO DE TUBULACAO, DN 2 5/8" (*64* MM), E= *32* MM, COEFICIENTE DE CONDUTIVIDADE TERMICA 0,036W/MK, VAPOR DE AGUA MAIOR OU IGUAL A 10.000</v>
          </cell>
          <cell r="D4464" t="str">
            <v>M</v>
          </cell>
          <cell r="E4464" t="str">
            <v>CR</v>
          </cell>
          <cell r="F4464">
            <v>160.1</v>
          </cell>
          <cell r="G4464"/>
          <cell r="H4464"/>
          <cell r="I4464">
            <v>193.22</v>
          </cell>
          <cell r="J4464">
            <v>138.02000000000001</v>
          </cell>
          <cell r="K4464"/>
          <cell r="L4464"/>
        </row>
        <row r="4465">
          <cell r="B4465">
            <v>39740</v>
          </cell>
          <cell r="C4465" t="str">
            <v>TUBO DE BORRACHA ELASTOMERICA FLEXIVEL, PRETA, PARA ISOLAMENTO TERMICO DE TUBULACAO, DN 3/4" (18 MM), E= 32 MM, COEFICIENTE DE CONDUTIVIDADE TERMICA 0,036W/MK, VAPOR DE AGUA MAIOR OU IGUAL A 10.000</v>
          </cell>
          <cell r="D4465" t="str">
            <v>M</v>
          </cell>
          <cell r="E4465" t="str">
            <v>CR</v>
          </cell>
          <cell r="F4465">
            <v>87.6</v>
          </cell>
          <cell r="G4465"/>
          <cell r="H4465"/>
          <cell r="I4465">
            <v>105.72</v>
          </cell>
          <cell r="J4465">
            <v>75.52</v>
          </cell>
          <cell r="K4465"/>
          <cell r="L4465"/>
        </row>
        <row r="4466">
          <cell r="B4466">
            <v>39741</v>
          </cell>
          <cell r="C4466" t="str">
            <v>TUBO DE BORRACHA ELASTOMERICA FLEXIVEL, PRETA, PARA ISOLAMENTO TERMICO DE TUBULACAO, DN 3/8" (10 MM), E= 19 MM, COEFICIENTE DE CONDUTIVIDADE TERMICA 0,036W/MK, VAPOR DE AGUA MAIOR OU IGUAL A 10.000</v>
          </cell>
          <cell r="D4466" t="str">
            <v>M</v>
          </cell>
          <cell r="E4466" t="str">
            <v>CR</v>
          </cell>
          <cell r="F4466">
            <v>16.14</v>
          </cell>
          <cell r="G4466"/>
          <cell r="H4466"/>
          <cell r="I4466">
            <v>19.48</v>
          </cell>
          <cell r="J4466">
            <v>13.91</v>
          </cell>
          <cell r="K4466"/>
          <cell r="L4466"/>
        </row>
        <row r="4467">
          <cell r="B4467">
            <v>39853</v>
          </cell>
          <cell r="C4467" t="str">
            <v>TUBO DE BORRACHA ELASTOMERICA FLEXIVEL, PRETA, PARA ISOLAMENTO TERMICO DE TUBULACAO, DN 5/8" (15 MM), E= 19 MM, COEFICIENTE DE CONDUTIVIDADE TERMICA 0,036W/MK, VAPOR DE AGUA MAIOR OU IGUAL A 10.000</v>
          </cell>
          <cell r="D4467" t="str">
            <v>M</v>
          </cell>
          <cell r="E4467" t="str">
            <v>CR</v>
          </cell>
          <cell r="F4467">
            <v>21.2</v>
          </cell>
          <cell r="G4467"/>
          <cell r="H4467"/>
          <cell r="I4467">
            <v>25.59</v>
          </cell>
          <cell r="J4467">
            <v>18.28</v>
          </cell>
          <cell r="K4467"/>
          <cell r="L4467"/>
        </row>
        <row r="4468">
          <cell r="B4468">
            <v>39742</v>
          </cell>
          <cell r="C4468" t="str">
            <v>TUBO DE BORRACHA ELASTOMERICA FLEXIVEL, PRETA, PARA ISOLAMENTO TERMICO DE TUBULACAO, DN 7/8" (22 MM), E= 32 MM, COEFICIENTE DE CONDUTIVIDADE TERMICA 0,036W/MK, VAPOR DE AGUA MAIOR OU IGUAL A 10.000</v>
          </cell>
          <cell r="D4468" t="str">
            <v>M</v>
          </cell>
          <cell r="E4468" t="str">
            <v>CR</v>
          </cell>
          <cell r="F4468">
            <v>70.41</v>
          </cell>
          <cell r="G4468"/>
          <cell r="H4468"/>
          <cell r="I4468">
            <v>84.98</v>
          </cell>
          <cell r="J4468">
            <v>60.7</v>
          </cell>
          <cell r="K4468"/>
          <cell r="L4468"/>
        </row>
        <row r="4469">
          <cell r="B4469">
            <v>39751</v>
          </cell>
          <cell r="C4469" t="str">
            <v>TUBO DE COBRE CLASSE "A", DN = 1 1/2" (42 MM), PARA INSTALACOES DE MEDIA PRESSAO PARA GASES COMBUSTIVEIS E MEDICINAIS</v>
          </cell>
          <cell r="D4469" t="str">
            <v>M</v>
          </cell>
          <cell r="E4469" t="str">
            <v>CR</v>
          </cell>
          <cell r="F4469"/>
          <cell r="G4469"/>
          <cell r="H4469"/>
          <cell r="I4469"/>
          <cell r="J4469"/>
          <cell r="K4469"/>
          <cell r="L4469">
            <v>319.44</v>
          </cell>
        </row>
        <row r="4470">
          <cell r="B4470">
            <v>39750</v>
          </cell>
          <cell r="C4470" t="str">
            <v>TUBO DE COBRE CLASSE "A", DN = 1 1/4" (35 MM), PARA INSTALACOES DE MEDIA PRESSAO PARA GASES COMBUSTIVEIS E MEDICINAIS</v>
          </cell>
          <cell r="D4470" t="str">
            <v>M</v>
          </cell>
          <cell r="E4470" t="str">
            <v>CR</v>
          </cell>
          <cell r="F4470"/>
          <cell r="G4470"/>
          <cell r="H4470"/>
          <cell r="I4470"/>
          <cell r="J4470"/>
          <cell r="K4470"/>
          <cell r="L4470">
            <v>265.5</v>
          </cell>
        </row>
        <row r="4471">
          <cell r="B4471">
            <v>39749</v>
          </cell>
          <cell r="C4471" t="str">
            <v>TUBO DE COBRE CLASSE "A", DN = 1" (28 MM), PARA INSTALACOES DE MEDIA PRESSAO PARA GASES COMBUSTIVEIS E MEDICINAIS</v>
          </cell>
          <cell r="D4471" t="str">
            <v>M</v>
          </cell>
          <cell r="E4471" t="str">
            <v>CR</v>
          </cell>
          <cell r="F4471"/>
          <cell r="G4471"/>
          <cell r="H4471"/>
          <cell r="I4471"/>
          <cell r="J4471"/>
          <cell r="K4471"/>
          <cell r="L4471">
            <v>175.79</v>
          </cell>
        </row>
        <row r="4472">
          <cell r="B4472">
            <v>39747</v>
          </cell>
          <cell r="C4472" t="str">
            <v>TUBO DE COBRE CLASSE "A", DN = 1/2" (15 MM), PARA INSTALACOES DE MEDIA PRESSAO PARA GASES COMBUSTIVEIS E MEDICINAIS</v>
          </cell>
          <cell r="D4472" t="str">
            <v>M</v>
          </cell>
          <cell r="E4472" t="str">
            <v>CR</v>
          </cell>
          <cell r="F4472"/>
          <cell r="G4472"/>
          <cell r="H4472"/>
          <cell r="I4472"/>
          <cell r="J4472"/>
          <cell r="K4472"/>
          <cell r="L4472">
            <v>85.4</v>
          </cell>
        </row>
        <row r="4473">
          <cell r="B4473">
            <v>39753</v>
          </cell>
          <cell r="C4473" t="str">
            <v>TUBO DE COBRE CLASSE "A", DN = 2 1/2" (66 MM), PARA INSTALACOES DE MEDIA PRESSAO PARA GASES COMBUSTIVEIS E MEDICINAIS</v>
          </cell>
          <cell r="D4473" t="str">
            <v>M</v>
          </cell>
          <cell r="E4473" t="str">
            <v>CR</v>
          </cell>
          <cell r="F4473"/>
          <cell r="G4473"/>
          <cell r="H4473"/>
          <cell r="I4473"/>
          <cell r="J4473"/>
          <cell r="K4473"/>
          <cell r="L4473">
            <v>588</v>
          </cell>
        </row>
        <row r="4474">
          <cell r="B4474">
            <v>39752</v>
          </cell>
          <cell r="C4474" t="str">
            <v>TUBO DE COBRE CLASSE "A", DN = 2" (54 MM), PARA INSTALACOES DE MEDIA PRESSAO PARA GASES COMBUSTIVEIS E MEDICINAIS</v>
          </cell>
          <cell r="D4474" t="str">
            <v>M</v>
          </cell>
          <cell r="E4474" t="str">
            <v>CR</v>
          </cell>
          <cell r="F4474"/>
          <cell r="G4474"/>
          <cell r="H4474"/>
          <cell r="I4474"/>
          <cell r="J4474"/>
          <cell r="K4474"/>
          <cell r="L4474">
            <v>454.52</v>
          </cell>
        </row>
        <row r="4475">
          <cell r="B4475">
            <v>39754</v>
          </cell>
          <cell r="C4475" t="str">
            <v>TUBO DE COBRE CLASSE "A", DN = 3" (79 MM), PARA INSTALACOES DE MEDIA PRESSAO PARA GASES COMBUSTIVEIS E MEDICINAIS</v>
          </cell>
          <cell r="D4475" t="str">
            <v>M</v>
          </cell>
          <cell r="E4475" t="str">
            <v>CR</v>
          </cell>
          <cell r="F4475"/>
          <cell r="G4475"/>
          <cell r="H4475"/>
          <cell r="I4475"/>
          <cell r="J4475"/>
          <cell r="K4475"/>
          <cell r="L4475">
            <v>866.28</v>
          </cell>
        </row>
        <row r="4476">
          <cell r="B4476">
            <v>39748</v>
          </cell>
          <cell r="C4476" t="str">
            <v>TUBO DE COBRE CLASSE "A", DN = 3/4" (22 MM), PARA INSTALACOES DE MEDIA PRESSAO PARA GASES COMBUSTIVEIS E MEDICINAIS</v>
          </cell>
          <cell r="D4476" t="str">
            <v>M</v>
          </cell>
          <cell r="E4476" t="str">
            <v>CR</v>
          </cell>
          <cell r="F4476"/>
          <cell r="G4476"/>
          <cell r="H4476"/>
          <cell r="I4476"/>
          <cell r="J4476"/>
          <cell r="K4476"/>
          <cell r="L4476">
            <v>138.19</v>
          </cell>
        </row>
        <row r="4477">
          <cell r="B4477">
            <v>39755</v>
          </cell>
          <cell r="C4477" t="str">
            <v>TUBO DE COBRE CLASSE "A", DN = 4" (104 MM), PARA INSTALACOES DE MEDIA PRESSAO PARA GASES COMBUSTIVEIS E MEDICINAIS</v>
          </cell>
          <cell r="D4477" t="str">
            <v>M</v>
          </cell>
          <cell r="E4477" t="str">
            <v>CR</v>
          </cell>
          <cell r="F4477"/>
          <cell r="G4477"/>
          <cell r="H4477"/>
          <cell r="I4477"/>
          <cell r="J4477"/>
          <cell r="K4477"/>
          <cell r="L4477">
            <v>1313.47</v>
          </cell>
        </row>
        <row r="4478">
          <cell r="B4478">
            <v>12742</v>
          </cell>
          <cell r="C4478" t="str">
            <v>TUBO DE COBRE CLASSE "E", DN = 104 MM, PARA INSTALACAO HIDRAULICA PREDIAL</v>
          </cell>
          <cell r="D4478" t="str">
            <v>M</v>
          </cell>
          <cell r="E4478" t="str">
            <v>CR</v>
          </cell>
          <cell r="F4478"/>
          <cell r="G4478"/>
          <cell r="H4478"/>
          <cell r="I4478"/>
          <cell r="J4478"/>
          <cell r="K4478"/>
          <cell r="L4478">
            <v>1040.04</v>
          </cell>
        </row>
        <row r="4479">
          <cell r="B4479">
            <v>12713</v>
          </cell>
          <cell r="C4479" t="str">
            <v>TUBO DE COBRE CLASSE "E", DN = 15 MM, PARA INSTALACAO HIDRAULICA PREDIAL</v>
          </cell>
          <cell r="D4479" t="str">
            <v>M</v>
          </cell>
          <cell r="E4479" t="str">
            <v>C</v>
          </cell>
          <cell r="F4479"/>
          <cell r="G4479"/>
          <cell r="H4479"/>
          <cell r="I4479"/>
          <cell r="J4479"/>
          <cell r="K4479"/>
          <cell r="L4479">
            <v>55.16</v>
          </cell>
        </row>
        <row r="4480">
          <cell r="B4480">
            <v>12743</v>
          </cell>
          <cell r="C4480" t="str">
            <v>TUBO DE COBRE CLASSE "E", DN = 22 MM, PARA INSTALACAO HIDRAULICA PREDIAL</v>
          </cell>
          <cell r="D4480" t="str">
            <v>M</v>
          </cell>
          <cell r="E4480" t="str">
            <v>CR</v>
          </cell>
          <cell r="F4480"/>
          <cell r="G4480"/>
          <cell r="H4480"/>
          <cell r="I4480"/>
          <cell r="J4480"/>
          <cell r="K4480"/>
          <cell r="L4480">
            <v>94.89</v>
          </cell>
        </row>
        <row r="4481">
          <cell r="B4481">
            <v>12744</v>
          </cell>
          <cell r="C4481" t="str">
            <v>TUBO DE COBRE CLASSE "E", DN = 28 MM, PARA INSTALACAO HIDRAULICA PREDIAL</v>
          </cell>
          <cell r="D4481" t="str">
            <v>M</v>
          </cell>
          <cell r="E4481" t="str">
            <v>CR</v>
          </cell>
          <cell r="F4481"/>
          <cell r="G4481"/>
          <cell r="H4481"/>
          <cell r="I4481"/>
          <cell r="J4481"/>
          <cell r="K4481"/>
          <cell r="L4481">
            <v>120.43</v>
          </cell>
        </row>
        <row r="4482">
          <cell r="B4482">
            <v>12745</v>
          </cell>
          <cell r="C4482" t="str">
            <v>TUBO DE COBRE CLASSE "E", DN = 35 MM, PARA INSTALACAO HIDRAULICA PREDIAL</v>
          </cell>
          <cell r="D4482" t="str">
            <v>M</v>
          </cell>
          <cell r="E4482" t="str">
            <v>CR</v>
          </cell>
          <cell r="F4482"/>
          <cell r="G4482"/>
          <cell r="H4482"/>
          <cell r="I4482"/>
          <cell r="J4482"/>
          <cell r="K4482"/>
          <cell r="L4482">
            <v>174.89</v>
          </cell>
        </row>
        <row r="4483">
          <cell r="B4483">
            <v>12746</v>
          </cell>
          <cell r="C4483" t="str">
            <v>TUBO DE COBRE CLASSE "E", DN = 42 MM, PARA INSTALACAO HIDRAULICA PREDIAL</v>
          </cell>
          <cell r="D4483" t="str">
            <v>M</v>
          </cell>
          <cell r="E4483" t="str">
            <v>CR</v>
          </cell>
          <cell r="F4483"/>
          <cell r="G4483"/>
          <cell r="H4483"/>
          <cell r="I4483"/>
          <cell r="J4483"/>
          <cell r="K4483"/>
          <cell r="L4483">
            <v>236.16</v>
          </cell>
        </row>
        <row r="4484">
          <cell r="B4484">
            <v>12747</v>
          </cell>
          <cell r="C4484" t="str">
            <v>TUBO DE COBRE CLASSE "E", DN = 54 MM, PARA INSTALACAO HIDRAULICA PREDIAL</v>
          </cell>
          <cell r="D4484" t="str">
            <v>M</v>
          </cell>
          <cell r="E4484" t="str">
            <v>CR</v>
          </cell>
          <cell r="F4484"/>
          <cell r="G4484"/>
          <cell r="H4484"/>
          <cell r="I4484"/>
          <cell r="J4484"/>
          <cell r="K4484"/>
          <cell r="L4484">
            <v>342.48</v>
          </cell>
        </row>
        <row r="4485">
          <cell r="B4485">
            <v>12748</v>
          </cell>
          <cell r="C4485" t="str">
            <v>TUBO DE COBRE CLASSE "E", DN = 66 MM, PARA INSTALACAO HIDRAULICA PREDIAL</v>
          </cell>
          <cell r="D4485" t="str">
            <v>M</v>
          </cell>
          <cell r="E4485" t="str">
            <v>CR</v>
          </cell>
          <cell r="F4485"/>
          <cell r="G4485"/>
          <cell r="H4485"/>
          <cell r="I4485"/>
          <cell r="J4485"/>
          <cell r="K4485"/>
          <cell r="L4485">
            <v>482.49</v>
          </cell>
        </row>
        <row r="4486">
          <cell r="B4486">
            <v>12749</v>
          </cell>
          <cell r="C4486" t="str">
            <v>TUBO DE COBRE CLASSE "E", DN = 79 MM, PARA INSTALACAO HIDRAULICA PREDIAL</v>
          </cell>
          <cell r="D4486" t="str">
            <v>M</v>
          </cell>
          <cell r="E4486" t="str">
            <v>CR</v>
          </cell>
          <cell r="F4486"/>
          <cell r="G4486"/>
          <cell r="H4486"/>
          <cell r="I4486"/>
          <cell r="J4486"/>
          <cell r="K4486"/>
          <cell r="L4486">
            <v>705.33</v>
          </cell>
        </row>
        <row r="4487">
          <cell r="B4487">
            <v>39660</v>
          </cell>
          <cell r="C4487" t="str">
            <v>TUBO DE COBRE FLEXIVEL, D = 1/2", E = 0,79 MM, PARA AR-CONDICIONADO/ INSTALACOES GAS RESIDENCIAIS E COMERCIAIS</v>
          </cell>
          <cell r="D4487" t="str">
            <v>M</v>
          </cell>
          <cell r="E4487" t="str">
            <v>CR</v>
          </cell>
          <cell r="F4487"/>
          <cell r="G4487"/>
          <cell r="H4487"/>
          <cell r="I4487"/>
          <cell r="J4487"/>
          <cell r="K4487"/>
          <cell r="L4487">
            <v>72.680000000000007</v>
          </cell>
        </row>
        <row r="4488">
          <cell r="B4488">
            <v>39662</v>
          </cell>
          <cell r="C4488" t="str">
            <v>TUBO DE COBRE FLEXIVEL, D = 1/4", E = 0,79 MM, PARA AR-CONDICIONADO/ INSTALACOES GAS RESIDENCIAIS E COMERCIAIS</v>
          </cell>
          <cell r="D4488" t="str">
            <v>M</v>
          </cell>
          <cell r="E4488" t="str">
            <v>CR</v>
          </cell>
          <cell r="F4488"/>
          <cell r="G4488"/>
          <cell r="H4488"/>
          <cell r="I4488"/>
          <cell r="J4488"/>
          <cell r="K4488"/>
          <cell r="L4488">
            <v>34.83</v>
          </cell>
        </row>
        <row r="4489">
          <cell r="B4489">
            <v>39661</v>
          </cell>
          <cell r="C4489" t="str">
            <v>TUBO DE COBRE FLEXIVEL, D = 3/16", E = 0,79 MM, PARA AR-CONDICIONADO/ INSTALACOES GAS RESIDENCIAIS E COMERCIAIS</v>
          </cell>
          <cell r="D4489" t="str">
            <v>M</v>
          </cell>
          <cell r="E4489" t="str">
            <v>CR</v>
          </cell>
          <cell r="F4489"/>
          <cell r="G4489"/>
          <cell r="H4489"/>
          <cell r="I4489"/>
          <cell r="J4489"/>
          <cell r="K4489"/>
          <cell r="L4489">
            <v>23.75</v>
          </cell>
        </row>
        <row r="4490">
          <cell r="B4490">
            <v>39666</v>
          </cell>
          <cell r="C4490" t="str">
            <v>TUBO DE COBRE FLEXIVEL, D = 3/4", E = 0,79 MM, PARA AR-CONDICIONADO/ INSTALACOES GAS RESIDENCIAIS E COMERCIAIS</v>
          </cell>
          <cell r="D4490" t="str">
            <v>M</v>
          </cell>
          <cell r="E4490" t="str">
            <v>CR</v>
          </cell>
          <cell r="F4490"/>
          <cell r="G4490"/>
          <cell r="H4490"/>
          <cell r="I4490"/>
          <cell r="J4490"/>
          <cell r="K4490"/>
          <cell r="L4490">
            <v>109.33</v>
          </cell>
        </row>
        <row r="4491">
          <cell r="B4491">
            <v>39664</v>
          </cell>
          <cell r="C4491" t="str">
            <v>TUBO DE COBRE FLEXIVEL, D = 3/8", E = 0,79 MM, PARA AR-CONDICIONADO/ INSTALACOES GAS RESIDENCIAIS E COMERCIAIS</v>
          </cell>
          <cell r="D4491" t="str">
            <v>M</v>
          </cell>
          <cell r="E4491" t="str">
            <v>CR</v>
          </cell>
          <cell r="F4491"/>
          <cell r="G4491"/>
          <cell r="H4491"/>
          <cell r="I4491"/>
          <cell r="J4491"/>
          <cell r="K4491"/>
          <cell r="L4491">
            <v>53.58</v>
          </cell>
        </row>
        <row r="4492">
          <cell r="B4492">
            <v>39663</v>
          </cell>
          <cell r="C4492" t="str">
            <v>TUBO DE COBRE FLEXIVEL, D = 5/16", E = 0,79 MM, PARA AR-CONDICIONADO/ INSTALACOES GAS RESIDENCIAIS E COMERCIAIS</v>
          </cell>
          <cell r="D4492" t="str">
            <v>M</v>
          </cell>
          <cell r="E4492" t="str">
            <v>CR</v>
          </cell>
          <cell r="F4492"/>
          <cell r="G4492"/>
          <cell r="H4492"/>
          <cell r="I4492"/>
          <cell r="J4492"/>
          <cell r="K4492"/>
          <cell r="L4492">
            <v>42.84</v>
          </cell>
        </row>
        <row r="4493">
          <cell r="B4493">
            <v>39665</v>
          </cell>
          <cell r="C4493" t="str">
            <v>TUBO DE COBRE FLEXIVEL, D = 5/8", E = 0,79 MM, PARA AR-CONDICIONADO/ INSTALACOES GAS RESIDENCIAIS E COMERCIAIS</v>
          </cell>
          <cell r="D4493" t="str">
            <v>M</v>
          </cell>
          <cell r="E4493" t="str">
            <v>CR</v>
          </cell>
          <cell r="F4493"/>
          <cell r="G4493"/>
          <cell r="H4493"/>
          <cell r="I4493"/>
          <cell r="J4493"/>
          <cell r="K4493"/>
          <cell r="L4493">
            <v>90.4</v>
          </cell>
        </row>
        <row r="4494">
          <cell r="B4494">
            <v>7753</v>
          </cell>
          <cell r="C4494" t="str">
            <v>TUBO DE CONCRETO ARMADO PARA AGUAS PLUVIAIS, CLASSE PA-1, COM ENCAIXE PONTA E BOLSA, DIAMETRO NOMINAL DE 1000 MM</v>
          </cell>
          <cell r="D4494" t="str">
            <v>M</v>
          </cell>
          <cell r="E4494" t="str">
            <v>CR</v>
          </cell>
          <cell r="F4494"/>
          <cell r="G4494">
            <v>321.68</v>
          </cell>
          <cell r="H4494"/>
          <cell r="I4494"/>
          <cell r="J4494">
            <v>467.89</v>
          </cell>
          <cell r="K4494"/>
          <cell r="L4494">
            <v>509.26</v>
          </cell>
        </row>
        <row r="4495">
          <cell r="B4495">
            <v>13256</v>
          </cell>
          <cell r="C4495" t="str">
            <v>TUBO DE CONCRETO ARMADO PARA AGUAS PLUVIAIS, CLASSE PA-1, COM ENCAIXE PONTA E BOLSA, DIAMETRO NOMINAL DE 1100 MM</v>
          </cell>
          <cell r="D4495" t="str">
            <v>M</v>
          </cell>
          <cell r="E4495" t="str">
            <v>CR</v>
          </cell>
          <cell r="F4495"/>
          <cell r="G4495">
            <v>450.63</v>
          </cell>
          <cell r="H4495"/>
          <cell r="I4495"/>
          <cell r="J4495">
            <v>655.46</v>
          </cell>
          <cell r="K4495"/>
          <cell r="L4495">
            <v>713.41</v>
          </cell>
        </row>
        <row r="4496">
          <cell r="B4496">
            <v>7757</v>
          </cell>
          <cell r="C4496" t="str">
            <v>TUBO DE CONCRETO ARMADO PARA AGUAS PLUVIAIS, CLASSE PA-1, COM ENCAIXE PONTA E BOLSA, DIAMETRO NOMINAL DE 1200 MM</v>
          </cell>
          <cell r="D4496" t="str">
            <v>M</v>
          </cell>
          <cell r="E4496" t="str">
            <v>CR</v>
          </cell>
          <cell r="F4496"/>
          <cell r="G4496">
            <v>480.44</v>
          </cell>
          <cell r="H4496"/>
          <cell r="I4496"/>
          <cell r="J4496">
            <v>698.82</v>
          </cell>
          <cell r="K4496"/>
          <cell r="L4496">
            <v>760.61</v>
          </cell>
        </row>
        <row r="4497">
          <cell r="B4497">
            <v>7758</v>
          </cell>
          <cell r="C4497" t="str">
            <v>TUBO DE CONCRETO ARMADO PARA AGUAS PLUVIAIS, CLASSE PA-1, COM ENCAIXE PONTA E BOLSA, DIAMETRO NOMINAL DE 1500 MM</v>
          </cell>
          <cell r="D4497" t="str">
            <v>M</v>
          </cell>
          <cell r="E4497" t="str">
            <v>CR</v>
          </cell>
          <cell r="F4497"/>
          <cell r="G4497">
            <v>696.05</v>
          </cell>
          <cell r="H4497"/>
          <cell r="I4497"/>
          <cell r="J4497">
            <v>1012.43</v>
          </cell>
          <cell r="K4497"/>
          <cell r="L4497">
            <v>1101.95</v>
          </cell>
        </row>
        <row r="4498">
          <cell r="B4498">
            <v>7759</v>
          </cell>
          <cell r="C4498" t="str">
            <v>TUBO DE CONCRETO ARMADO PARA AGUAS PLUVIAIS, CLASSE PA-1, COM ENCAIXE PONTA E BOLSA, DIAMETRO NOMINAL DE 2000 MM</v>
          </cell>
          <cell r="D4498" t="str">
            <v>M</v>
          </cell>
          <cell r="E4498" t="str">
            <v>CR</v>
          </cell>
          <cell r="F4498"/>
          <cell r="G4498">
            <v>1928.75</v>
          </cell>
          <cell r="H4498"/>
          <cell r="I4498"/>
          <cell r="J4498">
            <v>2805.45</v>
          </cell>
          <cell r="K4498"/>
          <cell r="L4498">
            <v>3053.5</v>
          </cell>
        </row>
        <row r="4499">
          <cell r="B4499">
            <v>40334</v>
          </cell>
          <cell r="C4499" t="str">
            <v>TUBO DE CONCRETO ARMADO PARA AGUAS PLUVIAIS, CLASSE PA-1, COM ENCAIXE PONTA E BOLSA, DIAMETRO NOMINAL DE 300 MM</v>
          </cell>
          <cell r="D4499" t="str">
            <v>M</v>
          </cell>
          <cell r="E4499" t="str">
            <v>CR</v>
          </cell>
          <cell r="F4499"/>
          <cell r="G4499">
            <v>75.56</v>
          </cell>
          <cell r="H4499"/>
          <cell r="I4499"/>
          <cell r="J4499">
            <v>109.91</v>
          </cell>
          <cell r="K4499"/>
          <cell r="L4499">
            <v>119.63</v>
          </cell>
        </row>
        <row r="4500">
          <cell r="B4500">
            <v>7745</v>
          </cell>
          <cell r="C4500" t="str">
            <v>TUBO DE CONCRETO ARMADO PARA AGUAS PLUVIAIS, CLASSE PA-1, COM ENCAIXE PONTA E BOLSA, DIAMETRO NOMINAL DE 400 MM</v>
          </cell>
          <cell r="D4500" t="str">
            <v>M</v>
          </cell>
          <cell r="E4500" t="str">
            <v>CR</v>
          </cell>
          <cell r="F4500"/>
          <cell r="G4500">
            <v>85.27</v>
          </cell>
          <cell r="H4500"/>
          <cell r="I4500"/>
          <cell r="J4500">
            <v>124.03</v>
          </cell>
          <cell r="K4500"/>
          <cell r="L4500">
            <v>135</v>
          </cell>
        </row>
        <row r="4501">
          <cell r="B4501">
            <v>7742</v>
          </cell>
          <cell r="C4501" t="str">
            <v>TUBO DE CONCRETO ARMADO PARA AGUAS PLUVIAIS, CLASSE PA-1, COM ENCAIXE PONTA E BOLSA, DIAMETRO NOMINAL DE 700 MM</v>
          </cell>
          <cell r="D4501" t="str">
            <v>M</v>
          </cell>
          <cell r="E4501" t="str">
            <v>CR</v>
          </cell>
          <cell r="F4501"/>
          <cell r="G4501">
            <v>224.89</v>
          </cell>
          <cell r="H4501"/>
          <cell r="I4501"/>
          <cell r="J4501">
            <v>327.12</v>
          </cell>
          <cell r="K4501"/>
          <cell r="L4501">
            <v>356.04</v>
          </cell>
        </row>
        <row r="4502">
          <cell r="B4502">
            <v>7750</v>
          </cell>
          <cell r="C4502" t="str">
            <v>TUBO DE CONCRETO ARMADO PARA AGUAS PLUVIAIS, CLASSE PA-1, COM ENCAIXE PONTA E BOLSA, DIAMETRO NOMINAL DE 800 MM</v>
          </cell>
          <cell r="D4502" t="str">
            <v>M</v>
          </cell>
          <cell r="E4502" t="str">
            <v>CR</v>
          </cell>
          <cell r="F4502"/>
          <cell r="G4502">
            <v>274.52999999999997</v>
          </cell>
          <cell r="H4502"/>
          <cell r="I4502"/>
          <cell r="J4502">
            <v>399.32</v>
          </cell>
          <cell r="K4502"/>
          <cell r="L4502">
            <v>434.63</v>
          </cell>
        </row>
        <row r="4503">
          <cell r="B4503">
            <v>7756</v>
          </cell>
          <cell r="C4503" t="str">
            <v>TUBO DE CONCRETO ARMADO PARA AGUAS PLUVIAIS, CLASSE PA-1, COM ENCAIXE PONTA E BOLSA, DIAMETRO NOMINAL DE 900 MM</v>
          </cell>
          <cell r="D4503" t="str">
            <v>M</v>
          </cell>
          <cell r="E4503" t="str">
            <v>CR</v>
          </cell>
          <cell r="F4503"/>
          <cell r="G4503">
            <v>315.44</v>
          </cell>
          <cell r="H4503"/>
          <cell r="I4503"/>
          <cell r="J4503">
            <v>458.82</v>
          </cell>
          <cell r="K4503"/>
          <cell r="L4503">
            <v>499.39</v>
          </cell>
        </row>
        <row r="4504">
          <cell r="B4504">
            <v>7725</v>
          </cell>
          <cell r="C4504" t="str">
            <v>TUBO DE CONCRETO ARMADO PARA AGUAS PLUVIAIS, CLASSE PA-1, COM ENCAIXE PONTA E BOLSA, DIAMETRO NOMINAL DE = 600 MM</v>
          </cell>
          <cell r="D4504" t="str">
            <v>M</v>
          </cell>
          <cell r="E4504" t="str">
            <v>C</v>
          </cell>
          <cell r="F4504"/>
          <cell r="G4504">
            <v>165</v>
          </cell>
          <cell r="H4504"/>
          <cell r="I4504"/>
          <cell r="J4504">
            <v>240</v>
          </cell>
          <cell r="K4504"/>
          <cell r="L4504">
            <v>261.22000000000003</v>
          </cell>
        </row>
        <row r="4505">
          <cell r="B4505">
            <v>7765</v>
          </cell>
          <cell r="C4505" t="str">
            <v>TUBO DE CONCRETO ARMADO PARA AGUAS PLUVIAIS, CLASSE PA-2, COM ENCAIXE PONTA E BOLSA, DIAMETRO NOMINAL DE 1000 MM</v>
          </cell>
          <cell r="D4505" t="str">
            <v>M</v>
          </cell>
          <cell r="E4505" t="str">
            <v>CR</v>
          </cell>
          <cell r="F4505"/>
          <cell r="G4505">
            <v>353.57</v>
          </cell>
          <cell r="H4505"/>
          <cell r="I4505"/>
          <cell r="J4505">
            <v>514.28</v>
          </cell>
          <cell r="K4505"/>
          <cell r="L4505">
            <v>559.75</v>
          </cell>
        </row>
        <row r="4506">
          <cell r="B4506">
            <v>12569</v>
          </cell>
          <cell r="C4506" t="str">
            <v>TUBO DE CONCRETO ARMADO PARA AGUAS PLUVIAIS, CLASSE PA-2, COM ENCAIXE PONTA E BOLSA, DIAMETRO NOMINAL DE 1100 MM</v>
          </cell>
          <cell r="D4506" t="str">
            <v>M</v>
          </cell>
          <cell r="E4506" t="str">
            <v>CR</v>
          </cell>
          <cell r="F4506"/>
          <cell r="G4506">
            <v>488.06</v>
          </cell>
          <cell r="H4506"/>
          <cell r="I4506"/>
          <cell r="J4506">
            <v>709.91</v>
          </cell>
          <cell r="K4506"/>
          <cell r="L4506">
            <v>772.68</v>
          </cell>
        </row>
        <row r="4507">
          <cell r="B4507">
            <v>7766</v>
          </cell>
          <cell r="C4507" t="str">
            <v>TUBO DE CONCRETO ARMADO PARA AGUAS PLUVIAIS, CLASSE PA-2, COM ENCAIXE PONTA E BOLSA, DIAMETRO NOMINAL DE 1200 MM</v>
          </cell>
          <cell r="D4507" t="str">
            <v>M</v>
          </cell>
          <cell r="E4507" t="str">
            <v>CR</v>
          </cell>
          <cell r="F4507"/>
          <cell r="G4507">
            <v>518.57000000000005</v>
          </cell>
          <cell r="H4507"/>
          <cell r="I4507"/>
          <cell r="J4507">
            <v>754.28</v>
          </cell>
          <cell r="K4507"/>
          <cell r="L4507">
            <v>820.97</v>
          </cell>
        </row>
        <row r="4508">
          <cell r="B4508">
            <v>7767</v>
          </cell>
          <cell r="C4508" t="str">
            <v>TUBO DE CONCRETO ARMADO PARA AGUAS PLUVIAIS, CLASSE PA-2, COM ENCAIXE PONTA E BOLSA, DIAMETRO NOMINAL DE 1500 MM</v>
          </cell>
          <cell r="D4508" t="str">
            <v>M</v>
          </cell>
          <cell r="E4508" t="str">
            <v>CR</v>
          </cell>
          <cell r="F4508"/>
          <cell r="G4508">
            <v>744.57</v>
          </cell>
          <cell r="H4508"/>
          <cell r="I4508"/>
          <cell r="J4508">
            <v>1083.02</v>
          </cell>
          <cell r="K4508"/>
          <cell r="L4508">
            <v>1178.78</v>
          </cell>
        </row>
        <row r="4509">
          <cell r="B4509">
            <v>7727</v>
          </cell>
          <cell r="C4509" t="str">
            <v>TUBO DE CONCRETO ARMADO PARA AGUAS PLUVIAIS, CLASSE PA-2, COM ENCAIXE PONTA E BOLSA, DIAMETRO NOMINAL DE 2000 MM</v>
          </cell>
          <cell r="D4509" t="str">
            <v>M</v>
          </cell>
          <cell r="E4509" t="str">
            <v>CR</v>
          </cell>
          <cell r="F4509"/>
          <cell r="G4509">
            <v>2163.02</v>
          </cell>
          <cell r="H4509"/>
          <cell r="I4509"/>
          <cell r="J4509">
            <v>3146.21</v>
          </cell>
          <cell r="K4509"/>
          <cell r="L4509">
            <v>3424.39</v>
          </cell>
        </row>
        <row r="4510">
          <cell r="B4510">
            <v>7760</v>
          </cell>
          <cell r="C4510" t="str">
            <v>TUBO DE CONCRETO ARMADO PARA AGUAS PLUVIAIS, CLASSE PA-2, COM ENCAIXE PONTA E BOLSA, DIAMETRO NOMINAL DE 300 MM</v>
          </cell>
          <cell r="D4510" t="str">
            <v>M</v>
          </cell>
          <cell r="E4510" t="str">
            <v>CR</v>
          </cell>
          <cell r="F4510"/>
          <cell r="G4510">
            <v>85.96</v>
          </cell>
          <cell r="H4510"/>
          <cell r="I4510"/>
          <cell r="J4510">
            <v>125.04</v>
          </cell>
          <cell r="K4510"/>
          <cell r="L4510">
            <v>136.09</v>
          </cell>
        </row>
        <row r="4511">
          <cell r="B4511">
            <v>7761</v>
          </cell>
          <cell r="C4511" t="str">
            <v>TUBO DE CONCRETO ARMADO PARA AGUAS PLUVIAIS, CLASSE PA-2, COM ENCAIXE PONTA E BOLSA, DIAMETRO NOMINAL DE 400 MM</v>
          </cell>
          <cell r="D4511" t="str">
            <v>M</v>
          </cell>
          <cell r="E4511" t="str">
            <v>CR</v>
          </cell>
          <cell r="F4511"/>
          <cell r="G4511">
            <v>90.12</v>
          </cell>
          <cell r="H4511"/>
          <cell r="I4511"/>
          <cell r="J4511">
            <v>131.09</v>
          </cell>
          <cell r="K4511"/>
          <cell r="L4511">
            <v>142.68</v>
          </cell>
        </row>
        <row r="4512">
          <cell r="B4512">
            <v>7752</v>
          </cell>
          <cell r="C4512" t="str">
            <v>TUBO DE CONCRETO ARMADO PARA AGUAS PLUVIAIS, CLASSE PA-2, COM ENCAIXE PONTA E BOLSA, DIAMETRO NOMINAL DE 500 MM</v>
          </cell>
          <cell r="D4512" t="str">
            <v>M</v>
          </cell>
          <cell r="E4512" t="str">
            <v>CR</v>
          </cell>
          <cell r="F4512"/>
          <cell r="G4512">
            <v>109.53</v>
          </cell>
          <cell r="H4512"/>
          <cell r="I4512"/>
          <cell r="J4512">
            <v>159.32</v>
          </cell>
          <cell r="K4512"/>
          <cell r="L4512">
            <v>173.41</v>
          </cell>
        </row>
        <row r="4513">
          <cell r="B4513">
            <v>7762</v>
          </cell>
          <cell r="C4513" t="str">
            <v>TUBO DE CONCRETO ARMADO PARA AGUAS PLUVIAIS, CLASSE PA-2, COM ENCAIXE PONTA E BOLSA, DIAMETRO NOMINAL DE 600 MM</v>
          </cell>
          <cell r="D4513" t="str">
            <v>M</v>
          </cell>
          <cell r="E4513" t="str">
            <v>CR</v>
          </cell>
          <cell r="F4513"/>
          <cell r="G4513">
            <v>143.16</v>
          </cell>
          <cell r="H4513"/>
          <cell r="I4513"/>
          <cell r="J4513">
            <v>208.23</v>
          </cell>
          <cell r="K4513"/>
          <cell r="L4513">
            <v>226.64</v>
          </cell>
        </row>
        <row r="4514">
          <cell r="B4514">
            <v>7722</v>
          </cell>
          <cell r="C4514" t="str">
            <v>TUBO DE CONCRETO ARMADO PARA AGUAS PLUVIAIS, CLASSE PA-2, COM ENCAIXE PONTA E BOLSA, DIAMETRO NOMINAL DE 700 MM</v>
          </cell>
          <cell r="D4514" t="str">
            <v>M</v>
          </cell>
          <cell r="E4514" t="str">
            <v>CR</v>
          </cell>
          <cell r="F4514"/>
          <cell r="G4514">
            <v>219.07</v>
          </cell>
          <cell r="H4514"/>
          <cell r="I4514"/>
          <cell r="J4514">
            <v>318.64999999999998</v>
          </cell>
          <cell r="K4514"/>
          <cell r="L4514">
            <v>346.82</v>
          </cell>
        </row>
        <row r="4515">
          <cell r="B4515">
            <v>7763</v>
          </cell>
          <cell r="C4515" t="str">
            <v>TUBO DE CONCRETO ARMADO PARA AGUAS PLUVIAIS, CLASSE PA-2, COM ENCAIXE PONTA E BOLSA, DIAMETRO NOMINAL DE 800 MM</v>
          </cell>
          <cell r="D4515" t="str">
            <v>M</v>
          </cell>
          <cell r="E4515" t="str">
            <v>CR</v>
          </cell>
          <cell r="F4515"/>
          <cell r="G4515">
            <v>266.91000000000003</v>
          </cell>
          <cell r="H4515"/>
          <cell r="I4515"/>
          <cell r="J4515">
            <v>388.23</v>
          </cell>
          <cell r="K4515"/>
          <cell r="L4515">
            <v>422.56</v>
          </cell>
        </row>
        <row r="4516">
          <cell r="B4516">
            <v>7764</v>
          </cell>
          <cell r="C4516" t="str">
            <v>TUBO DE CONCRETO ARMADO PARA AGUAS PLUVIAIS, CLASSE PA-2, COM ENCAIXE PONTA E BOLSA, DIAMETRO NOMINAL DE 900 MM</v>
          </cell>
          <cell r="D4516" t="str">
            <v>M</v>
          </cell>
          <cell r="E4516" t="str">
            <v>CR</v>
          </cell>
          <cell r="F4516"/>
          <cell r="G4516">
            <v>318.89999999999998</v>
          </cell>
          <cell r="H4516"/>
          <cell r="I4516"/>
          <cell r="J4516">
            <v>463.86</v>
          </cell>
          <cell r="K4516"/>
          <cell r="L4516">
            <v>504.87</v>
          </cell>
        </row>
        <row r="4517">
          <cell r="B4517">
            <v>12572</v>
          </cell>
          <cell r="C4517" t="str">
            <v>TUBO DE CONCRETO ARMADO PARA AGUAS PLUVIAIS, CLASSE PA-3, COM ENCAIXE PONTA E BOLSA, DIAMETRO NOMINAL DE 1000 MM</v>
          </cell>
          <cell r="D4517" t="str">
            <v>M</v>
          </cell>
          <cell r="E4517" t="str">
            <v>CR</v>
          </cell>
          <cell r="F4517"/>
          <cell r="G4517">
            <v>450.63</v>
          </cell>
          <cell r="H4517"/>
          <cell r="I4517"/>
          <cell r="J4517">
            <v>655.46</v>
          </cell>
          <cell r="K4517"/>
          <cell r="L4517">
            <v>713.41</v>
          </cell>
        </row>
        <row r="4518">
          <cell r="B4518">
            <v>12573</v>
          </cell>
          <cell r="C4518" t="str">
            <v>TUBO DE CONCRETO ARMADO PARA AGUAS PLUVIAIS, CLASSE PA-3, COM ENCAIXE PONTA E BOLSA, DIAMETRO NOMINAL DE 1100 MM</v>
          </cell>
          <cell r="D4518" t="str">
            <v>M</v>
          </cell>
          <cell r="E4518" t="str">
            <v>CR</v>
          </cell>
          <cell r="F4518"/>
          <cell r="G4518">
            <v>592.75</v>
          </cell>
          <cell r="H4518"/>
          <cell r="I4518"/>
          <cell r="J4518">
            <v>862.18</v>
          </cell>
          <cell r="K4518"/>
          <cell r="L4518">
            <v>938.41</v>
          </cell>
        </row>
        <row r="4519">
          <cell r="B4519">
            <v>12574</v>
          </cell>
          <cell r="C4519" t="str">
            <v>TUBO DE CONCRETO ARMADO PARA AGUAS PLUVIAIS, CLASSE PA-3, COM ENCAIXE PONTA E BOLSA, DIAMETRO NOMINAL DE 1200 MM</v>
          </cell>
          <cell r="D4519" t="str">
            <v>M</v>
          </cell>
          <cell r="E4519" t="str">
            <v>CR</v>
          </cell>
          <cell r="F4519"/>
          <cell r="G4519">
            <v>716.71</v>
          </cell>
          <cell r="H4519"/>
          <cell r="I4519"/>
          <cell r="J4519">
            <v>1042.48</v>
          </cell>
          <cell r="K4519"/>
          <cell r="L4519">
            <v>1134.6600000000001</v>
          </cell>
        </row>
        <row r="4520">
          <cell r="B4520">
            <v>12575</v>
          </cell>
          <cell r="C4520" t="str">
            <v>TUBO DE CONCRETO ARMADO PARA AGUAS PLUVIAIS, CLASSE PA-3, COM ENCAIXE PONTA E BOLSA, DIAMETRO NOMINAL DE 1500 MM</v>
          </cell>
          <cell r="D4520" t="str">
            <v>M</v>
          </cell>
          <cell r="E4520" t="str">
            <v>CR</v>
          </cell>
          <cell r="F4520"/>
          <cell r="G4520">
            <v>1088.44</v>
          </cell>
          <cell r="H4520"/>
          <cell r="I4520"/>
          <cell r="J4520">
            <v>1583.19</v>
          </cell>
          <cell r="K4520"/>
          <cell r="L4520">
            <v>1723.17</v>
          </cell>
        </row>
        <row r="4521">
          <cell r="B4521">
            <v>12576</v>
          </cell>
          <cell r="C4521" t="str">
            <v>TUBO DE CONCRETO ARMADO PARA AGUAS PLUVIAIS, CLASSE PA-3, COM ENCAIXE PONTA E BOLSA, DIAMETRO NOMINAL DE 400 MM</v>
          </cell>
          <cell r="D4521" t="str">
            <v>M</v>
          </cell>
          <cell r="E4521" t="str">
            <v>CR</v>
          </cell>
          <cell r="F4521"/>
          <cell r="G4521">
            <v>131.72</v>
          </cell>
          <cell r="H4521"/>
          <cell r="I4521"/>
          <cell r="J4521">
            <v>191.59</v>
          </cell>
          <cell r="K4521"/>
          <cell r="L4521">
            <v>208.53</v>
          </cell>
        </row>
        <row r="4522">
          <cell r="B4522">
            <v>12577</v>
          </cell>
          <cell r="C4522" t="str">
            <v>TUBO DE CONCRETO ARMADO PARA AGUAS PLUVIAIS, CLASSE PA-3, COM ENCAIXE PONTA E BOLSA, DIAMETRO NOMINAL DE 500 MM</v>
          </cell>
          <cell r="D4522" t="str">
            <v>M</v>
          </cell>
          <cell r="E4522" t="str">
            <v>CR</v>
          </cell>
          <cell r="F4522"/>
          <cell r="G4522">
            <v>177.47</v>
          </cell>
          <cell r="H4522"/>
          <cell r="I4522"/>
          <cell r="J4522">
            <v>258.14999999999998</v>
          </cell>
          <cell r="K4522"/>
          <cell r="L4522">
            <v>280.97000000000003</v>
          </cell>
        </row>
        <row r="4523">
          <cell r="B4523">
            <v>12578</v>
          </cell>
          <cell r="C4523" t="str">
            <v>TUBO DE CONCRETO ARMADO PARA AGUAS PLUVIAIS, CLASSE PA-3, COM ENCAIXE PONTA E BOLSA, DIAMETRO NOMINAL DE 600 MM</v>
          </cell>
          <cell r="D4523" t="str">
            <v>M</v>
          </cell>
          <cell r="E4523" t="str">
            <v>CR</v>
          </cell>
          <cell r="F4523"/>
          <cell r="G4523">
            <v>214.91</v>
          </cell>
          <cell r="H4523"/>
          <cell r="I4523"/>
          <cell r="J4523">
            <v>312.60000000000002</v>
          </cell>
          <cell r="K4523"/>
          <cell r="L4523">
            <v>340.24</v>
          </cell>
        </row>
        <row r="4524">
          <cell r="B4524">
            <v>12579</v>
          </cell>
          <cell r="C4524" t="str">
            <v>TUBO DE CONCRETO ARMADO PARA AGUAS PLUVIAIS, CLASSE PA-3, COM ENCAIXE PONTA E BOLSA, DIAMETRO NOMINAL DE 700 MM</v>
          </cell>
          <cell r="D4524" t="str">
            <v>M</v>
          </cell>
          <cell r="E4524" t="str">
            <v>CR</v>
          </cell>
          <cell r="F4524"/>
          <cell r="G4524">
            <v>370.21</v>
          </cell>
          <cell r="H4524"/>
          <cell r="I4524"/>
          <cell r="J4524">
            <v>538.48</v>
          </cell>
          <cell r="K4524"/>
          <cell r="L4524">
            <v>586.09</v>
          </cell>
        </row>
        <row r="4525">
          <cell r="B4525">
            <v>12580</v>
          </cell>
          <cell r="C4525" t="str">
            <v>TUBO DE CONCRETO ARMADO PARA AGUAS PLUVIAIS, CLASSE PA-3, COM ENCAIXE PONTA E BOLSA, DIAMETRO NOMINAL DE 800 MM</v>
          </cell>
          <cell r="D4525" t="str">
            <v>M</v>
          </cell>
          <cell r="E4525" t="str">
            <v>CR</v>
          </cell>
          <cell r="F4525"/>
          <cell r="G4525">
            <v>385.73</v>
          </cell>
          <cell r="H4525"/>
          <cell r="I4525"/>
          <cell r="J4525">
            <v>561.07000000000005</v>
          </cell>
          <cell r="K4525"/>
          <cell r="L4525">
            <v>610.67999999999995</v>
          </cell>
        </row>
        <row r="4526">
          <cell r="B4526">
            <v>12581</v>
          </cell>
          <cell r="C4526" t="str">
            <v>TUBO DE CONCRETO ARMADO PARA AGUAS PLUVIAIS, CLASSE PA-3, COM ENCAIXE PONTA E BOLSA, DIAMETRO NOMINAL DE 900 MM</v>
          </cell>
          <cell r="D4526" t="str">
            <v>M</v>
          </cell>
          <cell r="E4526" t="str">
            <v>CR</v>
          </cell>
          <cell r="F4526"/>
          <cell r="G4526">
            <v>413.19</v>
          </cell>
          <cell r="H4526"/>
          <cell r="I4526"/>
          <cell r="J4526">
            <v>601</v>
          </cell>
          <cell r="K4526"/>
          <cell r="L4526">
            <v>654.14</v>
          </cell>
        </row>
        <row r="4527">
          <cell r="B4527">
            <v>7720</v>
          </cell>
          <cell r="C4527" t="str">
            <v>TUBO DE CONCRETO ARMADO PARA ESGOTO SANITARIO, CLASSE EA-2, COM ENCAIXE PONTA E BOLSA, COM JUNTA ELASTICA, DIAMETRO NOMINAL DE 1000 MM</v>
          </cell>
          <cell r="D4527" t="str">
            <v>M</v>
          </cell>
          <cell r="E4527" t="str">
            <v>CR</v>
          </cell>
          <cell r="F4527"/>
          <cell r="G4527">
            <v>646.13</v>
          </cell>
          <cell r="H4527"/>
          <cell r="I4527"/>
          <cell r="J4527">
            <v>939.83</v>
          </cell>
          <cell r="K4527"/>
          <cell r="L4527">
            <v>1022.92</v>
          </cell>
        </row>
        <row r="4528">
          <cell r="B4528">
            <v>40335</v>
          </cell>
          <cell r="C4528" t="str">
            <v>TUBO DE CONCRETO ARMADO PARA ESGOTO SANITARIO, CLASSE EA-2, COM ENCAIXE PONTA E BOLSA, COM JUNTA ELASTICA, DIAMETRO NOMINAL DE 300 MM</v>
          </cell>
          <cell r="D4528" t="str">
            <v>M</v>
          </cell>
          <cell r="E4528" t="str">
            <v>CR</v>
          </cell>
          <cell r="F4528"/>
          <cell r="G4528">
            <v>135.18</v>
          </cell>
          <cell r="H4528"/>
          <cell r="I4528"/>
          <cell r="J4528">
            <v>196.63</v>
          </cell>
          <cell r="K4528"/>
          <cell r="L4528">
            <v>214.02</v>
          </cell>
        </row>
        <row r="4529">
          <cell r="B4529">
            <v>7740</v>
          </cell>
          <cell r="C4529" t="str">
            <v>TUBO DE CONCRETO ARMADO PARA ESGOTO SANITARIO, CLASSE EA-2, COM ENCAIXE PONTA E BOLSA, COM JUNTA ELASTICA, DIAMETRO NOMINAL DE 400 MM</v>
          </cell>
          <cell r="D4529" t="str">
            <v>M</v>
          </cell>
          <cell r="E4529" t="str">
            <v>CR</v>
          </cell>
          <cell r="F4529"/>
          <cell r="G4529">
            <v>138.65</v>
          </cell>
          <cell r="H4529"/>
          <cell r="I4529"/>
          <cell r="J4529">
            <v>201.68</v>
          </cell>
          <cell r="K4529"/>
          <cell r="L4529">
            <v>219.51</v>
          </cell>
        </row>
        <row r="4530">
          <cell r="B4530">
            <v>7741</v>
          </cell>
          <cell r="C4530" t="str">
            <v>TUBO DE CONCRETO ARMADO PARA ESGOTO SANITARIO, CLASSE EA-2, COM ENCAIXE PONTA E BOLSA, COM JUNTA ELASTICA, DIAMETRO NOMINAL DE 500 MM</v>
          </cell>
          <cell r="D4530" t="str">
            <v>M</v>
          </cell>
          <cell r="E4530" t="str">
            <v>CR</v>
          </cell>
          <cell r="F4530"/>
          <cell r="G4530">
            <v>256.51</v>
          </cell>
          <cell r="H4530"/>
          <cell r="I4530"/>
          <cell r="J4530">
            <v>373.1</v>
          </cell>
          <cell r="K4530"/>
          <cell r="L4530">
            <v>406.09</v>
          </cell>
        </row>
        <row r="4531">
          <cell r="B4531">
            <v>7774</v>
          </cell>
          <cell r="C4531" t="str">
            <v>TUBO DE CONCRETO ARMADO PARA ESGOTO SANITARIO, CLASSE EA-2, COM ENCAIXE PONTA E BOLSA, COM JUNTA ELASTICA, DIAMETRO NOMINAL DE 600 MM</v>
          </cell>
          <cell r="D4531" t="str">
            <v>M</v>
          </cell>
          <cell r="E4531" t="str">
            <v>CR</v>
          </cell>
          <cell r="F4531"/>
          <cell r="G4531">
            <v>314.74</v>
          </cell>
          <cell r="H4531"/>
          <cell r="I4531"/>
          <cell r="J4531">
            <v>457.81</v>
          </cell>
          <cell r="K4531"/>
          <cell r="L4531">
            <v>498.29</v>
          </cell>
        </row>
        <row r="4532">
          <cell r="B4532">
            <v>7744</v>
          </cell>
          <cell r="C4532" t="str">
            <v>TUBO DE CONCRETO ARMADO PARA ESGOTO SANITARIO, CLASSE EA-2, COM ENCAIXE PONTA E BOLSA, COM JUNTA ELASTICA, DIAMETRO NOMINAL DE 700 MM</v>
          </cell>
          <cell r="D4532" t="str">
            <v>M</v>
          </cell>
          <cell r="E4532" t="str">
            <v>CR</v>
          </cell>
          <cell r="F4532"/>
          <cell r="G4532">
            <v>411.11</v>
          </cell>
          <cell r="H4532"/>
          <cell r="I4532"/>
          <cell r="J4532">
            <v>597.98</v>
          </cell>
          <cell r="K4532"/>
          <cell r="L4532">
            <v>650.85</v>
          </cell>
        </row>
        <row r="4533">
          <cell r="B4533">
            <v>7773</v>
          </cell>
          <cell r="C4533" t="str">
            <v>TUBO DE CONCRETO ARMADO PARA ESGOTO SANITARIO, CLASSE EA-2, COM ENCAIXE PONTA E BOLSA, COM JUNTA ELASTICA, DIAMETRO NOMINAL DE 800 MM</v>
          </cell>
          <cell r="D4533" t="str">
            <v>M</v>
          </cell>
          <cell r="E4533" t="str">
            <v>CR</v>
          </cell>
          <cell r="F4533"/>
          <cell r="G4533">
            <v>420.19</v>
          </cell>
          <cell r="H4533"/>
          <cell r="I4533"/>
          <cell r="J4533">
            <v>611.19000000000005</v>
          </cell>
          <cell r="K4533"/>
          <cell r="L4533">
            <v>665.23</v>
          </cell>
        </row>
        <row r="4534">
          <cell r="B4534">
            <v>7754</v>
          </cell>
          <cell r="C4534" t="str">
            <v>TUBO DE CONCRETO ARMADO PARA ESGOTO SANITARIO, CLASSE EA-2, COM ENCAIXE PONTA E BOLSA, COM JUNTA ELASTICA, DIAMETRO NOMINAL DE 900 MM</v>
          </cell>
          <cell r="D4534" t="str">
            <v>M</v>
          </cell>
          <cell r="E4534" t="str">
            <v>CR</v>
          </cell>
          <cell r="F4534"/>
          <cell r="G4534">
            <v>637.12</v>
          </cell>
          <cell r="H4534"/>
          <cell r="I4534"/>
          <cell r="J4534">
            <v>926.72</v>
          </cell>
          <cell r="K4534"/>
          <cell r="L4534">
            <v>1008.66</v>
          </cell>
        </row>
        <row r="4535">
          <cell r="B4535">
            <v>7735</v>
          </cell>
          <cell r="C4535" t="str">
            <v>TUBO DE CONCRETO ARMADO PARA ESGOTO SANITARIO, CLASSE EA-3, COM ENCAIXE PONTA E BOLSA, COM JUNTA ELASTICA, DIAMETRO NOMINAL DE 1000 MM</v>
          </cell>
          <cell r="D4535" t="str">
            <v>M</v>
          </cell>
          <cell r="E4535" t="str">
            <v>CR</v>
          </cell>
          <cell r="F4535"/>
          <cell r="G4535">
            <v>825</v>
          </cell>
          <cell r="H4535"/>
          <cell r="I4535"/>
          <cell r="J4535">
            <v>1200</v>
          </cell>
          <cell r="K4535"/>
          <cell r="L4535">
            <v>1306.0999999999999</v>
          </cell>
        </row>
        <row r="4536">
          <cell r="B4536">
            <v>7755</v>
          </cell>
          <cell r="C4536" t="str">
            <v>TUBO DE CONCRETO ARMADO PARA ESGOTO SANITARIO, CLASSE EA-3, COM ENCAIXE PONTA E BOLSA, COM JUNTA ELASTICA, DIAMETRO NOMINAL DE 400 MM</v>
          </cell>
          <cell r="D4536" t="str">
            <v>M</v>
          </cell>
          <cell r="E4536" t="str">
            <v>CR</v>
          </cell>
          <cell r="F4536"/>
          <cell r="G4536">
            <v>163.61000000000001</v>
          </cell>
          <cell r="H4536"/>
          <cell r="I4536"/>
          <cell r="J4536">
            <v>237.98</v>
          </cell>
          <cell r="K4536"/>
          <cell r="L4536">
            <v>259.02</v>
          </cell>
        </row>
        <row r="4537">
          <cell r="B4537">
            <v>7776</v>
          </cell>
          <cell r="C4537" t="str">
            <v>TUBO DE CONCRETO ARMADO PARA ESGOTO SANITARIO, CLASSE EA-3, COM ENCAIXE PONTA E BOLSA, COM JUNTA ELASTICA, DIAMETRO NOMINAL DE 500 MM</v>
          </cell>
          <cell r="D4537" t="str">
            <v>M</v>
          </cell>
          <cell r="E4537" t="str">
            <v>CR</v>
          </cell>
          <cell r="F4537"/>
          <cell r="G4537">
            <v>341.09</v>
          </cell>
          <cell r="H4537"/>
          <cell r="I4537"/>
          <cell r="J4537">
            <v>496.13</v>
          </cell>
          <cell r="K4537"/>
          <cell r="L4537">
            <v>540</v>
          </cell>
        </row>
        <row r="4538">
          <cell r="B4538">
            <v>7743</v>
          </cell>
          <cell r="C4538" t="str">
            <v>TUBO DE CONCRETO ARMADO PARA ESGOTO SANITARIO, CLASSE EA-3, COM ENCAIXE PONTA E BOLSA, COM JUNTA ELASTICA, DIAMETRO NOMINAL DE 600 MM</v>
          </cell>
          <cell r="D4538" t="str">
            <v>M</v>
          </cell>
          <cell r="E4538" t="str">
            <v>CR</v>
          </cell>
          <cell r="F4538"/>
          <cell r="G4538">
            <v>361.19</v>
          </cell>
          <cell r="H4538"/>
          <cell r="I4538"/>
          <cell r="J4538">
            <v>525.37</v>
          </cell>
          <cell r="K4538"/>
          <cell r="L4538">
            <v>571.83000000000004</v>
          </cell>
        </row>
        <row r="4539">
          <cell r="B4539">
            <v>7733</v>
          </cell>
          <cell r="C4539" t="str">
            <v>TUBO DE CONCRETO ARMADO PARA ESGOTO SANITARIO, CLASSE EA-3, COM ENCAIXE PONTA E BOLSA, COM JUNTA ELASTICA, DIAMETRO NOMINAL DE 700 MM</v>
          </cell>
          <cell r="D4539" t="str">
            <v>M</v>
          </cell>
          <cell r="E4539" t="str">
            <v>CR</v>
          </cell>
          <cell r="F4539"/>
          <cell r="G4539">
            <v>471.42</v>
          </cell>
          <cell r="H4539"/>
          <cell r="I4539"/>
          <cell r="J4539">
            <v>685.71</v>
          </cell>
          <cell r="K4539"/>
          <cell r="L4539">
            <v>746.34</v>
          </cell>
        </row>
        <row r="4540">
          <cell r="B4540">
            <v>7775</v>
          </cell>
          <cell r="C4540" t="str">
            <v>TUBO DE CONCRETO ARMADO PARA ESGOTO SANITARIO, CLASSE EA-3, COM ENCAIXE PONTA E BOLSA, COM JUNTA ELASTICA, DIAMETRO NOMINAL DE 800 MM</v>
          </cell>
          <cell r="D4540" t="str">
            <v>M</v>
          </cell>
          <cell r="E4540" t="str">
            <v>CR</v>
          </cell>
          <cell r="F4540"/>
          <cell r="G4540">
            <v>516.49</v>
          </cell>
          <cell r="H4540"/>
          <cell r="I4540"/>
          <cell r="J4540">
            <v>751.26</v>
          </cell>
          <cell r="K4540"/>
          <cell r="L4540">
            <v>817.68</v>
          </cell>
        </row>
        <row r="4541">
          <cell r="B4541">
            <v>7734</v>
          </cell>
          <cell r="C4541" t="str">
            <v>TUBO DE CONCRETO ARMADO PARA ESGOTO SANITARIO, CLASSE EA-3, COM ENCAIXE PONTA E BOLSA, COM JUNTA ELASTICA, DIAMETRO NOMINAL DE 900 MM</v>
          </cell>
          <cell r="D4541" t="str">
            <v>M</v>
          </cell>
          <cell r="E4541" t="str">
            <v>CR</v>
          </cell>
          <cell r="F4541"/>
          <cell r="G4541">
            <v>731.4</v>
          </cell>
          <cell r="H4541"/>
          <cell r="I4541"/>
          <cell r="J4541">
            <v>1063.8599999999999</v>
          </cell>
          <cell r="K4541"/>
          <cell r="L4541">
            <v>1157.92</v>
          </cell>
        </row>
        <row r="4542">
          <cell r="B4542">
            <v>7714</v>
          </cell>
          <cell r="C4542" t="str">
            <v>TUBO DE CONCRETO ARMADO, PRE MOLDADO PARA AGUAS PLUVIAIS, CLASSE PA-1, COM ENCAIXE PONTA E BOLSA, DIAMETRO NOMINAL DE 500 MM</v>
          </cell>
          <cell r="D4542" t="str">
            <v>M</v>
          </cell>
          <cell r="E4542" t="str">
            <v>CR</v>
          </cell>
          <cell r="F4542"/>
          <cell r="G4542">
            <v>101.91</v>
          </cell>
          <cell r="H4542"/>
          <cell r="I4542"/>
          <cell r="J4542">
            <v>148.22999999999999</v>
          </cell>
          <cell r="K4542"/>
          <cell r="L4542">
            <v>161.34</v>
          </cell>
        </row>
        <row r="4543">
          <cell r="B4543">
            <v>37449</v>
          </cell>
          <cell r="C4543" t="str">
            <v>TUBO DE CONCRETO SIMPLES PARA AGUAS PLUVIAIS, CLASSE PS1, COM ENCAIXE MACHO E FEMEA, DIAMETRO NOMINAL DE 200 MM</v>
          </cell>
          <cell r="D4543" t="str">
            <v>M</v>
          </cell>
          <cell r="E4543" t="str">
            <v>CR</v>
          </cell>
          <cell r="F4543">
            <v>44.59</v>
          </cell>
          <cell r="G4543">
            <v>23.78</v>
          </cell>
          <cell r="H4543"/>
          <cell r="I4543"/>
          <cell r="J4543">
            <v>38.35</v>
          </cell>
          <cell r="K4543"/>
          <cell r="L4543">
            <v>34.78</v>
          </cell>
        </row>
        <row r="4544">
          <cell r="B4544">
            <v>37450</v>
          </cell>
          <cell r="C4544" t="str">
            <v>TUBO DE CONCRETO SIMPLES PARA AGUAS PLUVIAIS, CLASSE PS1, COM ENCAIXE MACHO E FEMEA, DIAMETRO NOMINAL DE 300 MM</v>
          </cell>
          <cell r="D4544" t="str">
            <v>M</v>
          </cell>
          <cell r="E4544" t="str">
            <v>CR</v>
          </cell>
          <cell r="F4544">
            <v>62.43</v>
          </cell>
          <cell r="G4544">
            <v>33.29</v>
          </cell>
          <cell r="H4544"/>
          <cell r="I4544"/>
          <cell r="J4544">
            <v>53.69</v>
          </cell>
          <cell r="K4544"/>
          <cell r="L4544">
            <v>48.7</v>
          </cell>
        </row>
        <row r="4545">
          <cell r="B4545">
            <v>37451</v>
          </cell>
          <cell r="C4545" t="str">
            <v>TUBO DE CONCRETO SIMPLES PARA AGUAS PLUVIAIS, CLASSE PS1, COM ENCAIXE MACHO E FEMEA, DIAMETRO NOMINAL DE 400 MM</v>
          </cell>
          <cell r="D4545" t="str">
            <v>M</v>
          </cell>
          <cell r="E4545" t="str">
            <v>CR</v>
          </cell>
          <cell r="F4545">
            <v>87.16</v>
          </cell>
          <cell r="G4545">
            <v>46.48</v>
          </cell>
          <cell r="H4545"/>
          <cell r="I4545"/>
          <cell r="J4545">
            <v>74.95</v>
          </cell>
          <cell r="K4545"/>
          <cell r="L4545">
            <v>67.989999999999995</v>
          </cell>
        </row>
        <row r="4546">
          <cell r="B4546">
            <v>37452</v>
          </cell>
          <cell r="C4546" t="str">
            <v>TUBO DE CONCRETO SIMPLES PARA AGUAS PLUVIAIS, CLASSE PS1, COM ENCAIXE MACHO E FEMEA, DIAMETRO NOMINAL DE 500 MM</v>
          </cell>
          <cell r="D4546" t="str">
            <v>M</v>
          </cell>
          <cell r="E4546" t="str">
            <v>CR</v>
          </cell>
          <cell r="F4546">
            <v>126.68</v>
          </cell>
          <cell r="G4546">
            <v>67.56</v>
          </cell>
          <cell r="H4546"/>
          <cell r="I4546"/>
          <cell r="J4546">
            <v>108.95</v>
          </cell>
          <cell r="K4546"/>
          <cell r="L4546">
            <v>98.83</v>
          </cell>
        </row>
        <row r="4547">
          <cell r="B4547">
            <v>37453</v>
          </cell>
          <cell r="C4547" t="str">
            <v>TUBO DE CONCRETO SIMPLES PARA AGUAS PLUVIAIS, CLASSE PS1, COM ENCAIXE MACHO E FEMEA, DIAMETRO NOMINAL DE 600 MM</v>
          </cell>
          <cell r="D4547" t="str">
            <v>M</v>
          </cell>
          <cell r="E4547" t="str">
            <v>CR</v>
          </cell>
          <cell r="F4547">
            <v>145.88999999999999</v>
          </cell>
          <cell r="G4547">
            <v>77.81</v>
          </cell>
          <cell r="H4547"/>
          <cell r="I4547"/>
          <cell r="J4547">
            <v>125.46</v>
          </cell>
          <cell r="K4547"/>
          <cell r="L4547">
            <v>113.81</v>
          </cell>
        </row>
        <row r="4548">
          <cell r="B4548">
            <v>7778</v>
          </cell>
          <cell r="C4548" t="str">
            <v>TUBO DE CONCRETO SIMPLES PARA AGUAS PLUVIAIS, CLASSE PS1, COM ENCAIXE PONTA E BOLSA, DIAMETRO NOMINAL DE 200 MM</v>
          </cell>
          <cell r="D4548" t="str">
            <v>M</v>
          </cell>
          <cell r="E4548" t="str">
            <v>CR</v>
          </cell>
          <cell r="F4548">
            <v>54.72</v>
          </cell>
          <cell r="G4548">
            <v>29.18</v>
          </cell>
          <cell r="H4548"/>
          <cell r="I4548"/>
          <cell r="J4548">
            <v>47.06</v>
          </cell>
          <cell r="K4548"/>
          <cell r="L4548">
            <v>42.69</v>
          </cell>
        </row>
        <row r="4549">
          <cell r="B4549">
            <v>7796</v>
          </cell>
          <cell r="C4549" t="str">
            <v>TUBO DE CONCRETO SIMPLES PARA AGUAS PLUVIAIS, CLASSE PS1, COM ENCAIXE PONTA E BOLSA, DIAMETRO NOMINAL DE 300 MM</v>
          </cell>
          <cell r="D4549" t="str">
            <v>M</v>
          </cell>
          <cell r="E4549" t="str">
            <v>C</v>
          </cell>
          <cell r="F4549">
            <v>75</v>
          </cell>
          <cell r="G4549">
            <v>40</v>
          </cell>
          <cell r="H4549"/>
          <cell r="I4549"/>
          <cell r="J4549">
            <v>64.5</v>
          </cell>
          <cell r="K4549"/>
          <cell r="L4549">
            <v>58.51</v>
          </cell>
        </row>
        <row r="4550">
          <cell r="B4550">
            <v>7781</v>
          </cell>
          <cell r="C4550" t="str">
            <v>TUBO DE CONCRETO SIMPLES PARA AGUAS PLUVIAIS, CLASSE PS1, COM ENCAIXE PONTA E BOLSA, DIAMETRO NOMINAL DE 400 MM</v>
          </cell>
          <cell r="D4550" t="str">
            <v>M</v>
          </cell>
          <cell r="E4550" t="str">
            <v>CR</v>
          </cell>
          <cell r="F4550">
            <v>88.63</v>
          </cell>
          <cell r="G4550">
            <v>47.27</v>
          </cell>
          <cell r="H4550"/>
          <cell r="I4550"/>
          <cell r="J4550">
            <v>76.22</v>
          </cell>
          <cell r="K4550"/>
          <cell r="L4550">
            <v>69.14</v>
          </cell>
        </row>
        <row r="4551">
          <cell r="B4551">
            <v>7795</v>
          </cell>
          <cell r="C4551" t="str">
            <v>TUBO DE CONCRETO SIMPLES PARA AGUAS PLUVIAIS, CLASSE PS1, COM ENCAIXE PONTA E BOLSA, DIAMETRO NOMINAL DE 500 MM</v>
          </cell>
          <cell r="D4551" t="str">
            <v>M</v>
          </cell>
          <cell r="E4551" t="str">
            <v>CR</v>
          </cell>
          <cell r="F4551">
            <v>131.9</v>
          </cell>
          <cell r="G4551">
            <v>70.349999999999994</v>
          </cell>
          <cell r="H4551"/>
          <cell r="I4551"/>
          <cell r="J4551">
            <v>113.44</v>
          </cell>
          <cell r="K4551"/>
          <cell r="L4551">
            <v>102.9</v>
          </cell>
        </row>
        <row r="4552">
          <cell r="B4552">
            <v>7791</v>
          </cell>
          <cell r="C4552" t="str">
            <v>TUBO DE CONCRETO SIMPLES PARA AGUAS PLUVIAIS, CLASSE PS1, COM ENCAIXE PONTA E BOLSA, DIAMETRO NOMINAL DE 600 MM</v>
          </cell>
          <cell r="D4552" t="str">
            <v>M</v>
          </cell>
          <cell r="E4552" t="str">
            <v>CR</v>
          </cell>
          <cell r="F4552">
            <v>157.9</v>
          </cell>
          <cell r="G4552">
            <v>84.21</v>
          </cell>
          <cell r="H4552"/>
          <cell r="I4552"/>
          <cell r="J4552">
            <v>135.79</v>
          </cell>
          <cell r="K4552"/>
          <cell r="L4552">
            <v>123.18</v>
          </cell>
        </row>
        <row r="4553">
          <cell r="B4553">
            <v>7783</v>
          </cell>
          <cell r="C4553" t="str">
            <v>TUBO DE CONCRETO SIMPLES PARA AGUAS PLUVIAIS, CLASSE PS2, COM ENCAIXE PONTA E BOLSA, DIAMETRO NOMINAL DE 200 MM</v>
          </cell>
          <cell r="D4553" t="str">
            <v>M</v>
          </cell>
          <cell r="E4553" t="str">
            <v>CR</v>
          </cell>
          <cell r="F4553">
            <v>55.95</v>
          </cell>
          <cell r="G4553">
            <v>29.84</v>
          </cell>
          <cell r="H4553"/>
          <cell r="I4553"/>
          <cell r="J4553">
            <v>48.12</v>
          </cell>
          <cell r="K4553"/>
          <cell r="L4553">
            <v>43.65</v>
          </cell>
        </row>
        <row r="4554">
          <cell r="B4554">
            <v>7790</v>
          </cell>
          <cell r="C4554" t="str">
            <v>TUBO DE CONCRETO SIMPLES PARA AGUAS PLUVIAIS, CLASSE PS2, COM ENCAIXE PONTA E BOLSA, DIAMETRO NOMINAL DE 300 MM</v>
          </cell>
          <cell r="D4554" t="str">
            <v>M</v>
          </cell>
          <cell r="E4554" t="str">
            <v>CR</v>
          </cell>
          <cell r="F4554">
            <v>88.17</v>
          </cell>
          <cell r="G4554">
            <v>47.02</v>
          </cell>
          <cell r="H4554"/>
          <cell r="I4554"/>
          <cell r="J4554">
            <v>75.83</v>
          </cell>
          <cell r="K4554"/>
          <cell r="L4554">
            <v>68.78</v>
          </cell>
        </row>
        <row r="4555">
          <cell r="B4555">
            <v>7785</v>
          </cell>
          <cell r="C4555" t="str">
            <v>TUBO DE CONCRETO SIMPLES PARA AGUAS PLUVIAIS, CLASSE PS2, COM ENCAIXE PONTA E BOLSA, DIAMETRO NOMINAL DE 400 MM</v>
          </cell>
          <cell r="D4555" t="str">
            <v>M</v>
          </cell>
          <cell r="E4555" t="str">
            <v>CR</v>
          </cell>
          <cell r="F4555">
            <v>97.29</v>
          </cell>
          <cell r="G4555">
            <v>51.89</v>
          </cell>
          <cell r="H4555"/>
          <cell r="I4555"/>
          <cell r="J4555">
            <v>83.67</v>
          </cell>
          <cell r="K4555"/>
          <cell r="L4555">
            <v>75.900000000000006</v>
          </cell>
        </row>
        <row r="4556">
          <cell r="B4556">
            <v>7792</v>
          </cell>
          <cell r="C4556" t="str">
            <v>TUBO DE CONCRETO SIMPLES PARA AGUAS PLUVIAIS, CLASSE PS2, COM ENCAIXE PONTA E BOLSA, DIAMETRO NOMINAL DE 500 MM</v>
          </cell>
          <cell r="D4556" t="str">
            <v>M</v>
          </cell>
          <cell r="E4556" t="str">
            <v>CR</v>
          </cell>
          <cell r="F4556">
            <v>137.97999999999999</v>
          </cell>
          <cell r="G4556">
            <v>73.59</v>
          </cell>
          <cell r="H4556"/>
          <cell r="I4556"/>
          <cell r="J4556">
            <v>118.67</v>
          </cell>
          <cell r="K4556"/>
          <cell r="L4556">
            <v>107.65</v>
          </cell>
        </row>
        <row r="4557">
          <cell r="B4557">
            <v>7793</v>
          </cell>
          <cell r="C4557" t="str">
            <v>TUBO DE CONCRETO SIMPLES PARA AGUAS PLUVIAIS, CLASSE PS2, COM ENCAIXE PONTA E BOLSA, DIAMETRO NOMINAL DE 600 MM</v>
          </cell>
          <cell r="D4557" t="str">
            <v>M</v>
          </cell>
          <cell r="E4557" t="str">
            <v>CR</v>
          </cell>
          <cell r="F4557">
            <v>162.97</v>
          </cell>
          <cell r="G4557">
            <v>86.91</v>
          </cell>
          <cell r="H4557"/>
          <cell r="I4557"/>
          <cell r="J4557">
            <v>140.15</v>
          </cell>
          <cell r="K4557"/>
          <cell r="L4557">
            <v>127.14</v>
          </cell>
        </row>
        <row r="4558">
          <cell r="B4558">
            <v>13159</v>
          </cell>
          <cell r="C4558" t="str">
            <v>TUBO DE CONCRETO SIMPLES PARA ESGOTO SANITARIO, CLASSE ES, COM ENCAIXE PONTA E BOLSA, COM JUNTA ELASTICA, DIAMETRO NOMINAL DE 400 MM</v>
          </cell>
          <cell r="D4558" t="str">
            <v>M</v>
          </cell>
          <cell r="E4558" t="str">
            <v>CR</v>
          </cell>
          <cell r="F4558">
            <v>141.88999999999999</v>
          </cell>
          <cell r="G4558">
            <v>75.67</v>
          </cell>
          <cell r="H4558"/>
          <cell r="I4558"/>
          <cell r="J4558">
            <v>122.02</v>
          </cell>
          <cell r="K4558"/>
          <cell r="L4558">
            <v>110.69</v>
          </cell>
        </row>
        <row r="4559">
          <cell r="B4559">
            <v>13168</v>
          </cell>
          <cell r="C4559" t="str">
            <v>TUBO DE CONCRETO SIMPLES PARA ESGOTO SANITARIO, CLASSE ES, COM ENCAIXE PONTA E BOLSA, COM JUNTA ELASTICA, DIAMETRO NOMINAL DE 500 MM</v>
          </cell>
          <cell r="D4559" t="str">
            <v>M</v>
          </cell>
          <cell r="E4559" t="str">
            <v>CR</v>
          </cell>
          <cell r="F4559">
            <v>172.29</v>
          </cell>
          <cell r="G4559">
            <v>91.89</v>
          </cell>
          <cell r="H4559"/>
          <cell r="I4559"/>
          <cell r="J4559">
            <v>148.16999999999999</v>
          </cell>
          <cell r="K4559"/>
          <cell r="L4559">
            <v>134.41</v>
          </cell>
        </row>
        <row r="4560">
          <cell r="B4560">
            <v>13173</v>
          </cell>
          <cell r="C4560" t="str">
            <v>TUBO DE CONCRETO SIMPLES PARA ESGOTO SANITARIO, CLASSE ES, COM ENCAIXE PONTA E BOLSA, COM JUNTA ELASTICA, DIAMETRO NOMINAL DE 600 MM</v>
          </cell>
          <cell r="D4560" t="str">
            <v>M</v>
          </cell>
          <cell r="E4560" t="str">
            <v>CR</v>
          </cell>
          <cell r="F4560">
            <v>233.1</v>
          </cell>
          <cell r="G4560">
            <v>124.32</v>
          </cell>
          <cell r="H4560"/>
          <cell r="I4560"/>
          <cell r="J4560">
            <v>200.47</v>
          </cell>
          <cell r="K4560"/>
          <cell r="L4560">
            <v>181.85</v>
          </cell>
        </row>
        <row r="4561">
          <cell r="B4561">
            <v>12583</v>
          </cell>
          <cell r="C4561" t="str">
            <v>TUBO DE CONCRETO SIMPLES POROSO PARA DRENAGEM (DRENO POROSO), COM ENCAIXE MACHO E FEMEA, DIAMETRO NOMINAL DE 200 MM</v>
          </cell>
          <cell r="D4561" t="str">
            <v>M</v>
          </cell>
          <cell r="E4561" t="str">
            <v>CR</v>
          </cell>
          <cell r="F4561">
            <v>46.62</v>
          </cell>
          <cell r="G4561">
            <v>24.86</v>
          </cell>
          <cell r="H4561"/>
          <cell r="I4561"/>
          <cell r="J4561">
            <v>40.090000000000003</v>
          </cell>
          <cell r="K4561"/>
          <cell r="L4561">
            <v>36.369999999999997</v>
          </cell>
        </row>
        <row r="4562">
          <cell r="B4562">
            <v>12584</v>
          </cell>
          <cell r="C4562" t="str">
            <v>TUBO DE CONCRETO SIMPLES POROSO PARA DRENAGEM (DRENO POROSO), COM ENCAIXE MACHO E FEMEA, DIAMETRO NOMINAL DE 300 MM</v>
          </cell>
          <cell r="D4562" t="str">
            <v>M</v>
          </cell>
          <cell r="E4562" t="str">
            <v>CR</v>
          </cell>
          <cell r="F4562">
            <v>60.81</v>
          </cell>
          <cell r="G4562">
            <v>32.43</v>
          </cell>
          <cell r="H4562"/>
          <cell r="I4562"/>
          <cell r="J4562">
            <v>52.29</v>
          </cell>
          <cell r="K4562"/>
          <cell r="L4562">
            <v>47.44</v>
          </cell>
        </row>
        <row r="4563">
          <cell r="B4563">
            <v>12613</v>
          </cell>
          <cell r="C4563" t="str">
            <v>TUBO DE DESCARGA, TIPO BENGALA, PARA LIGACAO CAIXA DE DESCARGA - EMBUTIR, PVC, 40 MM X 150 CM</v>
          </cell>
          <cell r="D4563" t="str">
            <v>UN</v>
          </cell>
          <cell r="E4563" t="str">
            <v>CR</v>
          </cell>
          <cell r="F4563">
            <v>21.79</v>
          </cell>
          <cell r="G4563">
            <v>16.920000000000002</v>
          </cell>
          <cell r="H4563">
            <v>19.84</v>
          </cell>
          <cell r="I4563">
            <v>23.59</v>
          </cell>
          <cell r="J4563">
            <v>17.54</v>
          </cell>
          <cell r="K4563">
            <v>25.55</v>
          </cell>
          <cell r="L4563">
            <v>30.31</v>
          </cell>
        </row>
        <row r="4564">
          <cell r="B4564">
            <v>1031</v>
          </cell>
          <cell r="C4564" t="str">
            <v>TUBO DE DESCIDA EXTERNO, DE PVC, PARA CAIXA DE DESCARGA EXTERNA ALTA - DIAMETRO DE 40 MM E ALTURA DE APROXIMADAMENTE 1,55 M</v>
          </cell>
          <cell r="D4564" t="str">
            <v>UN</v>
          </cell>
          <cell r="E4564" t="str">
            <v>CR</v>
          </cell>
          <cell r="F4564">
            <v>15.76</v>
          </cell>
          <cell r="G4564">
            <v>14.55</v>
          </cell>
          <cell r="H4564">
            <v>14.62</v>
          </cell>
          <cell r="I4564">
            <v>13.76</v>
          </cell>
          <cell r="J4564">
            <v>14.24</v>
          </cell>
          <cell r="K4564">
            <v>13.46</v>
          </cell>
          <cell r="L4564">
            <v>14.82</v>
          </cell>
        </row>
        <row r="4565">
          <cell r="B4565">
            <v>39707</v>
          </cell>
          <cell r="C4565" t="str">
            <v>TUBO DE ESPUMA DE POLIETILENO EXPANDIDO FLEXIVEL PARA ISOLAMENTO TERMICO DE TUBULACAO DE AR CONDICIONADO, AGUA QUENTE, DN 1 1/2", E= 10 MM</v>
          </cell>
          <cell r="D4565" t="str">
            <v>M</v>
          </cell>
          <cell r="E4565" t="str">
            <v>CR</v>
          </cell>
          <cell r="F4565">
            <v>7.79</v>
          </cell>
          <cell r="G4565"/>
          <cell r="H4565"/>
          <cell r="I4565">
            <v>9.4</v>
          </cell>
          <cell r="J4565">
            <v>6.71</v>
          </cell>
          <cell r="K4565"/>
          <cell r="L4565"/>
        </row>
        <row r="4566">
          <cell r="B4566">
            <v>39708</v>
          </cell>
          <cell r="C4566" t="str">
            <v>TUBO DE ESPUMA DE POLIETILENO EXPANDIDO FLEXIVEL PARA ISOLAMENTO TERMICO DE TUBULACAO DE AR CONDICIONADO, AGUA QUENTE, DN 1 1/4", E= 10 MM</v>
          </cell>
          <cell r="D4566" t="str">
            <v>M</v>
          </cell>
          <cell r="E4566" t="str">
            <v>CR</v>
          </cell>
          <cell r="F4566">
            <v>7.55</v>
          </cell>
          <cell r="G4566"/>
          <cell r="H4566"/>
          <cell r="I4566">
            <v>9.11</v>
          </cell>
          <cell r="J4566">
            <v>6.51</v>
          </cell>
          <cell r="K4566"/>
          <cell r="L4566"/>
        </row>
        <row r="4567">
          <cell r="B4567">
            <v>39710</v>
          </cell>
          <cell r="C4567" t="str">
            <v>TUBO DE ESPUMA DE POLIETILENO EXPANDIDO FLEXIVEL PARA ISOLAMENTO TERMICO DE TUBULACAO DE AR CONDICIONADO, AGUA QUENTE, DN 1 1/8", E= 10 MM</v>
          </cell>
          <cell r="D4567" t="str">
            <v>M</v>
          </cell>
          <cell r="E4567" t="str">
            <v>CR</v>
          </cell>
          <cell r="F4567">
            <v>5.31</v>
          </cell>
          <cell r="G4567"/>
          <cell r="H4567"/>
          <cell r="I4567">
            <v>6.41</v>
          </cell>
          <cell r="J4567">
            <v>4.58</v>
          </cell>
          <cell r="K4567"/>
          <cell r="L4567"/>
        </row>
        <row r="4568">
          <cell r="B4568">
            <v>39709</v>
          </cell>
          <cell r="C4568" t="str">
            <v>TUBO DE ESPUMA DE POLIETILENO EXPANDIDO FLEXIVEL PARA ISOLAMENTO TERMICO DE TUBULACAO DE AR CONDICIONADO, AGUA QUENTE, DN 1 3/8", E= 10 MM</v>
          </cell>
          <cell r="D4568" t="str">
            <v>M</v>
          </cell>
          <cell r="E4568" t="str">
            <v>CR</v>
          </cell>
          <cell r="F4568">
            <v>7.37</v>
          </cell>
          <cell r="G4568"/>
          <cell r="H4568"/>
          <cell r="I4568">
            <v>8.89</v>
          </cell>
          <cell r="J4568">
            <v>6.35</v>
          </cell>
          <cell r="K4568"/>
          <cell r="L4568"/>
        </row>
        <row r="4569">
          <cell r="B4569">
            <v>39711</v>
          </cell>
          <cell r="C4569" t="str">
            <v>TUBO DE ESPUMA DE POLIETILENO EXPANDIDO FLEXIVEL PARA ISOLAMENTO TERMICO DE TUBULACAO DE AR CONDICIONADO, AGUA QUENTE, DN 1 5/8", E= 10 MM</v>
          </cell>
          <cell r="D4569" t="str">
            <v>M</v>
          </cell>
          <cell r="E4569" t="str">
            <v>CR</v>
          </cell>
          <cell r="F4569">
            <v>8.27</v>
          </cell>
          <cell r="G4569"/>
          <cell r="H4569"/>
          <cell r="I4569">
            <v>9.98</v>
          </cell>
          <cell r="J4569">
            <v>7.13</v>
          </cell>
          <cell r="K4569"/>
          <cell r="L4569"/>
        </row>
        <row r="4570">
          <cell r="B4570">
            <v>39714</v>
          </cell>
          <cell r="C4570" t="str">
            <v>TUBO DE ESPUMA DE POLIETILENO EXPANDIDO FLEXIVEL PARA ISOLAMENTO TERMICO DE TUBULACAO DE AR CONDICIONADO, AGUA QUENTE, DN 1", E= 10 MM</v>
          </cell>
          <cell r="D4570" t="str">
            <v>M</v>
          </cell>
          <cell r="E4570" t="str">
            <v>CR</v>
          </cell>
          <cell r="F4570">
            <v>5.25</v>
          </cell>
          <cell r="G4570"/>
          <cell r="H4570"/>
          <cell r="I4570">
            <v>6.34</v>
          </cell>
          <cell r="J4570">
            <v>4.53</v>
          </cell>
          <cell r="K4570"/>
          <cell r="L4570"/>
        </row>
        <row r="4571">
          <cell r="B4571">
            <v>39712</v>
          </cell>
          <cell r="C4571" t="str">
            <v>TUBO DE ESPUMA DE POLIETILENO EXPANDIDO FLEXIVEL PARA ISOLAMENTO TERMICO DE TUBULACAO DE AR CONDICIONADO, AGUA QUENTE, DN 1/2", E= 10 MM</v>
          </cell>
          <cell r="D4571" t="str">
            <v>M</v>
          </cell>
          <cell r="E4571" t="str">
            <v>C</v>
          </cell>
          <cell r="F4571">
            <v>2.9</v>
          </cell>
          <cell r="G4571"/>
          <cell r="H4571"/>
          <cell r="I4571">
            <v>3.5</v>
          </cell>
          <cell r="J4571">
            <v>2.5</v>
          </cell>
          <cell r="K4571"/>
          <cell r="L4571"/>
        </row>
        <row r="4572">
          <cell r="B4572">
            <v>39713</v>
          </cell>
          <cell r="C4572" t="str">
            <v>TUBO DE ESPUMA DE POLIETILENO EXPANDIDO FLEXIVEL PARA ISOLAMENTO TERMICO DE TUBULACAO DE AR CONDICIONADO, AGUA QUENTE, DN 1/4", E= 10 MM</v>
          </cell>
          <cell r="D4572" t="str">
            <v>M</v>
          </cell>
          <cell r="E4572" t="str">
            <v>CR</v>
          </cell>
          <cell r="F4572">
            <v>2.29</v>
          </cell>
          <cell r="G4572"/>
          <cell r="H4572"/>
          <cell r="I4572">
            <v>2.77</v>
          </cell>
          <cell r="J4572">
            <v>1.97</v>
          </cell>
          <cell r="K4572"/>
          <cell r="L4572"/>
        </row>
        <row r="4573">
          <cell r="B4573">
            <v>39715</v>
          </cell>
          <cell r="C4573" t="str">
            <v>TUBO DE ESPUMA DE POLIETILENO EXPANDIDO FLEXIVEL PARA ISOLAMENTO TERMICO DE TUBULACAO DE AR CONDICIONADO, AGUA QUENTE, DN 3/4", E= 10 MM</v>
          </cell>
          <cell r="D4573" t="str">
            <v>M</v>
          </cell>
          <cell r="E4573" t="str">
            <v>CR</v>
          </cell>
          <cell r="F4573">
            <v>3.74</v>
          </cell>
          <cell r="G4573"/>
          <cell r="H4573"/>
          <cell r="I4573">
            <v>4.5199999999999996</v>
          </cell>
          <cell r="J4573">
            <v>3.22</v>
          </cell>
          <cell r="K4573"/>
          <cell r="L4573"/>
        </row>
        <row r="4574">
          <cell r="B4574">
            <v>39716</v>
          </cell>
          <cell r="C4574" t="str">
            <v>TUBO DE ESPUMA DE POLIETILENO EXPANDIDO FLEXIVEL PARA ISOLAMENTO TERMICO DE TUBULACAO DE AR CONDICIONADO, AGUA QUENTE, DN 3/8", E= 10 MM</v>
          </cell>
          <cell r="D4574" t="str">
            <v>M</v>
          </cell>
          <cell r="E4574" t="str">
            <v>CR</v>
          </cell>
          <cell r="F4574">
            <v>2.83</v>
          </cell>
          <cell r="G4574"/>
          <cell r="H4574"/>
          <cell r="I4574">
            <v>3.42</v>
          </cell>
          <cell r="J4574">
            <v>2.44</v>
          </cell>
          <cell r="K4574"/>
          <cell r="L4574"/>
        </row>
        <row r="4575">
          <cell r="B4575">
            <v>39718</v>
          </cell>
          <cell r="C4575" t="str">
            <v>TUBO DE ESPUMA DE POLIETILENO EXPANDIDO FLEXIVEL PARA ISOLAMENTO TERMICO DE TUBULACAO DE AR CONDICIONADO, AGUA QUENTE, DN 7/8", E= 10 MM</v>
          </cell>
          <cell r="D4575" t="str">
            <v>M</v>
          </cell>
          <cell r="E4575" t="str">
            <v>CR</v>
          </cell>
          <cell r="F4575">
            <v>4.83</v>
          </cell>
          <cell r="G4575"/>
          <cell r="H4575"/>
          <cell r="I4575">
            <v>5.83</v>
          </cell>
          <cell r="J4575">
            <v>4.16</v>
          </cell>
          <cell r="K4575"/>
          <cell r="L4575"/>
        </row>
        <row r="4576">
          <cell r="B4576">
            <v>9813</v>
          </cell>
          <cell r="C4576" t="str">
            <v>TUBO DE POLIETILENO DE ALTA DENSIDADE (PEAD), PE-80, DE = 20 MM X 2,3 MM DE PAREDE, PARA LIGACAO DE AGUA PREDIAL (NBR 15561)</v>
          </cell>
          <cell r="D4576" t="str">
            <v>M</v>
          </cell>
          <cell r="E4576" t="str">
            <v>C</v>
          </cell>
          <cell r="F4576">
            <v>5.6</v>
          </cell>
          <cell r="G4576"/>
          <cell r="H4576"/>
          <cell r="I4576"/>
          <cell r="J4576"/>
          <cell r="K4576"/>
          <cell r="L4576"/>
        </row>
        <row r="4577">
          <cell r="B4577">
            <v>9815</v>
          </cell>
          <cell r="C4577" t="str">
            <v>TUBO DE POLIETILENO DE ALTA DENSIDADE (PEAD), PE-80, DE = 32 MM X 3,0 MM DE PAREDE, PARA LIGACAO DE AGUA PREDIAL (NBR 15561)</v>
          </cell>
          <cell r="D4577" t="str">
            <v>M</v>
          </cell>
          <cell r="E4577" t="str">
            <v>CR</v>
          </cell>
          <cell r="F4577">
            <v>11.06</v>
          </cell>
          <cell r="G4577"/>
          <cell r="H4577"/>
          <cell r="I4577"/>
          <cell r="J4577"/>
          <cell r="K4577"/>
          <cell r="L4577"/>
        </row>
        <row r="4578">
          <cell r="B4578">
            <v>44543</v>
          </cell>
          <cell r="C4578" t="str">
            <v>TUBO DE POLIETILENO DE ALTA DENSIDADE, PEAD, PE-80, DE = 1000 MM X 38,5 MM PAREDE, (SDR 26 - PN 05) PARA REDE DE AGUA OU ESGOTO (NBR 15561)</v>
          </cell>
          <cell r="D4578" t="str">
            <v>M</v>
          </cell>
          <cell r="E4578" t="str">
            <v>CR</v>
          </cell>
          <cell r="F4578">
            <v>5502.93</v>
          </cell>
          <cell r="G4578"/>
          <cell r="H4578"/>
          <cell r="I4578"/>
          <cell r="J4578"/>
          <cell r="K4578"/>
          <cell r="L4578"/>
        </row>
        <row r="4579">
          <cell r="B4579">
            <v>44526</v>
          </cell>
          <cell r="C4579" t="str">
            <v>TUBO DE POLIETILENO DE ALTA DENSIDADE, PEAD, PE-80, DE = 110 MM X 10,0 MM PAREDE, (SDR 11 - PN 12,5) PARA REDE DE AGUA OU ESGOTO (NBR 15561)</v>
          </cell>
          <cell r="D4579" t="str">
            <v>M</v>
          </cell>
          <cell r="E4579" t="str">
            <v>CR</v>
          </cell>
          <cell r="F4579">
            <v>134.87</v>
          </cell>
          <cell r="G4579"/>
          <cell r="H4579"/>
          <cell r="I4579"/>
          <cell r="J4579"/>
          <cell r="K4579"/>
          <cell r="L4579"/>
        </row>
        <row r="4580">
          <cell r="B4580">
            <v>44545</v>
          </cell>
          <cell r="C4580" t="str">
            <v>TUBO DE POLIETILENO DE ALTA DENSIDADE, PEAD, PE-80, DE = 160 MM X 14,6 MM PAREDE, (SDR 11 - PN 12,5) PARA REDE DE AGUA OU ESGOTO (NBR 15561)</v>
          </cell>
          <cell r="D4580" t="str">
            <v>M</v>
          </cell>
          <cell r="E4580" t="str">
            <v>CR</v>
          </cell>
          <cell r="F4580">
            <v>289.5</v>
          </cell>
          <cell r="G4580"/>
          <cell r="H4580"/>
          <cell r="I4580"/>
          <cell r="J4580"/>
          <cell r="K4580"/>
          <cell r="L4580"/>
        </row>
        <row r="4581">
          <cell r="B4581">
            <v>44525</v>
          </cell>
          <cell r="C4581" t="str">
            <v>TUBO DE POLIETILENO DE ALTA DENSIDADE, PEAD, PE-80, DE = 900 MM X 34,7 MM PAREDE, (SDR 26 - PN 05) PARA REDE DE AGUA OU ESGOTO (NBR 15561)</v>
          </cell>
          <cell r="D4581" t="str">
            <v>M</v>
          </cell>
          <cell r="E4581" t="str">
            <v>CR</v>
          </cell>
          <cell r="F4581">
            <v>4991.12</v>
          </cell>
          <cell r="G4581"/>
          <cell r="H4581"/>
          <cell r="I4581"/>
          <cell r="J4581"/>
          <cell r="K4581"/>
          <cell r="L4581"/>
        </row>
        <row r="4582">
          <cell r="B4582">
            <v>44547</v>
          </cell>
          <cell r="C4582" t="str">
            <v>TUBO DE POLIETILENO DE ALTA DENSIDADE, PEAD, PE-80, DE= 200 MM X 18,2 MM PAREDE, (SDR 11 - PN 12,5) PARA REDE DE AGUA OU ESGOTO (NBR 15561)</v>
          </cell>
          <cell r="D4582" t="str">
            <v>M</v>
          </cell>
          <cell r="E4582" t="str">
            <v>CR</v>
          </cell>
          <cell r="F4582">
            <v>451.29</v>
          </cell>
          <cell r="G4582"/>
          <cell r="H4582"/>
          <cell r="I4582"/>
          <cell r="J4582"/>
          <cell r="K4582"/>
          <cell r="L4582"/>
        </row>
        <row r="4583">
          <cell r="B4583">
            <v>44519</v>
          </cell>
          <cell r="C4583" t="str">
            <v>TUBO DE POLIETILENO DE ALTA DENSIDADE, PEAD, PE-80, DE= 315 MM X 28,7 MM PAREDE, (SDR 11 - PN 12,5) PARA REDE DE AGUA OU ESGOTO (NBR 15561)</v>
          </cell>
          <cell r="D4583" t="str">
            <v>M</v>
          </cell>
          <cell r="E4583" t="str">
            <v>CR</v>
          </cell>
          <cell r="F4583">
            <v>1105.78</v>
          </cell>
          <cell r="G4583"/>
          <cell r="H4583"/>
          <cell r="I4583"/>
          <cell r="J4583"/>
          <cell r="K4583"/>
          <cell r="L4583"/>
        </row>
        <row r="4584">
          <cell r="B4584">
            <v>44520</v>
          </cell>
          <cell r="C4584" t="str">
            <v>TUBO DE POLIETILENO DE ALTA DENSIDADE, PEAD, PE-80, DE= 400 MM X 36,4 MM PAREDE, (SDR 11 - PN 12,5) PARA REDE DE AGUA OU ESGOTO (NBR 15561)</v>
          </cell>
          <cell r="D4584" t="str">
            <v>M</v>
          </cell>
          <cell r="E4584" t="str">
            <v>CR</v>
          </cell>
          <cell r="F4584">
            <v>1781.01</v>
          </cell>
          <cell r="G4584"/>
          <cell r="H4584"/>
          <cell r="I4584"/>
          <cell r="J4584"/>
          <cell r="K4584"/>
          <cell r="L4584"/>
        </row>
        <row r="4585">
          <cell r="B4585">
            <v>44521</v>
          </cell>
          <cell r="C4585" t="str">
            <v>TUBO DE POLIETILENO DE ALTA DENSIDADE, PEAD, PE-80, DE= 50 MM X 4,6 MM PAREDE, (SDR 11 - PN 12,5) PARA REDE DE AGUA OU ESGOTO (NBR 15561)</v>
          </cell>
          <cell r="D4585" t="str">
            <v>M</v>
          </cell>
          <cell r="E4585" t="str">
            <v>CR</v>
          </cell>
          <cell r="F4585">
            <v>28.73</v>
          </cell>
          <cell r="G4585"/>
          <cell r="H4585"/>
          <cell r="I4585"/>
          <cell r="J4585"/>
          <cell r="K4585"/>
          <cell r="L4585"/>
        </row>
        <row r="4586">
          <cell r="B4586">
            <v>44522</v>
          </cell>
          <cell r="C4586" t="str">
            <v>TUBO DE POLIETILENO DE ALTA DENSIDADE, PEAD, PE-80, DE= 500 MM X 45,5 MM PAREDE, (SDR 11 - PN 12,5) PARA REDE DE AGUA OU ESGOTO (NBR 15561)</v>
          </cell>
          <cell r="D4586" t="str">
            <v>M</v>
          </cell>
          <cell r="E4586" t="str">
            <v>CR</v>
          </cell>
          <cell r="F4586">
            <v>3126.8</v>
          </cell>
          <cell r="G4586"/>
          <cell r="H4586"/>
          <cell r="I4586"/>
          <cell r="J4586"/>
          <cell r="K4586"/>
          <cell r="L4586"/>
        </row>
        <row r="4587">
          <cell r="B4587">
            <v>44523</v>
          </cell>
          <cell r="C4587" t="str">
            <v>TUBO DE POLIETILENO DE ALTA DENSIDADE, PEAD, PE-80, DE= 630 MM X 57,3 MM PAREDE (SDR 11 - PN 12,5) PARA REDE DE AGUA OU ESGOTO (NBR 15561)</v>
          </cell>
          <cell r="D4587" t="str">
            <v>M</v>
          </cell>
          <cell r="E4587" t="str">
            <v>CR</v>
          </cell>
          <cell r="F4587">
            <v>4650.4399999999996</v>
          </cell>
          <cell r="G4587"/>
          <cell r="H4587"/>
          <cell r="I4587"/>
          <cell r="J4587"/>
          <cell r="K4587"/>
          <cell r="L4587"/>
        </row>
        <row r="4588">
          <cell r="B4588">
            <v>44527</v>
          </cell>
          <cell r="C4588" t="str">
            <v>TUBO DE POLIETILENO DE ALTA DENSIDADE, PEAD, PE-80, DE= 730 MM X 34,1 MM PAREDE, (SDR 21 - PN 06) PARA REDE DE AGUA OU ESGOTO (NBR 15561)</v>
          </cell>
          <cell r="D4588" t="str">
            <v>M</v>
          </cell>
          <cell r="E4588" t="str">
            <v>CR</v>
          </cell>
          <cell r="F4588">
            <v>2332.0700000000002</v>
          </cell>
          <cell r="G4588"/>
          <cell r="H4588"/>
          <cell r="I4588"/>
          <cell r="J4588"/>
          <cell r="K4588"/>
          <cell r="L4588"/>
        </row>
        <row r="4589">
          <cell r="B4589">
            <v>44524</v>
          </cell>
          <cell r="C4589" t="str">
            <v>TUBO DE POLIETILENO DE ALTA DENSIDADE, PEAD, PE-80, DE= 75 MM X 6,9 MM PAREDE, (SRD 11 - PN 12,5) PARA REDE DE AGUA OU ESGOTO (NBR 15561)</v>
          </cell>
          <cell r="D4589" t="str">
            <v>M</v>
          </cell>
          <cell r="E4589" t="str">
            <v>CR</v>
          </cell>
          <cell r="F4589">
            <v>64.260000000000005</v>
          </cell>
          <cell r="G4589"/>
          <cell r="H4589"/>
          <cell r="I4589"/>
          <cell r="J4589"/>
          <cell r="K4589"/>
          <cell r="L4589"/>
        </row>
        <row r="4590">
          <cell r="B4590">
            <v>44542</v>
          </cell>
          <cell r="C4590" t="str">
            <v>TUBO DE POLIETILENO DE ALTA DENSIDADE, PEAD, PE-80, DE= 800 MM X 30,8 MM PAREDE, (SDR 26 - PN 05) PARA REDE DE AGUA OU ESGOTO (NBR 15561)</v>
          </cell>
          <cell r="D4590" t="str">
            <v>M</v>
          </cell>
          <cell r="E4590" t="str">
            <v>CR</v>
          </cell>
          <cell r="F4590">
            <v>3042.57</v>
          </cell>
          <cell r="G4590"/>
          <cell r="H4590"/>
          <cell r="I4590"/>
          <cell r="J4590"/>
          <cell r="K4590"/>
          <cell r="L4590"/>
        </row>
        <row r="4591">
          <cell r="B4591">
            <v>9877</v>
          </cell>
          <cell r="C4591" t="str">
            <v>TUBO DE PVC, PBL, TIPO LEVE, DN = 250 MM, PARA VENTILACAO</v>
          </cell>
          <cell r="D4591" t="str">
            <v>M</v>
          </cell>
          <cell r="E4591" t="str">
            <v>CR</v>
          </cell>
          <cell r="F4591">
            <v>141.72</v>
          </cell>
          <cell r="G4591">
            <v>121.23</v>
          </cell>
          <cell r="H4591">
            <v>101.31</v>
          </cell>
          <cell r="I4591">
            <v>105.88</v>
          </cell>
          <cell r="J4591">
            <v>110.52</v>
          </cell>
          <cell r="K4591">
            <v>125.71</v>
          </cell>
          <cell r="L4591">
            <v>138.32</v>
          </cell>
        </row>
        <row r="4592">
          <cell r="B4592">
            <v>9878</v>
          </cell>
          <cell r="C4592" t="str">
            <v>TUBO DE PVC, PBL, TIPO LEVE, DN = 300 MM, PARA VENTILACAO</v>
          </cell>
          <cell r="D4592" t="str">
            <v>M</v>
          </cell>
          <cell r="E4592" t="str">
            <v>CR</v>
          </cell>
          <cell r="F4592">
            <v>174.47</v>
          </cell>
          <cell r="G4592">
            <v>149.24</v>
          </cell>
          <cell r="H4592">
            <v>124.72</v>
          </cell>
          <cell r="I4592">
            <v>130.34</v>
          </cell>
          <cell r="J4592">
            <v>136.06</v>
          </cell>
          <cell r="K4592">
            <v>154.76</v>
          </cell>
          <cell r="L4592">
            <v>170.28</v>
          </cell>
        </row>
        <row r="4593">
          <cell r="B4593">
            <v>41986</v>
          </cell>
          <cell r="C4593" t="str">
            <v>TUBO DE REVESTIMENTO, EM ACO, CORPO SCHEDULE 40, PONTEIRA SCHEDULE 80, ROSQUEAVEL E SEGMENTADO PARA PERFURACAO, DIAMETRO 10" (273 MM)</v>
          </cell>
          <cell r="D4593" t="str">
            <v>M</v>
          </cell>
          <cell r="E4593" t="str">
            <v>CR</v>
          </cell>
          <cell r="F4593"/>
          <cell r="G4593"/>
          <cell r="H4593"/>
          <cell r="I4593"/>
          <cell r="J4593"/>
          <cell r="K4593"/>
          <cell r="L4593"/>
        </row>
        <row r="4594">
          <cell r="B4594">
            <v>43422</v>
          </cell>
          <cell r="C4594" t="str">
            <v>TUBO DE REVESTIMENTO, EM ACO, CORPO SCHEDULE 40, PONTEIRA SCHEDULE 80, ROSQUEAVEL E SEGMENTADO PARA PERFURACAO, DIAMETRO 12" (320 MM)</v>
          </cell>
          <cell r="D4594" t="str">
            <v>M</v>
          </cell>
          <cell r="E4594" t="str">
            <v>CR</v>
          </cell>
          <cell r="F4594"/>
          <cell r="G4594"/>
          <cell r="H4594"/>
          <cell r="I4594"/>
          <cell r="J4594"/>
          <cell r="K4594"/>
          <cell r="L4594"/>
        </row>
        <row r="4595">
          <cell r="B4595">
            <v>41987</v>
          </cell>
          <cell r="C4595" t="str">
            <v>TUBO DE REVESTIMENTO, EM ACO, CORPO SCHEDULE 40, PONTEIRA SCHEDULE 80, ROSQUEAVEL E SEGMENTADO PARA PERFURACAO, DIAMETRO 14" (400 MM)</v>
          </cell>
          <cell r="D4595" t="str">
            <v>M</v>
          </cell>
          <cell r="E4595" t="str">
            <v>CR</v>
          </cell>
          <cell r="F4595"/>
          <cell r="G4595"/>
          <cell r="H4595"/>
          <cell r="I4595"/>
          <cell r="J4595"/>
          <cell r="K4595"/>
          <cell r="L4595"/>
        </row>
        <row r="4596">
          <cell r="B4596">
            <v>41988</v>
          </cell>
          <cell r="C4596" t="str">
            <v>TUBO DE REVESTIMENTO, EM ACO, CORPO SCHEDULE 40, PONTEIRA SCHEDULE 80, ROSQUEAVEL E SEGMENTADO PARA PERFURACAO, DIAMETRO 16" (450 MM)</v>
          </cell>
          <cell r="D4596" t="str">
            <v>M</v>
          </cell>
          <cell r="E4596" t="str">
            <v>CR</v>
          </cell>
          <cell r="F4596"/>
          <cell r="G4596"/>
          <cell r="H4596"/>
          <cell r="I4596"/>
          <cell r="J4596"/>
          <cell r="K4596"/>
          <cell r="L4596"/>
        </row>
        <row r="4597">
          <cell r="B4597">
            <v>41697</v>
          </cell>
          <cell r="C4597" t="str">
            <v>TUBO DE REVESTIMENTO, EM ACO, CORPO SCHEDULE 40, PONTEIRA SCHEDULE 80, ROSQUEAVEL E SEGMENTADO PARA PERFURACAO, DIAMETRO 4" (450 MM)</v>
          </cell>
          <cell r="D4597" t="str">
            <v>M</v>
          </cell>
          <cell r="E4597" t="str">
            <v>CR</v>
          </cell>
          <cell r="F4597"/>
          <cell r="G4597"/>
          <cell r="H4597"/>
          <cell r="I4597"/>
          <cell r="J4597"/>
          <cell r="K4597"/>
          <cell r="L4597"/>
        </row>
        <row r="4598">
          <cell r="B4598">
            <v>41985</v>
          </cell>
          <cell r="C4598" t="str">
            <v>TUBO DE REVESTIMENTO, EM ACO, CORPO SCHEDULE 40, PONTEIRA SCHEDULE 80, ROSQUEAVEL E SEGMENTADO PARA PERFURACAO, DIAMETRO 6" (200 MM)</v>
          </cell>
          <cell r="D4598" t="str">
            <v>M</v>
          </cell>
          <cell r="E4598" t="str">
            <v>CR</v>
          </cell>
          <cell r="F4598"/>
          <cell r="G4598"/>
          <cell r="H4598"/>
          <cell r="I4598"/>
          <cell r="J4598"/>
          <cell r="K4598"/>
          <cell r="L4598"/>
        </row>
        <row r="4599">
          <cell r="B4599">
            <v>41699</v>
          </cell>
          <cell r="C4599" t="str">
            <v>TUBO DE REVESTIMENTO, EM ACO, CORPO SCHEDULE 40, PONTEIRA SCHEDULE 80, ROSQUEAVEL E SEGMENTADO PARA PERFURACAO, DIAMETRO 8" (200 MM)</v>
          </cell>
          <cell r="D4599" t="str">
            <v>M</v>
          </cell>
          <cell r="E4599" t="str">
            <v>CR</v>
          </cell>
          <cell r="F4599"/>
          <cell r="G4599"/>
          <cell r="H4599"/>
          <cell r="I4599"/>
          <cell r="J4599"/>
          <cell r="K4599"/>
          <cell r="L4599"/>
        </row>
        <row r="4600">
          <cell r="B4600">
            <v>38053</v>
          </cell>
          <cell r="C4600" t="str">
            <v>TUBO DRENO, CORRUGADO, ESPIRALADO, FLEXIVEL, PERFURADO, EM POLIETILENO DE ALTA DENSIDADE (PEAD), DN *160* MM, (6") PARA DRENAGEM - EM BARRA (NORMA DNIT 093/2006 - EM)</v>
          </cell>
          <cell r="D4600" t="str">
            <v>M</v>
          </cell>
          <cell r="E4600" t="str">
            <v>CR</v>
          </cell>
          <cell r="F4600"/>
          <cell r="G4600"/>
          <cell r="H4600"/>
          <cell r="I4600"/>
          <cell r="J4600"/>
          <cell r="K4600"/>
          <cell r="L4600"/>
        </row>
        <row r="4601">
          <cell r="B4601">
            <v>38054</v>
          </cell>
          <cell r="C4601" t="str">
            <v>TUBO DRENO, CORRUGADO, ESPIRALADO, FLEXIVEL, PERFURADO, EM POLIETILENO DE ALTA DENSIDADE (PEAD), DN *200* MM, (8") PARA DRENAGEM - EM BARRA (NORMA DNIT 093/2006 - EM)</v>
          </cell>
          <cell r="D4601" t="str">
            <v>M</v>
          </cell>
          <cell r="E4601" t="str">
            <v>CR</v>
          </cell>
          <cell r="F4601"/>
          <cell r="G4601"/>
          <cell r="H4601"/>
          <cell r="I4601"/>
          <cell r="J4601"/>
          <cell r="K4601"/>
          <cell r="L4601"/>
        </row>
        <row r="4602">
          <cell r="B4602">
            <v>38052</v>
          </cell>
          <cell r="C4602" t="str">
            <v>TUBO DRENO, CORRUGADO, ESPIRALADO, FLEXIVEL, PERFURADO, EM POLIETILENO DE ALTA DENSIDADE (PEAD), DN 100 MM, (4") PARA DRENAGEM - EM ROLO (NORMA DNIT 093/2006 - E.M)</v>
          </cell>
          <cell r="D4602" t="str">
            <v>M</v>
          </cell>
          <cell r="E4602" t="str">
            <v>C</v>
          </cell>
          <cell r="F4602"/>
          <cell r="G4602"/>
          <cell r="H4602"/>
          <cell r="I4602"/>
          <cell r="J4602"/>
          <cell r="K4602"/>
          <cell r="L4602"/>
        </row>
        <row r="4603">
          <cell r="B4603">
            <v>38051</v>
          </cell>
          <cell r="C4603" t="str">
            <v>TUBO DRENO, CORRUGADO, ESPIRALADO, FLEXIVEL, PERFURADO, EM POLIETILENO DE ALTA DENSIDADE (PEAD), DN 65 MM, (2 1/2") PARA DRENAGEM - EM ROLO (NORMA DNIT 093/2006 - EM)</v>
          </cell>
          <cell r="D4603" t="str">
            <v>M</v>
          </cell>
          <cell r="E4603" t="str">
            <v>CR</v>
          </cell>
          <cell r="F4603"/>
          <cell r="G4603"/>
          <cell r="H4603"/>
          <cell r="I4603"/>
          <cell r="J4603"/>
          <cell r="K4603"/>
          <cell r="L4603"/>
        </row>
        <row r="4604">
          <cell r="B4604">
            <v>38787</v>
          </cell>
          <cell r="C4604" t="str">
            <v>TUBO MONOCAMADA PEX, DN 16 MM, PARA AGUA QUENTE E FRIA</v>
          </cell>
          <cell r="D4604" t="str">
            <v>M</v>
          </cell>
          <cell r="E4604" t="str">
            <v>C</v>
          </cell>
          <cell r="F4604"/>
          <cell r="G4604"/>
          <cell r="H4604"/>
          <cell r="I4604"/>
          <cell r="J4604"/>
          <cell r="K4604"/>
          <cell r="L4604"/>
        </row>
        <row r="4605">
          <cell r="B4605">
            <v>38825</v>
          </cell>
          <cell r="C4605" t="str">
            <v>TUBO MONOCAMADA PEX, DN 20 MM, PARA AGUA QUENTE E FRIA</v>
          </cell>
          <cell r="D4605" t="str">
            <v>M</v>
          </cell>
          <cell r="E4605" t="str">
            <v>CR</v>
          </cell>
          <cell r="F4605"/>
          <cell r="G4605"/>
          <cell r="H4605"/>
          <cell r="I4605"/>
          <cell r="J4605"/>
          <cell r="K4605"/>
          <cell r="L4605"/>
        </row>
        <row r="4606">
          <cell r="B4606">
            <v>38826</v>
          </cell>
          <cell r="C4606" t="str">
            <v>TUBO MONOCAMADA PEX, DN 25 MM, PARA AGUA QUENTE E FRIA</v>
          </cell>
          <cell r="D4606" t="str">
            <v>M</v>
          </cell>
          <cell r="E4606" t="str">
            <v>CR</v>
          </cell>
          <cell r="F4606"/>
          <cell r="G4606"/>
          <cell r="H4606"/>
          <cell r="I4606"/>
          <cell r="J4606"/>
          <cell r="K4606"/>
          <cell r="L4606"/>
        </row>
        <row r="4607">
          <cell r="B4607">
            <v>38827</v>
          </cell>
          <cell r="C4607" t="str">
            <v>TUBO MONOCAMADA PEX, DN 32 MM, PARA AGUA QUENTE E FRIA</v>
          </cell>
          <cell r="D4607" t="str">
            <v>M</v>
          </cell>
          <cell r="E4607" t="str">
            <v>CR</v>
          </cell>
          <cell r="F4607"/>
          <cell r="G4607"/>
          <cell r="H4607"/>
          <cell r="I4607"/>
          <cell r="J4607"/>
          <cell r="K4607"/>
          <cell r="L4607"/>
        </row>
        <row r="4608">
          <cell r="B4608">
            <v>38828</v>
          </cell>
          <cell r="C4608" t="str">
            <v>TUBO MULTICAMADA PEX GAS, DN *16* MM</v>
          </cell>
          <cell r="D4608" t="str">
            <v>M</v>
          </cell>
          <cell r="E4608" t="str">
            <v>CR</v>
          </cell>
          <cell r="F4608"/>
          <cell r="G4608"/>
          <cell r="H4608"/>
          <cell r="I4608"/>
          <cell r="J4608"/>
          <cell r="K4608"/>
          <cell r="L4608"/>
        </row>
        <row r="4609">
          <cell r="B4609">
            <v>38829</v>
          </cell>
          <cell r="C4609" t="str">
            <v>TUBO MULTICAMADA PEX GAS, DN *20* MM</v>
          </cell>
          <cell r="D4609" t="str">
            <v>M</v>
          </cell>
          <cell r="E4609" t="str">
            <v>CR</v>
          </cell>
          <cell r="F4609"/>
          <cell r="G4609"/>
          <cell r="H4609"/>
          <cell r="I4609"/>
          <cell r="J4609"/>
          <cell r="K4609"/>
          <cell r="L4609"/>
        </row>
        <row r="4610">
          <cell r="B4610">
            <v>38830</v>
          </cell>
          <cell r="C4610" t="str">
            <v>TUBO MULTICAMADA PEX GAS, DN *26* MM</v>
          </cell>
          <cell r="D4610" t="str">
            <v>M</v>
          </cell>
          <cell r="E4610" t="str">
            <v>CR</v>
          </cell>
          <cell r="F4610"/>
          <cell r="G4610"/>
          <cell r="H4610"/>
          <cell r="I4610"/>
          <cell r="J4610"/>
          <cell r="K4610"/>
          <cell r="L4610"/>
        </row>
        <row r="4611">
          <cell r="B4611">
            <v>38831</v>
          </cell>
          <cell r="C4611" t="str">
            <v>TUBO MULTICAMADA PEX GAS, DN *32* MM</v>
          </cell>
          <cell r="D4611" t="str">
            <v>M</v>
          </cell>
          <cell r="E4611" t="str">
            <v>CR</v>
          </cell>
          <cell r="F4611"/>
          <cell r="G4611"/>
          <cell r="H4611"/>
          <cell r="I4611"/>
          <cell r="J4611"/>
          <cell r="K4611"/>
          <cell r="L4611"/>
        </row>
        <row r="4612">
          <cell r="B4612">
            <v>36274</v>
          </cell>
          <cell r="C4612" t="str">
            <v>TUBO PPR PN 20, DN 20 MM, PARA AGUA QUENTE PREDIAL</v>
          </cell>
          <cell r="D4612" t="str">
            <v>M</v>
          </cell>
          <cell r="E4612" t="str">
            <v>C</v>
          </cell>
          <cell r="F4612"/>
          <cell r="G4612"/>
          <cell r="H4612"/>
          <cell r="I4612"/>
          <cell r="J4612"/>
          <cell r="K4612">
            <v>9.89</v>
          </cell>
          <cell r="L4612">
            <v>11.81</v>
          </cell>
        </row>
        <row r="4613">
          <cell r="B4613">
            <v>36278</v>
          </cell>
          <cell r="C4613" t="str">
            <v>TUBO PPR PN 20, DN 25 MM, PARA AGUA QUENTE PREDIAL</v>
          </cell>
          <cell r="D4613" t="str">
            <v>M</v>
          </cell>
          <cell r="E4613" t="str">
            <v>CR</v>
          </cell>
          <cell r="F4613"/>
          <cell r="G4613"/>
          <cell r="H4613"/>
          <cell r="I4613"/>
          <cell r="J4613"/>
          <cell r="K4613">
            <v>13.41</v>
          </cell>
          <cell r="L4613">
            <v>16.02</v>
          </cell>
        </row>
        <row r="4614">
          <cell r="B4614">
            <v>38977</v>
          </cell>
          <cell r="C4614" t="str">
            <v>TUBO PPR, CLASSE PN 12, DN 110 MM</v>
          </cell>
          <cell r="D4614" t="str">
            <v>M</v>
          </cell>
          <cell r="E4614" t="str">
            <v>CR</v>
          </cell>
          <cell r="F4614"/>
          <cell r="G4614"/>
          <cell r="H4614"/>
          <cell r="I4614"/>
          <cell r="J4614"/>
          <cell r="K4614">
            <v>131.19999999999999</v>
          </cell>
          <cell r="L4614">
            <v>156.68</v>
          </cell>
        </row>
        <row r="4615">
          <cell r="B4615">
            <v>38971</v>
          </cell>
          <cell r="C4615" t="str">
            <v>TUBO PPR, CLASSE PN 12, DN 32 MM</v>
          </cell>
          <cell r="D4615" t="str">
            <v>M</v>
          </cell>
          <cell r="E4615" t="str">
            <v>CR</v>
          </cell>
          <cell r="F4615"/>
          <cell r="G4615"/>
          <cell r="H4615"/>
          <cell r="I4615"/>
          <cell r="J4615"/>
          <cell r="K4615">
            <v>11.01</v>
          </cell>
          <cell r="L4615">
            <v>13.15</v>
          </cell>
        </row>
        <row r="4616">
          <cell r="B4616">
            <v>38972</v>
          </cell>
          <cell r="C4616" t="str">
            <v>TUBO PPR, CLASSE PN 12, DN 40 MM</v>
          </cell>
          <cell r="D4616" t="str">
            <v>M</v>
          </cell>
          <cell r="E4616" t="str">
            <v>CR</v>
          </cell>
          <cell r="F4616"/>
          <cell r="G4616"/>
          <cell r="H4616"/>
          <cell r="I4616"/>
          <cell r="J4616"/>
          <cell r="K4616">
            <v>14.84</v>
          </cell>
          <cell r="L4616">
            <v>17.73</v>
          </cell>
        </row>
        <row r="4617">
          <cell r="B4617">
            <v>38973</v>
          </cell>
          <cell r="C4617" t="str">
            <v>TUBO PPR, CLASSE PN 12, DN 50 MM</v>
          </cell>
          <cell r="D4617" t="str">
            <v>M</v>
          </cell>
          <cell r="E4617" t="str">
            <v>CR</v>
          </cell>
          <cell r="F4617"/>
          <cell r="G4617"/>
          <cell r="H4617"/>
          <cell r="I4617"/>
          <cell r="J4617"/>
          <cell r="K4617">
            <v>24.53</v>
          </cell>
          <cell r="L4617">
            <v>29.29</v>
          </cell>
        </row>
        <row r="4618">
          <cell r="B4618">
            <v>38974</v>
          </cell>
          <cell r="C4618" t="str">
            <v>TUBO PPR, CLASSE PN 12, DN 63 MM</v>
          </cell>
          <cell r="D4618" t="str">
            <v>M</v>
          </cell>
          <cell r="E4618" t="str">
            <v>CR</v>
          </cell>
          <cell r="F4618"/>
          <cell r="G4618"/>
          <cell r="H4618"/>
          <cell r="I4618"/>
          <cell r="J4618"/>
          <cell r="K4618">
            <v>39.840000000000003</v>
          </cell>
          <cell r="L4618">
            <v>47.57</v>
          </cell>
        </row>
        <row r="4619">
          <cell r="B4619">
            <v>38975</v>
          </cell>
          <cell r="C4619" t="str">
            <v>TUBO PPR, CLASSE PN 12, DN 75 MM</v>
          </cell>
          <cell r="D4619" t="str">
            <v>M</v>
          </cell>
          <cell r="E4619" t="str">
            <v>CR</v>
          </cell>
          <cell r="F4619"/>
          <cell r="G4619"/>
          <cell r="H4619"/>
          <cell r="I4619"/>
          <cell r="J4619"/>
          <cell r="K4619">
            <v>51.08</v>
          </cell>
          <cell r="L4619">
            <v>61</v>
          </cell>
        </row>
        <row r="4620">
          <cell r="B4620">
            <v>38976</v>
          </cell>
          <cell r="C4620" t="str">
            <v>TUBO PPR, CLASSE PN 12, DN 90 MM</v>
          </cell>
          <cell r="D4620" t="str">
            <v>M</v>
          </cell>
          <cell r="E4620" t="str">
            <v>CR</v>
          </cell>
          <cell r="F4620"/>
          <cell r="G4620"/>
          <cell r="H4620"/>
          <cell r="I4620"/>
          <cell r="J4620"/>
          <cell r="K4620">
            <v>87.81</v>
          </cell>
          <cell r="L4620">
            <v>104.86</v>
          </cell>
        </row>
        <row r="4621">
          <cell r="B4621">
            <v>44176</v>
          </cell>
          <cell r="C4621" t="str">
            <v>TUBO PPR, CLASSE PN 20, SOLDAVEL, DN 32 MM PARA AGUA FRIA OU QUENTE PREDIAL</v>
          </cell>
          <cell r="D4621" t="str">
            <v>M</v>
          </cell>
          <cell r="E4621" t="str">
            <v>CR</v>
          </cell>
          <cell r="F4621"/>
          <cell r="G4621"/>
          <cell r="H4621"/>
          <cell r="I4621"/>
          <cell r="J4621"/>
          <cell r="K4621">
            <v>20.18</v>
          </cell>
          <cell r="L4621">
            <v>24.1</v>
          </cell>
        </row>
        <row r="4622">
          <cell r="B4622">
            <v>38986</v>
          </cell>
          <cell r="C4622" t="str">
            <v>TUBO PPR, CLASSE PN 25, DN 110 MM, PARA AGUA QUENTE E FRIA PREDIAL</v>
          </cell>
          <cell r="D4622" t="str">
            <v>M</v>
          </cell>
          <cell r="E4622" t="str">
            <v>CR</v>
          </cell>
          <cell r="F4622"/>
          <cell r="G4622"/>
          <cell r="H4622"/>
          <cell r="I4622"/>
          <cell r="J4622"/>
          <cell r="K4622">
            <v>265.08</v>
          </cell>
          <cell r="L4622">
            <v>316.55</v>
          </cell>
        </row>
        <row r="4623">
          <cell r="B4623">
            <v>38978</v>
          </cell>
          <cell r="C4623" t="str">
            <v>TUBO PPR, CLASSE PN 25, DN 20 MM, PARA AGUA QUENTE E FRIA PREDIAL</v>
          </cell>
          <cell r="D4623" t="str">
            <v>M</v>
          </cell>
          <cell r="E4623" t="str">
            <v>CR</v>
          </cell>
          <cell r="F4623"/>
          <cell r="G4623"/>
          <cell r="H4623"/>
          <cell r="I4623"/>
          <cell r="J4623"/>
          <cell r="K4623">
            <v>10.87</v>
          </cell>
          <cell r="L4623">
            <v>12.98</v>
          </cell>
        </row>
        <row r="4624">
          <cell r="B4624">
            <v>38979</v>
          </cell>
          <cell r="C4624" t="str">
            <v>TUBO PPR, CLASSE PN 25, DN 25 MM, PARA AGUA QUENTE E FRIA PREDIAL</v>
          </cell>
          <cell r="D4624" t="str">
            <v>M</v>
          </cell>
          <cell r="E4624" t="str">
            <v>CR</v>
          </cell>
          <cell r="F4624"/>
          <cell r="G4624"/>
          <cell r="H4624"/>
          <cell r="I4624"/>
          <cell r="J4624"/>
          <cell r="K4624">
            <v>15.03</v>
          </cell>
          <cell r="L4624">
            <v>17.95</v>
          </cell>
        </row>
        <row r="4625">
          <cell r="B4625">
            <v>38980</v>
          </cell>
          <cell r="C4625" t="str">
            <v>TUBO PPR, CLASSE PN 25, DN 32 MM, PARA AGUA QUENTE E FRIA PREDIAL</v>
          </cell>
          <cell r="D4625" t="str">
            <v>M</v>
          </cell>
          <cell r="E4625" t="str">
            <v>CR</v>
          </cell>
          <cell r="F4625"/>
          <cell r="G4625"/>
          <cell r="H4625"/>
          <cell r="I4625"/>
          <cell r="J4625"/>
          <cell r="K4625">
            <v>20.12</v>
          </cell>
          <cell r="L4625">
            <v>24.03</v>
          </cell>
        </row>
        <row r="4626">
          <cell r="B4626">
            <v>38981</v>
          </cell>
          <cell r="C4626" t="str">
            <v>TUBO PPR, CLASSE PN 25, DN 40 MM, PARA AGUA QUENTE E FRIA PREDIAL</v>
          </cell>
          <cell r="D4626" t="str">
            <v>M</v>
          </cell>
          <cell r="E4626" t="str">
            <v>CR</v>
          </cell>
          <cell r="F4626"/>
          <cell r="G4626"/>
          <cell r="H4626"/>
          <cell r="I4626"/>
          <cell r="J4626"/>
          <cell r="K4626">
            <v>29.03</v>
          </cell>
          <cell r="L4626">
            <v>34.67</v>
          </cell>
        </row>
        <row r="4627">
          <cell r="B4627">
            <v>38982</v>
          </cell>
          <cell r="C4627" t="str">
            <v>TUBO PPR, CLASSE PN 25, DN 50 MM, PARA AGUA QUENTE E FRIA PREDIAL</v>
          </cell>
          <cell r="D4627" t="str">
            <v>M</v>
          </cell>
          <cell r="E4627" t="str">
            <v>CR</v>
          </cell>
          <cell r="F4627"/>
          <cell r="G4627"/>
          <cell r="H4627"/>
          <cell r="I4627"/>
          <cell r="J4627"/>
          <cell r="K4627">
            <v>45.87</v>
          </cell>
          <cell r="L4627">
            <v>54.78</v>
          </cell>
        </row>
        <row r="4628">
          <cell r="B4628">
            <v>38983</v>
          </cell>
          <cell r="C4628" t="str">
            <v>TUBO PPR, CLASSE PN 25, DN 63 MM, PARA AGUA QUENTE E FRIA PREDIAL</v>
          </cell>
          <cell r="D4628" t="str">
            <v>M</v>
          </cell>
          <cell r="E4628" t="str">
            <v>CR</v>
          </cell>
          <cell r="F4628"/>
          <cell r="G4628"/>
          <cell r="H4628"/>
          <cell r="I4628"/>
          <cell r="J4628"/>
          <cell r="K4628">
            <v>80.709999999999994</v>
          </cell>
          <cell r="L4628">
            <v>96.38</v>
          </cell>
        </row>
        <row r="4629">
          <cell r="B4629">
            <v>38984</v>
          </cell>
          <cell r="C4629" t="str">
            <v>TUBO PPR, CLASSE PN 25, DN 75 MM, PARA AGUA QUENTE E FRIA PREDIAL</v>
          </cell>
          <cell r="D4629" t="str">
            <v>M</v>
          </cell>
          <cell r="E4629" t="str">
            <v>CR</v>
          </cell>
          <cell r="F4629"/>
          <cell r="G4629"/>
          <cell r="H4629"/>
          <cell r="I4629"/>
          <cell r="J4629"/>
          <cell r="K4629">
            <v>110.95</v>
          </cell>
          <cell r="L4629">
            <v>132.5</v>
          </cell>
        </row>
        <row r="4630">
          <cell r="B4630">
            <v>38985</v>
          </cell>
          <cell r="C4630" t="str">
            <v>TUBO PPR, CLASSE PN 25, DN 90 MM, PARA AGUA QUENTE E FRIA PREDIAL</v>
          </cell>
          <cell r="D4630" t="str">
            <v>M</v>
          </cell>
          <cell r="E4630" t="str">
            <v>CR</v>
          </cell>
          <cell r="F4630"/>
          <cell r="G4630"/>
          <cell r="H4630"/>
          <cell r="I4630"/>
          <cell r="J4630"/>
          <cell r="K4630">
            <v>190.76</v>
          </cell>
          <cell r="L4630">
            <v>227.8</v>
          </cell>
        </row>
        <row r="4631">
          <cell r="B4631">
            <v>38032</v>
          </cell>
          <cell r="C4631" t="str">
            <v>TUBO PVC CORRUGADO, PAREDE DUPLA, JE, DN 150 MM/ DE 160 MM, REDE COLETORA ESGOTO</v>
          </cell>
          <cell r="D4631" t="str">
            <v>M</v>
          </cell>
          <cell r="E4631" t="str">
            <v>CR</v>
          </cell>
          <cell r="F4631">
            <v>67.489999999999995</v>
          </cell>
          <cell r="G4631">
            <v>57.73</v>
          </cell>
          <cell r="H4631">
            <v>48.24</v>
          </cell>
          <cell r="I4631">
            <v>50.42</v>
          </cell>
          <cell r="J4631">
            <v>52.63</v>
          </cell>
          <cell r="K4631">
            <v>59.86</v>
          </cell>
          <cell r="L4631">
            <v>65.87</v>
          </cell>
        </row>
        <row r="4632">
          <cell r="B4632">
            <v>38033</v>
          </cell>
          <cell r="C4632" t="str">
            <v>TUBO PVC CORRUGADO, PAREDE DUPLA, JE, DN 200 MM/ DE 200 MM, REDE COLETORA ESGOTO</v>
          </cell>
          <cell r="D4632" t="str">
            <v>M</v>
          </cell>
          <cell r="E4632" t="str">
            <v>CR</v>
          </cell>
          <cell r="F4632">
            <v>114.72</v>
          </cell>
          <cell r="G4632">
            <v>98.13</v>
          </cell>
          <cell r="H4632">
            <v>82.01</v>
          </cell>
          <cell r="I4632">
            <v>85.71</v>
          </cell>
          <cell r="J4632">
            <v>89.47</v>
          </cell>
          <cell r="K4632">
            <v>101.76</v>
          </cell>
          <cell r="L4632">
            <v>111.97</v>
          </cell>
        </row>
        <row r="4633">
          <cell r="B4633">
            <v>38034</v>
          </cell>
          <cell r="C4633" t="str">
            <v>TUBO PVC CORRUGADO, PAREDE DUPLA, JE, DN 250 MM/ DE 250 MM, REDE COLETORA ESGOTO</v>
          </cell>
          <cell r="D4633" t="str">
            <v>M</v>
          </cell>
          <cell r="E4633" t="str">
            <v>CR</v>
          </cell>
          <cell r="F4633">
            <v>179.71</v>
          </cell>
          <cell r="G4633">
            <v>153.72999999999999</v>
          </cell>
          <cell r="H4633">
            <v>128.47</v>
          </cell>
          <cell r="I4633">
            <v>134.26</v>
          </cell>
          <cell r="J4633">
            <v>140.15</v>
          </cell>
          <cell r="K4633">
            <v>159.41</v>
          </cell>
          <cell r="L4633">
            <v>175.4</v>
          </cell>
        </row>
        <row r="4634">
          <cell r="B4634">
            <v>38035</v>
          </cell>
          <cell r="C4634" t="str">
            <v>TUBO PVC CORRUGADO, PAREDE DUPLA, JE, DN 300 MM/ DE 315 MM, REDE COLETORA ESGOTO</v>
          </cell>
          <cell r="D4634" t="str">
            <v>M</v>
          </cell>
          <cell r="E4634" t="str">
            <v>CR</v>
          </cell>
          <cell r="F4634">
            <v>264.38</v>
          </cell>
          <cell r="G4634">
            <v>226.15</v>
          </cell>
          <cell r="H4634">
            <v>189</v>
          </cell>
          <cell r="I4634">
            <v>197.51</v>
          </cell>
          <cell r="J4634">
            <v>206.18</v>
          </cell>
          <cell r="K4634">
            <v>234.51</v>
          </cell>
          <cell r="L4634">
            <v>258.04000000000002</v>
          </cell>
        </row>
        <row r="4635">
          <cell r="B4635">
            <v>38036</v>
          </cell>
          <cell r="C4635" t="str">
            <v>TUBO PVC CORRUGADO, PAREDE DUPLA, JE, DN 350 MM/ DE 355 MM, REDE COLETORA ESGOTO</v>
          </cell>
          <cell r="D4635" t="str">
            <v>M</v>
          </cell>
          <cell r="E4635" t="str">
            <v>CR</v>
          </cell>
          <cell r="F4635">
            <v>356.16</v>
          </cell>
          <cell r="G4635">
            <v>304.64999999999998</v>
          </cell>
          <cell r="H4635">
            <v>254.61</v>
          </cell>
          <cell r="I4635">
            <v>266.08</v>
          </cell>
          <cell r="J4635">
            <v>277.75</v>
          </cell>
          <cell r="K4635">
            <v>315.91000000000003</v>
          </cell>
          <cell r="L4635">
            <v>347.61</v>
          </cell>
        </row>
        <row r="4636">
          <cell r="B4636">
            <v>38037</v>
          </cell>
          <cell r="C4636" t="str">
            <v>TUBO PVC CORRUGADO, PAREDE DUPLA, JE, DN 400 MM/ DE 400 MM, REDE COLETORA ESGOTO</v>
          </cell>
          <cell r="D4636" t="str">
            <v>M</v>
          </cell>
          <cell r="E4636" t="str">
            <v>CR</v>
          </cell>
          <cell r="F4636">
            <v>470.44</v>
          </cell>
          <cell r="G4636">
            <v>402.41</v>
          </cell>
          <cell r="H4636">
            <v>336.3</v>
          </cell>
          <cell r="I4636">
            <v>351.45</v>
          </cell>
          <cell r="J4636">
            <v>366.88</v>
          </cell>
          <cell r="K4636">
            <v>417.28</v>
          </cell>
          <cell r="L4636">
            <v>459.15</v>
          </cell>
        </row>
        <row r="4637">
          <cell r="B4637">
            <v>9850</v>
          </cell>
          <cell r="C4637" t="str">
            <v>TUBO PVC DE REVESTIMENTO GEOMECANICO NERVURADO REFORCADO, DN = 150 MM, COMPRIMENTO = 2 M</v>
          </cell>
          <cell r="D4637" t="str">
            <v>M</v>
          </cell>
          <cell r="E4637" t="str">
            <v>C</v>
          </cell>
          <cell r="F4637"/>
          <cell r="G4637"/>
          <cell r="H4637"/>
          <cell r="I4637">
            <v>234.5</v>
          </cell>
          <cell r="J4637"/>
          <cell r="K4637"/>
          <cell r="L4637"/>
        </row>
        <row r="4638">
          <cell r="B4638">
            <v>9853</v>
          </cell>
          <cell r="C4638" t="str">
            <v>TUBO PVC DE REVESTIMENTO GEOMECANICO NERVURADO REFORCADO, DN = 200 MM, COMPRIMENTO = 2 M</v>
          </cell>
          <cell r="D4638" t="str">
            <v>M</v>
          </cell>
          <cell r="E4638" t="str">
            <v>CR</v>
          </cell>
          <cell r="F4638"/>
          <cell r="G4638"/>
          <cell r="H4638"/>
          <cell r="I4638">
            <v>417.01</v>
          </cell>
          <cell r="J4638"/>
          <cell r="K4638"/>
          <cell r="L4638"/>
        </row>
        <row r="4639">
          <cell r="B4639">
            <v>9854</v>
          </cell>
          <cell r="C4639" t="str">
            <v>TUBO PVC DE REVESTIMENTO GEOMECANICO NERVURADO STANDARD, DN = 154 MM, COMPRIMENTO = 2 M</v>
          </cell>
          <cell r="D4639" t="str">
            <v>M</v>
          </cell>
          <cell r="E4639" t="str">
            <v>CR</v>
          </cell>
          <cell r="F4639"/>
          <cell r="G4639"/>
          <cell r="H4639"/>
          <cell r="I4639">
            <v>182.71</v>
          </cell>
          <cell r="J4639"/>
          <cell r="K4639"/>
          <cell r="L4639"/>
        </row>
        <row r="4640">
          <cell r="B4640">
            <v>9851</v>
          </cell>
          <cell r="C4640" t="str">
            <v>TUBO PVC DE REVESTIMENTO GEOMECANICO NERVURADO STANDARD, DN = 206 MM, COMPRIMENTO = 2 M</v>
          </cell>
          <cell r="D4640" t="str">
            <v>M</v>
          </cell>
          <cell r="E4640" t="str">
            <v>CR</v>
          </cell>
          <cell r="F4640"/>
          <cell r="G4640"/>
          <cell r="H4640"/>
          <cell r="I4640">
            <v>316.83</v>
          </cell>
          <cell r="J4640"/>
          <cell r="K4640"/>
          <cell r="L4640"/>
        </row>
        <row r="4641">
          <cell r="B4641">
            <v>9825</v>
          </cell>
          <cell r="C4641" t="str">
            <v>TUBO PVC DEFOFO, JEI, 1 MPA, DN 100 MM, PARA REDE DE AGUA (NBR 7665)</v>
          </cell>
          <cell r="D4641" t="str">
            <v>M</v>
          </cell>
          <cell r="E4641" t="str">
            <v>CR</v>
          </cell>
          <cell r="F4641">
            <v>50.78</v>
          </cell>
          <cell r="G4641">
            <v>45.77</v>
          </cell>
          <cell r="H4641"/>
          <cell r="I4641">
            <v>46.47</v>
          </cell>
          <cell r="J4641">
            <v>35.99</v>
          </cell>
          <cell r="K4641"/>
          <cell r="L4641"/>
        </row>
        <row r="4642">
          <cell r="B4642">
            <v>9828</v>
          </cell>
          <cell r="C4642" t="str">
            <v>TUBO PVC DEFOFO, JEI, 1 MPA, DN 150 MM, PARA REDE DE AGUA (NBR 7665)</v>
          </cell>
          <cell r="D4642" t="str">
            <v>M</v>
          </cell>
          <cell r="E4642" t="str">
            <v>CR</v>
          </cell>
          <cell r="F4642">
            <v>136.65</v>
          </cell>
          <cell r="G4642">
            <v>123.16</v>
          </cell>
          <cell r="H4642"/>
          <cell r="I4642">
            <v>125.06</v>
          </cell>
          <cell r="J4642">
            <v>96.86</v>
          </cell>
          <cell r="K4642"/>
          <cell r="L4642"/>
        </row>
        <row r="4643">
          <cell r="B4643">
            <v>9829</v>
          </cell>
          <cell r="C4643" t="str">
            <v>TUBO PVC DEFOFO, JEI, 1 MPA, DN 200 MM, PARA REDE DE AGUA (NBR 7665)</v>
          </cell>
          <cell r="D4643" t="str">
            <v>M</v>
          </cell>
          <cell r="E4643" t="str">
            <v>CR</v>
          </cell>
          <cell r="F4643">
            <v>231.6</v>
          </cell>
          <cell r="G4643">
            <v>208.73</v>
          </cell>
          <cell r="H4643"/>
          <cell r="I4643">
            <v>211.94</v>
          </cell>
          <cell r="J4643">
            <v>164.16</v>
          </cell>
          <cell r="K4643"/>
          <cell r="L4643"/>
        </row>
        <row r="4644">
          <cell r="B4644">
            <v>9826</v>
          </cell>
          <cell r="C4644" t="str">
            <v>TUBO PVC DEFOFO, JEI, 1 MPA, DN 250 MM, PARA REDE DE AGUA (NBR 7665)</v>
          </cell>
          <cell r="D4644" t="str">
            <v>M</v>
          </cell>
          <cell r="E4644" t="str">
            <v>CR</v>
          </cell>
          <cell r="F4644">
            <v>352.57</v>
          </cell>
          <cell r="G4644">
            <v>317.76</v>
          </cell>
          <cell r="H4644"/>
          <cell r="I4644">
            <v>322.64999999999998</v>
          </cell>
          <cell r="J4644">
            <v>249.91</v>
          </cell>
          <cell r="K4644"/>
          <cell r="L4644"/>
        </row>
        <row r="4645">
          <cell r="B4645">
            <v>9827</v>
          </cell>
          <cell r="C4645" t="str">
            <v>TUBO PVC DEFOFO, JEI, 1 MPA, DN 300 MM, PARA REDE DE AGUA (NBR 7665)</v>
          </cell>
          <cell r="D4645" t="str">
            <v>M</v>
          </cell>
          <cell r="E4645" t="str">
            <v>CR</v>
          </cell>
          <cell r="F4645">
            <v>500.65</v>
          </cell>
          <cell r="G4645">
            <v>451.22</v>
          </cell>
          <cell r="H4645"/>
          <cell r="I4645">
            <v>458.16</v>
          </cell>
          <cell r="J4645">
            <v>354.87</v>
          </cell>
          <cell r="K4645"/>
          <cell r="L4645"/>
        </row>
        <row r="4646">
          <cell r="B4646">
            <v>36374</v>
          </cell>
          <cell r="C4646" t="str">
            <v>TUBO PVC PBA JEI, CLASSE 12, DN 100 MM, PARA REDE DE AGUA (NBR 5647)</v>
          </cell>
          <cell r="D4646" t="str">
            <v>M</v>
          </cell>
          <cell r="E4646" t="str">
            <v>CR</v>
          </cell>
          <cell r="F4646">
            <v>60.86</v>
          </cell>
          <cell r="G4646">
            <v>54.85</v>
          </cell>
          <cell r="H4646"/>
          <cell r="I4646">
            <v>55.69</v>
          </cell>
          <cell r="J4646">
            <v>43.14</v>
          </cell>
          <cell r="K4646"/>
          <cell r="L4646"/>
        </row>
        <row r="4647">
          <cell r="B4647">
            <v>36084</v>
          </cell>
          <cell r="C4647" t="str">
            <v>TUBO PVC PBA JEI, CLASSE 12, DN 50 MM, PARA REDE DE AGUA (NBR 5647)</v>
          </cell>
          <cell r="D4647" t="str">
            <v>M</v>
          </cell>
          <cell r="E4647" t="str">
            <v>C</v>
          </cell>
          <cell r="F4647">
            <v>18.03</v>
          </cell>
          <cell r="G4647">
            <v>16.25</v>
          </cell>
          <cell r="H4647"/>
          <cell r="I4647">
            <v>16.5</v>
          </cell>
          <cell r="J4647">
            <v>12.78</v>
          </cell>
          <cell r="K4647"/>
          <cell r="L4647"/>
        </row>
        <row r="4648">
          <cell r="B4648">
            <v>36373</v>
          </cell>
          <cell r="C4648" t="str">
            <v>TUBO PVC PBA JEI, CLASSE 12, DN 75 MM, PARA REDE DE AGUA (NBR 5647)</v>
          </cell>
          <cell r="D4648" t="str">
            <v>M</v>
          </cell>
          <cell r="E4648" t="str">
            <v>CR</v>
          </cell>
          <cell r="F4648">
            <v>37.44</v>
          </cell>
          <cell r="G4648">
            <v>33.74</v>
          </cell>
          <cell r="H4648"/>
          <cell r="I4648">
            <v>34.26</v>
          </cell>
          <cell r="J4648">
            <v>26.54</v>
          </cell>
          <cell r="K4648"/>
          <cell r="L4648"/>
        </row>
        <row r="4649">
          <cell r="B4649">
            <v>36377</v>
          </cell>
          <cell r="C4649" t="str">
            <v>TUBO PVC PBA JEI, CLASSE 15, DN 100 MM, PARA REDE DE AGUA (NBR 5647)</v>
          </cell>
          <cell r="D4649" t="str">
            <v>M</v>
          </cell>
          <cell r="E4649" t="str">
            <v>CR</v>
          </cell>
          <cell r="F4649">
            <v>73</v>
          </cell>
          <cell r="G4649">
            <v>65.8</v>
          </cell>
          <cell r="H4649"/>
          <cell r="I4649">
            <v>66.81</v>
          </cell>
          <cell r="J4649">
            <v>51.75</v>
          </cell>
          <cell r="K4649"/>
          <cell r="L4649"/>
        </row>
        <row r="4650">
          <cell r="B4650">
            <v>36375</v>
          </cell>
          <cell r="C4650" t="str">
            <v>TUBO PVC PBA JEI, CLASSE 15, DN 50 MM, PARA REDE DE AGUA (NBR 5647)</v>
          </cell>
          <cell r="D4650" t="str">
            <v>M</v>
          </cell>
          <cell r="E4650" t="str">
            <v>CR</v>
          </cell>
          <cell r="F4650">
            <v>22.25</v>
          </cell>
          <cell r="G4650">
            <v>20.05</v>
          </cell>
          <cell r="H4650"/>
          <cell r="I4650">
            <v>20.36</v>
          </cell>
          <cell r="J4650">
            <v>15.77</v>
          </cell>
          <cell r="K4650"/>
          <cell r="L4650"/>
        </row>
        <row r="4651">
          <cell r="B4651">
            <v>36376</v>
          </cell>
          <cell r="C4651" t="str">
            <v>TUBO PVC PBA JEI, CLASSE 15, DN 75 MM, PARA REDE DE AGUA (NBR 5647)</v>
          </cell>
          <cell r="D4651" t="str">
            <v>M</v>
          </cell>
          <cell r="E4651" t="str">
            <v>CR</v>
          </cell>
          <cell r="F4651">
            <v>43.69</v>
          </cell>
          <cell r="G4651">
            <v>39.380000000000003</v>
          </cell>
          <cell r="H4651"/>
          <cell r="I4651">
            <v>39.99</v>
          </cell>
          <cell r="J4651">
            <v>30.97</v>
          </cell>
          <cell r="K4651"/>
          <cell r="L4651"/>
        </row>
        <row r="4652">
          <cell r="B4652">
            <v>36380</v>
          </cell>
          <cell r="C4652" t="str">
            <v>TUBO PVC PBA JEI, CLASSE 20, DN 100 MM, PARA REDE DE AGUA (NBR 5647)</v>
          </cell>
          <cell r="D4652" t="str">
            <v>M</v>
          </cell>
          <cell r="E4652" t="str">
            <v>CR</v>
          </cell>
          <cell r="F4652">
            <v>91.28</v>
          </cell>
          <cell r="G4652">
            <v>82.27</v>
          </cell>
          <cell r="H4652"/>
          <cell r="I4652">
            <v>83.54</v>
          </cell>
          <cell r="J4652">
            <v>64.7</v>
          </cell>
          <cell r="K4652"/>
          <cell r="L4652"/>
        </row>
        <row r="4653">
          <cell r="B4653">
            <v>36378</v>
          </cell>
          <cell r="C4653" t="str">
            <v>TUBO PVC PBA JEI, CLASSE 20, DN 50 MM, PARA REDE DE AGUA (NBR 5647)</v>
          </cell>
          <cell r="D4653" t="str">
            <v>M</v>
          </cell>
          <cell r="E4653" t="str">
            <v>CR</v>
          </cell>
          <cell r="F4653">
            <v>27.35</v>
          </cell>
          <cell r="G4653">
            <v>24.65</v>
          </cell>
          <cell r="H4653"/>
          <cell r="I4653">
            <v>25.03</v>
          </cell>
          <cell r="J4653">
            <v>19.39</v>
          </cell>
          <cell r="K4653"/>
          <cell r="L4653"/>
        </row>
        <row r="4654">
          <cell r="B4654">
            <v>36379</v>
          </cell>
          <cell r="C4654" t="str">
            <v>TUBO PVC PBA JEI, CLASSE 20, DN 75 MM, PARA REDE DE AGUA (NBR 5647)</v>
          </cell>
          <cell r="D4654" t="str">
            <v>M</v>
          </cell>
          <cell r="E4654" t="str">
            <v>CR</v>
          </cell>
          <cell r="F4654">
            <v>55.14</v>
          </cell>
          <cell r="G4654">
            <v>49.69</v>
          </cell>
          <cell r="H4654"/>
          <cell r="I4654">
            <v>50.46</v>
          </cell>
          <cell r="J4654">
            <v>39.08</v>
          </cell>
          <cell r="K4654"/>
          <cell r="L4654"/>
        </row>
        <row r="4655">
          <cell r="B4655">
            <v>9859</v>
          </cell>
          <cell r="C4655" t="str">
            <v>TUBO PVC ROSCAVEL, 3/4", AGUA FRIA PREDIAL</v>
          </cell>
          <cell r="D4655" t="str">
            <v>M</v>
          </cell>
          <cell r="E4655" t="str">
            <v>CR</v>
          </cell>
          <cell r="F4655">
            <v>11.82</v>
          </cell>
          <cell r="G4655">
            <v>10.210000000000001</v>
          </cell>
          <cell r="H4655">
            <v>9.3699999999999992</v>
          </cell>
          <cell r="I4655">
            <v>9.77</v>
          </cell>
          <cell r="J4655">
            <v>9.15</v>
          </cell>
          <cell r="K4655">
            <v>12.02</v>
          </cell>
          <cell r="L4655">
            <v>11.5</v>
          </cell>
        </row>
        <row r="4656">
          <cell r="B4656">
            <v>9836</v>
          </cell>
          <cell r="C4656" t="str">
            <v>TUBO PVC SERIE NORMAL, DN 100 MM, PARA ESGOTO PREDIAL (NBR 5688)</v>
          </cell>
          <cell r="D4656" t="str">
            <v>M</v>
          </cell>
          <cell r="E4656" t="str">
            <v>C</v>
          </cell>
          <cell r="F4656">
            <v>17.079999999999998</v>
          </cell>
          <cell r="G4656">
            <v>14.61</v>
          </cell>
          <cell r="H4656">
            <v>12.21</v>
          </cell>
          <cell r="I4656">
            <v>12.76</v>
          </cell>
          <cell r="J4656">
            <v>13.32</v>
          </cell>
          <cell r="K4656">
            <v>15.15</v>
          </cell>
          <cell r="L4656">
            <v>16.670000000000002</v>
          </cell>
        </row>
        <row r="4657">
          <cell r="B4657">
            <v>20065</v>
          </cell>
          <cell r="C4657" t="str">
            <v>TUBO PVC SERIE NORMAL, DN 150 MM, PARA ESGOTO PREDIAL (NBR 5688)</v>
          </cell>
          <cell r="D4657" t="str">
            <v>M</v>
          </cell>
          <cell r="E4657" t="str">
            <v>CR</v>
          </cell>
          <cell r="F4657">
            <v>44.65</v>
          </cell>
          <cell r="G4657">
            <v>38.19</v>
          </cell>
          <cell r="H4657">
            <v>31.91</v>
          </cell>
          <cell r="I4657">
            <v>33.35</v>
          </cell>
          <cell r="J4657">
            <v>34.82</v>
          </cell>
          <cell r="K4657">
            <v>39.6</v>
          </cell>
          <cell r="L4657">
            <v>43.57</v>
          </cell>
        </row>
        <row r="4658">
          <cell r="B4658">
            <v>9835</v>
          </cell>
          <cell r="C4658" t="str">
            <v>TUBO PVC SERIE NORMAL, DN 40 MM, PARA ESGOTO PREDIAL (NBR 5688)</v>
          </cell>
          <cell r="D4658" t="str">
            <v>M</v>
          </cell>
          <cell r="E4658" t="str">
            <v>CR</v>
          </cell>
          <cell r="F4658">
            <v>7.46</v>
          </cell>
          <cell r="G4658">
            <v>6.38</v>
          </cell>
          <cell r="H4658">
            <v>5.33</v>
          </cell>
          <cell r="I4658">
            <v>5.57</v>
          </cell>
          <cell r="J4658">
            <v>5.82</v>
          </cell>
          <cell r="K4658">
            <v>6.62</v>
          </cell>
          <cell r="L4658">
            <v>7.28</v>
          </cell>
        </row>
        <row r="4659">
          <cell r="B4659">
            <v>9838</v>
          </cell>
          <cell r="C4659" t="str">
            <v>TUBO PVC SERIE NORMAL, DN 50 MM, PARA ESGOTO PREDIAL (NBR 5688)</v>
          </cell>
          <cell r="D4659" t="str">
            <v>M</v>
          </cell>
          <cell r="E4659" t="str">
            <v>CR</v>
          </cell>
          <cell r="F4659">
            <v>12.32</v>
          </cell>
          <cell r="G4659">
            <v>10.54</v>
          </cell>
          <cell r="H4659">
            <v>8.81</v>
          </cell>
          <cell r="I4659">
            <v>9.1999999999999993</v>
          </cell>
          <cell r="J4659">
            <v>9.61</v>
          </cell>
          <cell r="K4659">
            <v>10.93</v>
          </cell>
          <cell r="L4659">
            <v>12.03</v>
          </cell>
        </row>
        <row r="4660">
          <cell r="B4660">
            <v>9837</v>
          </cell>
          <cell r="C4660" t="str">
            <v>TUBO PVC SERIE NORMAL, DN 75 MM, PARA ESGOTO PREDIAL (NBR 5688)</v>
          </cell>
          <cell r="D4660" t="str">
            <v>M</v>
          </cell>
          <cell r="E4660" t="str">
            <v>CR</v>
          </cell>
          <cell r="F4660">
            <v>16.170000000000002</v>
          </cell>
          <cell r="G4660">
            <v>13.83</v>
          </cell>
          <cell r="H4660">
            <v>11.56</v>
          </cell>
          <cell r="I4660">
            <v>12.08</v>
          </cell>
          <cell r="J4660">
            <v>12.61</v>
          </cell>
          <cell r="K4660">
            <v>14.34</v>
          </cell>
          <cell r="L4660">
            <v>15.78</v>
          </cell>
        </row>
        <row r="4661">
          <cell r="B4661">
            <v>44315</v>
          </cell>
          <cell r="C4661" t="str">
            <v>TUBO PVC, RIGIDO, CORRUGADO, PERFURADO DN 100 MM, PARA DRENAGEM, SISTEMA IRRIGACAO</v>
          </cell>
          <cell r="D4661" t="str">
            <v>M</v>
          </cell>
          <cell r="E4661" t="str">
            <v>CR</v>
          </cell>
          <cell r="F4661">
            <v>66.87</v>
          </cell>
          <cell r="G4661">
            <v>57.2</v>
          </cell>
          <cell r="H4661">
            <v>47.8</v>
          </cell>
          <cell r="I4661">
            <v>49.96</v>
          </cell>
          <cell r="J4661">
            <v>52.15</v>
          </cell>
          <cell r="K4661">
            <v>59.31</v>
          </cell>
          <cell r="L4661">
            <v>65.27</v>
          </cell>
        </row>
        <row r="4662">
          <cell r="B4662">
            <v>9862</v>
          </cell>
          <cell r="C4662" t="str">
            <v>TUBO PVC, ROSCAVEL, 1 1/2", AGUA FRIA PREDIAL</v>
          </cell>
          <cell r="D4662" t="str">
            <v>M</v>
          </cell>
          <cell r="E4662" t="str">
            <v>CR</v>
          </cell>
          <cell r="F4662">
            <v>36.44</v>
          </cell>
          <cell r="G4662">
            <v>31.46</v>
          </cell>
          <cell r="H4662">
            <v>28.9</v>
          </cell>
          <cell r="I4662">
            <v>30.1</v>
          </cell>
          <cell r="J4662">
            <v>28.22</v>
          </cell>
          <cell r="K4662">
            <v>37.049999999999997</v>
          </cell>
          <cell r="L4662">
            <v>35.46</v>
          </cell>
        </row>
        <row r="4663">
          <cell r="B4663">
            <v>9861</v>
          </cell>
          <cell r="C4663" t="str">
            <v>TUBO PVC, ROSCAVEL, 1 1/4", AGUA FRIA PREDIAL</v>
          </cell>
          <cell r="D4663" t="str">
            <v>M</v>
          </cell>
          <cell r="E4663" t="str">
            <v>CR</v>
          </cell>
          <cell r="F4663">
            <v>28.62</v>
          </cell>
          <cell r="G4663">
            <v>24.71</v>
          </cell>
          <cell r="H4663">
            <v>22.69</v>
          </cell>
          <cell r="I4663">
            <v>23.64</v>
          </cell>
          <cell r="J4663">
            <v>22.16</v>
          </cell>
          <cell r="K4663">
            <v>29.09</v>
          </cell>
          <cell r="L4663">
            <v>27.85</v>
          </cell>
        </row>
        <row r="4664">
          <cell r="B4664">
            <v>9866</v>
          </cell>
          <cell r="C4664" t="str">
            <v>TUBO PVC, ROSCAVEL, 1", AGUA FRIA PREDIAL</v>
          </cell>
          <cell r="D4664" t="str">
            <v>M</v>
          </cell>
          <cell r="E4664" t="str">
            <v>CR</v>
          </cell>
          <cell r="F4664">
            <v>24.7</v>
          </cell>
          <cell r="G4664">
            <v>21.32</v>
          </cell>
          <cell r="H4664">
            <v>19.579999999999998</v>
          </cell>
          <cell r="I4664">
            <v>20.399999999999999</v>
          </cell>
          <cell r="J4664">
            <v>19.12</v>
          </cell>
          <cell r="K4664">
            <v>25.11</v>
          </cell>
          <cell r="L4664">
            <v>24.03</v>
          </cell>
        </row>
        <row r="4665">
          <cell r="B4665">
            <v>9856</v>
          </cell>
          <cell r="C4665" t="str">
            <v>TUBO PVC, ROSCAVEL, 1/2", AGUA FRIA PREDIAL</v>
          </cell>
          <cell r="D4665" t="str">
            <v>M</v>
          </cell>
          <cell r="E4665" t="str">
            <v>CR</v>
          </cell>
          <cell r="F4665">
            <v>9.23</v>
          </cell>
          <cell r="G4665">
            <v>7.97</v>
          </cell>
          <cell r="H4665">
            <v>7.32</v>
          </cell>
          <cell r="I4665">
            <v>7.62</v>
          </cell>
          <cell r="J4665">
            <v>7.15</v>
          </cell>
          <cell r="K4665">
            <v>9.3800000000000008</v>
          </cell>
          <cell r="L4665">
            <v>8.98</v>
          </cell>
        </row>
        <row r="4666">
          <cell r="B4666">
            <v>9863</v>
          </cell>
          <cell r="C4666" t="str">
            <v>TUBO PVC, ROSCAVEL, 2 1/2", AGUA FRIA PREDIAL</v>
          </cell>
          <cell r="D4666" t="str">
            <v>M</v>
          </cell>
          <cell r="E4666" t="str">
            <v>CR</v>
          </cell>
          <cell r="F4666">
            <v>71.45</v>
          </cell>
          <cell r="G4666">
            <v>61.68</v>
          </cell>
          <cell r="H4666">
            <v>56.65</v>
          </cell>
          <cell r="I4666">
            <v>59.02</v>
          </cell>
          <cell r="J4666">
            <v>55.32</v>
          </cell>
          <cell r="K4666">
            <v>72.63</v>
          </cell>
          <cell r="L4666">
            <v>69.52</v>
          </cell>
        </row>
        <row r="4667">
          <cell r="B4667">
            <v>9860</v>
          </cell>
          <cell r="C4667" t="str">
            <v>TUBO PVC, ROSCAVEL, 2", PARA AGUA FRIA PREDIAL</v>
          </cell>
          <cell r="D4667" t="str">
            <v>M</v>
          </cell>
          <cell r="E4667" t="str">
            <v>CR</v>
          </cell>
          <cell r="F4667">
            <v>52.15</v>
          </cell>
          <cell r="G4667">
            <v>45.02</v>
          </cell>
          <cell r="H4667">
            <v>41.35</v>
          </cell>
          <cell r="I4667">
            <v>43.08</v>
          </cell>
          <cell r="J4667">
            <v>40.380000000000003</v>
          </cell>
          <cell r="K4667">
            <v>53.01</v>
          </cell>
          <cell r="L4667">
            <v>50.75</v>
          </cell>
        </row>
        <row r="4668">
          <cell r="B4668">
            <v>9841</v>
          </cell>
          <cell r="C4668" t="str">
            <v>TUBO PVC, SERIE R, DN 100 MM, PARA ESGOTO OU AGUAS PLUVIAIS PREDIAL (NBR 5688)</v>
          </cell>
          <cell r="D4668" t="str">
            <v>M</v>
          </cell>
          <cell r="E4668" t="str">
            <v>CR</v>
          </cell>
          <cell r="F4668">
            <v>32.159999999999997</v>
          </cell>
          <cell r="G4668">
            <v>27.51</v>
          </cell>
          <cell r="H4668">
            <v>22.99</v>
          </cell>
          <cell r="I4668">
            <v>24.03</v>
          </cell>
          <cell r="J4668">
            <v>25.08</v>
          </cell>
          <cell r="K4668">
            <v>28.53</v>
          </cell>
          <cell r="L4668">
            <v>31.39</v>
          </cell>
        </row>
        <row r="4669">
          <cell r="B4669">
            <v>9840</v>
          </cell>
          <cell r="C4669" t="str">
            <v>TUBO PVC, SERIE R, DN 150 MM, PARA ESGOTO OU AGUAS PLUVIAIS PREDIAL (NBR 5688)</v>
          </cell>
          <cell r="D4669" t="str">
            <v>M</v>
          </cell>
          <cell r="E4669" t="str">
            <v>CR</v>
          </cell>
          <cell r="F4669">
            <v>67.94</v>
          </cell>
          <cell r="G4669">
            <v>58.12</v>
          </cell>
          <cell r="H4669">
            <v>48.57</v>
          </cell>
          <cell r="I4669">
            <v>50.76</v>
          </cell>
          <cell r="J4669">
            <v>52.98</v>
          </cell>
          <cell r="K4669">
            <v>60.26</v>
          </cell>
          <cell r="L4669">
            <v>66.31</v>
          </cell>
        </row>
        <row r="4670">
          <cell r="B4670">
            <v>20067</v>
          </cell>
          <cell r="C4670" t="str">
            <v>TUBO PVC, SERIE R, DN 40 MM, PARA ESGOTO OU AGUAS PLUVIAIS PREDIAL (NBR 5688)</v>
          </cell>
          <cell r="D4670" t="str">
            <v>M</v>
          </cell>
          <cell r="E4670" t="str">
            <v>CR</v>
          </cell>
          <cell r="F4670">
            <v>10.43</v>
          </cell>
          <cell r="G4670">
            <v>8.92</v>
          </cell>
          <cell r="H4670">
            <v>7.46</v>
          </cell>
          <cell r="I4670">
            <v>7.79</v>
          </cell>
          <cell r="J4670">
            <v>8.1300000000000008</v>
          </cell>
          <cell r="K4670">
            <v>9.25</v>
          </cell>
          <cell r="L4670">
            <v>10.18</v>
          </cell>
        </row>
        <row r="4671">
          <cell r="B4671">
            <v>20068</v>
          </cell>
          <cell r="C4671" t="str">
            <v>TUBO PVC, SERIE R, DN 50 MM, PARA ESGOTO OU AGUAS PLUVIAIS PREDIAL (NBR 5688)</v>
          </cell>
          <cell r="D4671" t="str">
            <v>M</v>
          </cell>
          <cell r="E4671" t="str">
            <v>CR</v>
          </cell>
          <cell r="F4671">
            <v>14.69</v>
          </cell>
          <cell r="G4671">
            <v>12.56</v>
          </cell>
          <cell r="H4671">
            <v>10.5</v>
          </cell>
          <cell r="I4671">
            <v>10.97</v>
          </cell>
          <cell r="J4671">
            <v>11.45</v>
          </cell>
          <cell r="K4671">
            <v>13.03</v>
          </cell>
          <cell r="L4671">
            <v>14.34</v>
          </cell>
        </row>
        <row r="4672">
          <cell r="B4672">
            <v>9839</v>
          </cell>
          <cell r="C4672" t="str">
            <v>TUBO PVC, SERIE R, DN 75 MM, PARA ESGOTO OU AGUAS PLUVIAIS PREDIAL (NBR 5688)</v>
          </cell>
          <cell r="D4672" t="str">
            <v>M</v>
          </cell>
          <cell r="E4672" t="str">
            <v>CR</v>
          </cell>
          <cell r="F4672">
            <v>26.64</v>
          </cell>
          <cell r="G4672">
            <v>22.79</v>
          </cell>
          <cell r="H4672">
            <v>19.04</v>
          </cell>
          <cell r="I4672">
            <v>19.899999999999999</v>
          </cell>
          <cell r="J4672">
            <v>20.78</v>
          </cell>
          <cell r="K4672">
            <v>23.63</v>
          </cell>
          <cell r="L4672">
            <v>26</v>
          </cell>
        </row>
        <row r="4673">
          <cell r="B4673">
            <v>9870</v>
          </cell>
          <cell r="C4673" t="str">
            <v>TUBO PVC, SOLDAVEL, DE 110 MM, AGUA FRIA (NBR-5648)</v>
          </cell>
          <cell r="D4673" t="str">
            <v>M</v>
          </cell>
          <cell r="E4673" t="str">
            <v>CR</v>
          </cell>
          <cell r="F4673">
            <v>106.55</v>
          </cell>
          <cell r="G4673">
            <v>91.99</v>
          </cell>
          <cell r="H4673">
            <v>84.49</v>
          </cell>
          <cell r="I4673">
            <v>88.02</v>
          </cell>
          <cell r="J4673">
            <v>82.51</v>
          </cell>
          <cell r="K4673">
            <v>108.32</v>
          </cell>
          <cell r="L4673">
            <v>103.68</v>
          </cell>
        </row>
        <row r="4674">
          <cell r="B4674">
            <v>9867</v>
          </cell>
          <cell r="C4674" t="str">
            <v>TUBO PVC, SOLDAVEL, DE 20 MM, AGUA FRIA (NBR-5648)</v>
          </cell>
          <cell r="D4674" t="str">
            <v>M</v>
          </cell>
          <cell r="E4674" t="str">
            <v>CR</v>
          </cell>
          <cell r="F4674">
            <v>4.28</v>
          </cell>
          <cell r="G4674">
            <v>3.69</v>
          </cell>
          <cell r="H4674">
            <v>3.39</v>
          </cell>
          <cell r="I4674">
            <v>3.53</v>
          </cell>
          <cell r="J4674">
            <v>3.31</v>
          </cell>
          <cell r="K4674">
            <v>4.3499999999999996</v>
          </cell>
          <cell r="L4674">
            <v>4.16</v>
          </cell>
        </row>
        <row r="4675">
          <cell r="B4675">
            <v>9868</v>
          </cell>
          <cell r="C4675" t="str">
            <v>TUBO PVC, SOLDAVEL, DE 25 MM, AGUA FRIA (NBR-5648)</v>
          </cell>
          <cell r="D4675" t="str">
            <v>M</v>
          </cell>
          <cell r="E4675" t="str">
            <v>C</v>
          </cell>
          <cell r="F4675">
            <v>4.83</v>
          </cell>
          <cell r="G4675">
            <v>4.17</v>
          </cell>
          <cell r="H4675">
            <v>3.83</v>
          </cell>
          <cell r="I4675">
            <v>3.99</v>
          </cell>
          <cell r="J4675">
            <v>3.74</v>
          </cell>
          <cell r="K4675">
            <v>4.91</v>
          </cell>
          <cell r="L4675">
            <v>4.7</v>
          </cell>
        </row>
        <row r="4676">
          <cell r="B4676">
            <v>9869</v>
          </cell>
          <cell r="C4676" t="str">
            <v>TUBO PVC, SOLDAVEL, DE 32 MM, AGUA FRIA (NBR-5648)</v>
          </cell>
          <cell r="D4676" t="str">
            <v>M</v>
          </cell>
          <cell r="E4676" t="str">
            <v>CR</v>
          </cell>
          <cell r="F4676">
            <v>10.42</v>
          </cell>
          <cell r="G4676">
            <v>9</v>
          </cell>
          <cell r="H4676">
            <v>8.26</v>
          </cell>
          <cell r="I4676">
            <v>8.61</v>
          </cell>
          <cell r="J4676">
            <v>8.07</v>
          </cell>
          <cell r="K4676">
            <v>10.6</v>
          </cell>
          <cell r="L4676">
            <v>10.14</v>
          </cell>
        </row>
        <row r="4677">
          <cell r="B4677">
            <v>9874</v>
          </cell>
          <cell r="C4677" t="str">
            <v>TUBO PVC, SOLDAVEL, DE 40 MM, AGUA FRIA (NBR-5648)</v>
          </cell>
          <cell r="D4677" t="str">
            <v>M</v>
          </cell>
          <cell r="E4677" t="str">
            <v>CR</v>
          </cell>
          <cell r="F4677">
            <v>16.37</v>
          </cell>
          <cell r="G4677">
            <v>14.13</v>
          </cell>
          <cell r="H4677">
            <v>12.98</v>
          </cell>
          <cell r="I4677">
            <v>13.52</v>
          </cell>
          <cell r="J4677">
            <v>12.67</v>
          </cell>
          <cell r="K4677">
            <v>16.64</v>
          </cell>
          <cell r="L4677">
            <v>15.93</v>
          </cell>
        </row>
        <row r="4678">
          <cell r="B4678">
            <v>9875</v>
          </cell>
          <cell r="C4678" t="str">
            <v>TUBO PVC, SOLDAVEL, DE 50 MM, AGUA FRIA (NBR-5648)</v>
          </cell>
          <cell r="D4678" t="str">
            <v>M</v>
          </cell>
          <cell r="E4678" t="str">
            <v>CR</v>
          </cell>
          <cell r="F4678">
            <v>17.95</v>
          </cell>
          <cell r="G4678">
            <v>15.5</v>
          </cell>
          <cell r="H4678">
            <v>14.23</v>
          </cell>
          <cell r="I4678">
            <v>14.83</v>
          </cell>
          <cell r="J4678">
            <v>13.9</v>
          </cell>
          <cell r="K4678">
            <v>18.25</v>
          </cell>
          <cell r="L4678">
            <v>17.47</v>
          </cell>
        </row>
        <row r="4679">
          <cell r="B4679">
            <v>9873</v>
          </cell>
          <cell r="C4679" t="str">
            <v>TUBO PVC, SOLDAVEL, DE 60 MM, AGUA FRIA (NBR-5648)</v>
          </cell>
          <cell r="D4679" t="str">
            <v>M</v>
          </cell>
          <cell r="E4679" t="str">
            <v>CR</v>
          </cell>
          <cell r="F4679">
            <v>29.54</v>
          </cell>
          <cell r="G4679">
            <v>25.5</v>
          </cell>
          <cell r="H4679">
            <v>23.42</v>
          </cell>
          <cell r="I4679">
            <v>24.4</v>
          </cell>
          <cell r="J4679">
            <v>22.87</v>
          </cell>
          <cell r="K4679">
            <v>30.03</v>
          </cell>
          <cell r="L4679">
            <v>28.74</v>
          </cell>
        </row>
        <row r="4680">
          <cell r="B4680">
            <v>9871</v>
          </cell>
          <cell r="C4680" t="str">
            <v>TUBO PVC, SOLDAVEL, DE 75 MM, AGUA FRIA (NBR-5648)</v>
          </cell>
          <cell r="D4680" t="str">
            <v>M</v>
          </cell>
          <cell r="E4680" t="str">
            <v>CR</v>
          </cell>
          <cell r="F4680">
            <v>48.94</v>
          </cell>
          <cell r="G4680">
            <v>42.25</v>
          </cell>
          <cell r="H4680">
            <v>38.81</v>
          </cell>
          <cell r="I4680">
            <v>40.43</v>
          </cell>
          <cell r="J4680">
            <v>37.9</v>
          </cell>
          <cell r="K4680">
            <v>49.75</v>
          </cell>
          <cell r="L4680">
            <v>47.63</v>
          </cell>
        </row>
        <row r="4681">
          <cell r="B4681">
            <v>9872</v>
          </cell>
          <cell r="C4681" t="str">
            <v>TUBO PVC, SOLDAVEL, DE 85 MM, AGUA FRIA (NBR-5648)</v>
          </cell>
          <cell r="D4681" t="str">
            <v>M</v>
          </cell>
          <cell r="E4681" t="str">
            <v>CR</v>
          </cell>
          <cell r="F4681">
            <v>68.09</v>
          </cell>
          <cell r="G4681">
            <v>58.78</v>
          </cell>
          <cell r="H4681">
            <v>53.99</v>
          </cell>
          <cell r="I4681">
            <v>56.25</v>
          </cell>
          <cell r="J4681">
            <v>52.72</v>
          </cell>
          <cell r="K4681">
            <v>69.22</v>
          </cell>
          <cell r="L4681">
            <v>66.260000000000005</v>
          </cell>
        </row>
        <row r="4682">
          <cell r="B4682">
            <v>12425</v>
          </cell>
          <cell r="C4682" t="str">
            <v>UNIAO COM ASSENTO CONICO DE BRONZE, DIAMETRO 1"</v>
          </cell>
          <cell r="D4682" t="str">
            <v>UN</v>
          </cell>
          <cell r="E4682" t="str">
            <v>CR</v>
          </cell>
          <cell r="F4682">
            <v>64.73</v>
          </cell>
          <cell r="G4682"/>
          <cell r="H4682"/>
          <cell r="I4682"/>
          <cell r="J4682">
            <v>56.12</v>
          </cell>
          <cell r="K4682"/>
          <cell r="L4682"/>
        </row>
        <row r="4683">
          <cell r="B4683">
            <v>12426</v>
          </cell>
          <cell r="C4683" t="str">
            <v>UNIAO COM ASSENTO CONICO DE BRONZE, DIAMETRO 1/2"</v>
          </cell>
          <cell r="D4683" t="str">
            <v>UN</v>
          </cell>
          <cell r="E4683" t="str">
            <v>CR</v>
          </cell>
          <cell r="F4683">
            <v>47.11</v>
          </cell>
          <cell r="G4683"/>
          <cell r="H4683"/>
          <cell r="I4683"/>
          <cell r="J4683">
            <v>40.85</v>
          </cell>
          <cell r="K4683"/>
          <cell r="L4683"/>
        </row>
        <row r="4684">
          <cell r="B4684">
            <v>12427</v>
          </cell>
          <cell r="C4684" t="str">
            <v>UNIAO COM ASSENTO CONICO DE BRONZE, DIAMETRO 2 1/2"</v>
          </cell>
          <cell r="D4684" t="str">
            <v>UN</v>
          </cell>
          <cell r="E4684" t="str">
            <v>CR</v>
          </cell>
          <cell r="F4684">
            <v>268.66000000000003</v>
          </cell>
          <cell r="G4684"/>
          <cell r="H4684"/>
          <cell r="I4684"/>
          <cell r="J4684">
            <v>232.94</v>
          </cell>
          <cell r="K4684"/>
          <cell r="L4684"/>
        </row>
        <row r="4685">
          <cell r="B4685">
            <v>12428</v>
          </cell>
          <cell r="C4685" t="str">
            <v>UNIAO COM ASSENTO CONICO DE BRONZE, DIAMETRO 2"</v>
          </cell>
          <cell r="D4685" t="str">
            <v>UN</v>
          </cell>
          <cell r="E4685" t="str">
            <v>CR</v>
          </cell>
          <cell r="F4685">
            <v>172.44</v>
          </cell>
          <cell r="G4685"/>
          <cell r="H4685"/>
          <cell r="I4685"/>
          <cell r="J4685">
            <v>149.52000000000001</v>
          </cell>
          <cell r="K4685"/>
          <cell r="L4685"/>
        </row>
        <row r="4686">
          <cell r="B4686">
            <v>12429</v>
          </cell>
          <cell r="C4686" t="str">
            <v>UNIAO COM ASSENTO CONICO DE BRONZE, DIAMETRO 3"</v>
          </cell>
          <cell r="D4686" t="str">
            <v>UN</v>
          </cell>
          <cell r="E4686" t="str">
            <v>CR</v>
          </cell>
          <cell r="F4686">
            <v>434.44</v>
          </cell>
          <cell r="G4686"/>
          <cell r="H4686"/>
          <cell r="I4686"/>
          <cell r="J4686">
            <v>376.68</v>
          </cell>
          <cell r="K4686"/>
          <cell r="L4686"/>
        </row>
        <row r="4687">
          <cell r="B4687">
            <v>12430</v>
          </cell>
          <cell r="C4687" t="str">
            <v>UNIAO COM ASSENTO CONICO DE BRONZE, DIAMETRO 3/4"</v>
          </cell>
          <cell r="D4687" t="str">
            <v>UN</v>
          </cell>
          <cell r="E4687" t="str">
            <v>CR</v>
          </cell>
          <cell r="F4687">
            <v>57.76</v>
          </cell>
          <cell r="G4687"/>
          <cell r="H4687"/>
          <cell r="I4687"/>
          <cell r="J4687">
            <v>50.08</v>
          </cell>
          <cell r="K4687"/>
          <cell r="L4687"/>
        </row>
        <row r="4688">
          <cell r="B4688">
            <v>12431</v>
          </cell>
          <cell r="C4688" t="str">
            <v>UNIAO COM ASSENTO CONICO DE BRONZE, DIAMETRO 4"</v>
          </cell>
          <cell r="D4688" t="str">
            <v>UN</v>
          </cell>
          <cell r="E4688" t="str">
            <v>CR</v>
          </cell>
          <cell r="F4688">
            <v>739.33</v>
          </cell>
          <cell r="G4688"/>
          <cell r="H4688"/>
          <cell r="I4688"/>
          <cell r="J4688">
            <v>641.04</v>
          </cell>
          <cell r="K4688"/>
          <cell r="L4688"/>
        </row>
        <row r="4689">
          <cell r="B4689">
            <v>12432</v>
          </cell>
          <cell r="C4689" t="str">
            <v>UNIAO COM ASSENTO CONICO DE FERRO LONGO (MACHO-FEMEA), DIAMETRO 1 1/2"</v>
          </cell>
          <cell r="D4689" t="str">
            <v>UN</v>
          </cell>
          <cell r="E4689" t="str">
            <v>CR</v>
          </cell>
          <cell r="F4689">
            <v>152.06</v>
          </cell>
          <cell r="G4689"/>
          <cell r="H4689"/>
          <cell r="I4689"/>
          <cell r="J4689">
            <v>131.84</v>
          </cell>
          <cell r="K4689"/>
          <cell r="L4689"/>
        </row>
        <row r="4690">
          <cell r="B4690">
            <v>12433</v>
          </cell>
          <cell r="C4690" t="str">
            <v>UNIAO COM ASSENTO CONICO DE FERRO LONGO (MACHO-FEMEA), DIAMETRO 1"</v>
          </cell>
          <cell r="D4690" t="str">
            <v>UN</v>
          </cell>
          <cell r="E4690" t="str">
            <v>CR</v>
          </cell>
          <cell r="F4690">
            <v>96.8</v>
          </cell>
          <cell r="G4690"/>
          <cell r="H4690"/>
          <cell r="I4690"/>
          <cell r="J4690">
            <v>83.93</v>
          </cell>
          <cell r="K4690"/>
          <cell r="L4690"/>
        </row>
        <row r="4691">
          <cell r="B4691">
            <v>12434</v>
          </cell>
          <cell r="C4691" t="str">
            <v>UNIAO COM ASSENTO CONICO DE FERRO LONGO (MACHO-FEMEA), DIAMETRO 1/2"</v>
          </cell>
          <cell r="D4691" t="str">
            <v>UN</v>
          </cell>
          <cell r="E4691" t="str">
            <v>CR</v>
          </cell>
          <cell r="F4691">
            <v>49.55</v>
          </cell>
          <cell r="G4691"/>
          <cell r="H4691"/>
          <cell r="I4691"/>
          <cell r="J4691">
            <v>42.96</v>
          </cell>
          <cell r="K4691"/>
          <cell r="L4691"/>
        </row>
        <row r="4692">
          <cell r="B4692">
            <v>12435</v>
          </cell>
          <cell r="C4692" t="str">
            <v>UNIAO COM ASSENTO CONICO DE FERRO LONGO (MACHO-FEMEA), DIAMETRO 2 1/2"</v>
          </cell>
          <cell r="D4692" t="str">
            <v>UN</v>
          </cell>
          <cell r="E4692" t="str">
            <v>CR</v>
          </cell>
          <cell r="F4692">
            <v>299.58</v>
          </cell>
          <cell r="G4692"/>
          <cell r="H4692"/>
          <cell r="I4692"/>
          <cell r="J4692">
            <v>259.75</v>
          </cell>
          <cell r="K4692"/>
          <cell r="L4692"/>
        </row>
        <row r="4693">
          <cell r="B4693">
            <v>12437</v>
          </cell>
          <cell r="C4693" t="str">
            <v>UNIAO COM ASSENTO CONICO DE FERRO LONGO (MACHO-FEMEA), DIAMETRO 2"</v>
          </cell>
          <cell r="D4693" t="str">
            <v>UN</v>
          </cell>
          <cell r="E4693" t="str">
            <v>CR</v>
          </cell>
          <cell r="F4693">
            <v>241.95</v>
          </cell>
          <cell r="G4693"/>
          <cell r="H4693"/>
          <cell r="I4693"/>
          <cell r="J4693">
            <v>209.78</v>
          </cell>
          <cell r="K4693"/>
          <cell r="L4693"/>
        </row>
        <row r="4694">
          <cell r="B4694">
            <v>12438</v>
          </cell>
          <cell r="C4694" t="str">
            <v>UNIAO COM ASSENTO CONICO DE FERRO LONGO (MACHO-FEMEA), DIAMETRO 3"</v>
          </cell>
          <cell r="D4694" t="str">
            <v>UN</v>
          </cell>
          <cell r="E4694" t="str">
            <v>CR</v>
          </cell>
          <cell r="F4694">
            <v>437.85</v>
          </cell>
          <cell r="G4694"/>
          <cell r="H4694"/>
          <cell r="I4694"/>
          <cell r="J4694">
            <v>379.64</v>
          </cell>
          <cell r="K4694"/>
          <cell r="L4694"/>
        </row>
        <row r="4695">
          <cell r="B4695">
            <v>12439</v>
          </cell>
          <cell r="C4695" t="str">
            <v>UNIAO COM ASSENTO CONICO DE FERRO LONGO (MACHO-FEMEA), DIAMETRO 3/4"</v>
          </cell>
          <cell r="D4695" t="str">
            <v>UN</v>
          </cell>
          <cell r="E4695" t="str">
            <v>CR</v>
          </cell>
          <cell r="F4695">
            <v>77.650000000000006</v>
          </cell>
          <cell r="G4695"/>
          <cell r="H4695"/>
          <cell r="I4695"/>
          <cell r="J4695">
            <v>67.33</v>
          </cell>
          <cell r="K4695"/>
          <cell r="L4695"/>
        </row>
        <row r="4696">
          <cell r="B4696">
            <v>12436</v>
          </cell>
          <cell r="C4696" t="str">
            <v>UNIAO COM ASSENTO CONICO DE FERRO LONGO (MACHO-FEMEA), DIAMETRO 4"</v>
          </cell>
          <cell r="D4696" t="str">
            <v>UN</v>
          </cell>
          <cell r="E4696" t="str">
            <v>CR</v>
          </cell>
          <cell r="F4696">
            <v>553.09</v>
          </cell>
          <cell r="G4696"/>
          <cell r="H4696"/>
          <cell r="I4696"/>
          <cell r="J4696">
            <v>479.56</v>
          </cell>
          <cell r="K4696"/>
          <cell r="L4696"/>
        </row>
        <row r="4697">
          <cell r="B4697">
            <v>36357</v>
          </cell>
          <cell r="C4697" t="str">
            <v>UNIAO COM FLANGE PPR, COM PARAFUSOS, DN 40 MM, PARA AGUA QUENTE PREDIAL</v>
          </cell>
          <cell r="D4697" t="str">
            <v>UN</v>
          </cell>
          <cell r="E4697" t="str">
            <v>CR</v>
          </cell>
          <cell r="F4697"/>
          <cell r="G4697"/>
          <cell r="H4697"/>
          <cell r="I4697"/>
          <cell r="J4697"/>
          <cell r="K4697">
            <v>146.38999999999999</v>
          </cell>
          <cell r="L4697">
            <v>174.81</v>
          </cell>
        </row>
        <row r="4698">
          <cell r="B4698">
            <v>12424</v>
          </cell>
          <cell r="C4698" t="str">
            <v>UNIAO DE FERRO GALVANIZADO, COM ASSENTO CONICO DE BRONZE, DE 1 1/2"</v>
          </cell>
          <cell r="D4698" t="str">
            <v>UN</v>
          </cell>
          <cell r="E4698" t="str">
            <v>CR</v>
          </cell>
          <cell r="F4698">
            <v>99.66</v>
          </cell>
          <cell r="G4698"/>
          <cell r="H4698"/>
          <cell r="I4698"/>
          <cell r="J4698">
            <v>86.41</v>
          </cell>
          <cell r="K4698"/>
          <cell r="L4698"/>
        </row>
        <row r="4699">
          <cell r="B4699">
            <v>12440</v>
          </cell>
          <cell r="C4699" t="str">
            <v>UNIAO DE FERRO GALVANIZADO, COM ASSENTO CONICO DE BRONZE, DE 1 1/4"</v>
          </cell>
          <cell r="D4699" t="str">
            <v>UN</v>
          </cell>
          <cell r="E4699" t="str">
            <v>CR</v>
          </cell>
          <cell r="F4699">
            <v>96.33</v>
          </cell>
          <cell r="G4699"/>
          <cell r="H4699"/>
          <cell r="I4699"/>
          <cell r="J4699">
            <v>83.53</v>
          </cell>
          <cell r="K4699"/>
          <cell r="L4699"/>
        </row>
        <row r="4700">
          <cell r="B4700">
            <v>9884</v>
          </cell>
          <cell r="C4700" t="str">
            <v>UNIAO DE FERRO GALVANIZADO, COM ROSCA BSP, COM ASSENTO PLANO, DE 1 1/2"</v>
          </cell>
          <cell r="D4700" t="str">
            <v>UN</v>
          </cell>
          <cell r="E4700" t="str">
            <v>CR</v>
          </cell>
          <cell r="F4700">
            <v>71.86</v>
          </cell>
          <cell r="G4700"/>
          <cell r="H4700"/>
          <cell r="I4700"/>
          <cell r="J4700">
            <v>62.3</v>
          </cell>
          <cell r="K4700"/>
          <cell r="L4700"/>
        </row>
        <row r="4701">
          <cell r="B4701">
            <v>9888</v>
          </cell>
          <cell r="C4701" t="str">
            <v>UNIAO DE FERRO GALVANIZADO, COM ROSCA BSP, COM ASSENTO PLANO, DE 1 1/4"</v>
          </cell>
          <cell r="D4701" t="str">
            <v>UN</v>
          </cell>
          <cell r="E4701" t="str">
            <v>CR</v>
          </cell>
          <cell r="F4701">
            <v>57.73</v>
          </cell>
          <cell r="G4701"/>
          <cell r="H4701"/>
          <cell r="I4701"/>
          <cell r="J4701">
            <v>50.06</v>
          </cell>
          <cell r="K4701"/>
          <cell r="L4701"/>
        </row>
        <row r="4702">
          <cell r="B4702">
            <v>9886</v>
          </cell>
          <cell r="C4702" t="str">
            <v>UNIAO DE FERRO GALVANIZADO, COM ROSCA BSP, COM ASSENTO PLANO, DE 1"</v>
          </cell>
          <cell r="D4702" t="str">
            <v>UN</v>
          </cell>
          <cell r="E4702" t="str">
            <v>CR</v>
          </cell>
          <cell r="F4702">
            <v>34.51</v>
          </cell>
          <cell r="G4702"/>
          <cell r="H4702"/>
          <cell r="I4702"/>
          <cell r="J4702">
            <v>29.92</v>
          </cell>
          <cell r="K4702"/>
          <cell r="L4702"/>
        </row>
        <row r="4703">
          <cell r="B4703">
            <v>9883</v>
          </cell>
          <cell r="C4703" t="str">
            <v>UNIAO DE FERRO GALVANIZADO, COM ROSCA BSP, COM ASSENTO PLANO, DE 1/2"</v>
          </cell>
          <cell r="D4703" t="str">
            <v>UN</v>
          </cell>
          <cell r="E4703" t="str">
            <v>CR</v>
          </cell>
          <cell r="F4703">
            <v>25.19</v>
          </cell>
          <cell r="G4703"/>
          <cell r="H4703"/>
          <cell r="I4703"/>
          <cell r="J4703">
            <v>21.84</v>
          </cell>
          <cell r="K4703"/>
          <cell r="L4703"/>
        </row>
        <row r="4704">
          <cell r="B4704">
            <v>9889</v>
          </cell>
          <cell r="C4704" t="str">
            <v>UNIAO DE FERRO GALVANIZADO, COM ROSCA BSP, COM ASSENTO PLANO, DE 2 1/2"</v>
          </cell>
          <cell r="D4704" t="str">
            <v>UN</v>
          </cell>
          <cell r="E4704" t="str">
            <v>CR</v>
          </cell>
          <cell r="F4704">
            <v>174.82</v>
          </cell>
          <cell r="G4704"/>
          <cell r="H4704"/>
          <cell r="I4704"/>
          <cell r="J4704">
            <v>151.57</v>
          </cell>
          <cell r="K4704"/>
          <cell r="L4704"/>
        </row>
        <row r="4705">
          <cell r="B4705">
            <v>9887</v>
          </cell>
          <cell r="C4705" t="str">
            <v>UNIAO DE FERRO GALVANIZADO, COM ROSCA BSP, COM ASSENTO PLANO, DE 2"</v>
          </cell>
          <cell r="D4705" t="str">
            <v>UN</v>
          </cell>
          <cell r="E4705" t="str">
            <v>CR</v>
          </cell>
          <cell r="F4705">
            <v>105.66</v>
          </cell>
          <cell r="G4705"/>
          <cell r="H4705"/>
          <cell r="I4705"/>
          <cell r="J4705">
            <v>91.61</v>
          </cell>
          <cell r="K4705"/>
          <cell r="L4705"/>
        </row>
        <row r="4706">
          <cell r="B4706">
            <v>9890</v>
          </cell>
          <cell r="C4706" t="str">
            <v>UNIAO DE FERRO GALVANIZADO, COM ROSCA BSP, COM ASSENTO PLANO, DE 3"</v>
          </cell>
          <cell r="D4706" t="str">
            <v>UN</v>
          </cell>
          <cell r="E4706" t="str">
            <v>CR</v>
          </cell>
          <cell r="F4706">
            <v>270.83</v>
          </cell>
          <cell r="G4706"/>
          <cell r="H4706"/>
          <cell r="I4706"/>
          <cell r="J4706">
            <v>234.83</v>
          </cell>
          <cell r="K4706"/>
          <cell r="L4706"/>
        </row>
        <row r="4707">
          <cell r="B4707">
            <v>9885</v>
          </cell>
          <cell r="C4707" t="str">
            <v>UNIAO DE FERRO GALVANIZADO, COM ROSCA BSP, COM ASSENTO PLANO, DE 3/4"</v>
          </cell>
          <cell r="D4707" t="str">
            <v>UN</v>
          </cell>
          <cell r="E4707" t="str">
            <v>CR</v>
          </cell>
          <cell r="F4707">
            <v>33.36</v>
          </cell>
          <cell r="G4707"/>
          <cell r="H4707"/>
          <cell r="I4707"/>
          <cell r="J4707">
            <v>28.92</v>
          </cell>
          <cell r="K4707"/>
          <cell r="L4707"/>
        </row>
        <row r="4708">
          <cell r="B4708">
            <v>9891</v>
          </cell>
          <cell r="C4708" t="str">
            <v>UNIAO DE FERRO GALVANIZADO, COM ROSCA BSP, COM ASSENTO PLANO, DE 4"</v>
          </cell>
          <cell r="D4708" t="str">
            <v>UN</v>
          </cell>
          <cell r="E4708" t="str">
            <v>CR</v>
          </cell>
          <cell r="F4708">
            <v>380.2</v>
          </cell>
          <cell r="G4708"/>
          <cell r="H4708"/>
          <cell r="I4708"/>
          <cell r="J4708">
            <v>329.66</v>
          </cell>
          <cell r="K4708"/>
          <cell r="L4708"/>
        </row>
        <row r="4709">
          <cell r="B4709">
            <v>36316</v>
          </cell>
          <cell r="C4709" t="str">
            <v>UNIAO DUPLA PPR DN 25 MM, PARA AGUA QUENTE PREDIAL</v>
          </cell>
          <cell r="D4709" t="str">
            <v>UN</v>
          </cell>
          <cell r="E4709" t="str">
            <v>CR</v>
          </cell>
          <cell r="F4709"/>
          <cell r="G4709"/>
          <cell r="H4709"/>
          <cell r="I4709"/>
          <cell r="J4709"/>
          <cell r="K4709">
            <v>23.86</v>
          </cell>
          <cell r="L4709">
            <v>28.49</v>
          </cell>
        </row>
        <row r="4710">
          <cell r="B4710">
            <v>36313</v>
          </cell>
          <cell r="C4710" t="str">
            <v>UNIAO DUPLA PPR, DN 20 MM, PARA AGUA QUENTE PREDIAL</v>
          </cell>
          <cell r="D4710" t="str">
            <v>UN</v>
          </cell>
          <cell r="E4710" t="str">
            <v>CR</v>
          </cell>
          <cell r="F4710"/>
          <cell r="G4710"/>
          <cell r="H4710"/>
          <cell r="I4710"/>
          <cell r="J4710"/>
          <cell r="K4710">
            <v>15.32</v>
          </cell>
          <cell r="L4710">
            <v>18.29</v>
          </cell>
        </row>
        <row r="4711">
          <cell r="B4711">
            <v>64</v>
          </cell>
          <cell r="C4711" t="str">
            <v>UNIAO EM POLIPROPILENO (PP), PARA TUBO EM PEAD, 20 MM - LIGACAO PREDIAL DE AGUA</v>
          </cell>
          <cell r="D4711" t="str">
            <v>UN</v>
          </cell>
          <cell r="E4711" t="str">
            <v>CR</v>
          </cell>
          <cell r="F4711"/>
          <cell r="G4711"/>
          <cell r="H4711"/>
          <cell r="I4711"/>
          <cell r="J4711"/>
          <cell r="K4711"/>
          <cell r="L4711"/>
        </row>
        <row r="4712">
          <cell r="B4712">
            <v>37423</v>
          </cell>
          <cell r="C4712" t="str">
            <v>UNIAO EM POLIPROPILENO (PP), PARA TUBO EM PEAD, 32 MM - LIGACAO PREDIAL DE AGUA</v>
          </cell>
          <cell r="D4712" t="str">
            <v>UN</v>
          </cell>
          <cell r="E4712" t="str">
            <v>CR</v>
          </cell>
          <cell r="F4712"/>
          <cell r="G4712"/>
          <cell r="H4712"/>
          <cell r="I4712"/>
          <cell r="J4712"/>
          <cell r="K4712"/>
          <cell r="L4712"/>
        </row>
        <row r="4713">
          <cell r="B4713">
            <v>9892</v>
          </cell>
          <cell r="C4713" t="str">
            <v>UNIAO PVC, ROSCAVEL 1/2", AGUA FRIA PREDIAL</v>
          </cell>
          <cell r="D4713" t="str">
            <v>UN</v>
          </cell>
          <cell r="E4713" t="str">
            <v>CR</v>
          </cell>
          <cell r="F4713">
            <v>7.84</v>
          </cell>
          <cell r="G4713">
            <v>6.77</v>
          </cell>
          <cell r="H4713">
            <v>6.21</v>
          </cell>
          <cell r="I4713">
            <v>6.47</v>
          </cell>
          <cell r="J4713">
            <v>6.07</v>
          </cell>
          <cell r="K4713">
            <v>7.97</v>
          </cell>
          <cell r="L4713">
            <v>7.63</v>
          </cell>
        </row>
        <row r="4714">
          <cell r="B4714">
            <v>9901</v>
          </cell>
          <cell r="C4714" t="str">
            <v>UNIAO PVC, ROSCAVEL, 1 1/2", AGUA FRIA PREDIAL</v>
          </cell>
          <cell r="D4714" t="str">
            <v>UN</v>
          </cell>
          <cell r="E4714" t="str">
            <v>CR</v>
          </cell>
          <cell r="F4714">
            <v>37.92</v>
          </cell>
          <cell r="G4714">
            <v>32.74</v>
          </cell>
          <cell r="H4714">
            <v>30.07</v>
          </cell>
          <cell r="I4714">
            <v>31.33</v>
          </cell>
          <cell r="J4714">
            <v>29.37</v>
          </cell>
          <cell r="K4714">
            <v>38.549999999999997</v>
          </cell>
          <cell r="L4714">
            <v>36.9</v>
          </cell>
        </row>
        <row r="4715">
          <cell r="B4715">
            <v>9900</v>
          </cell>
          <cell r="C4715" t="str">
            <v>UNIAO PVC, ROSCAVEL, 1", AGUA FRIA PREDIAL</v>
          </cell>
          <cell r="D4715" t="str">
            <v>UN</v>
          </cell>
          <cell r="E4715" t="str">
            <v>CR</v>
          </cell>
          <cell r="F4715">
            <v>21.97</v>
          </cell>
          <cell r="G4715">
            <v>18.97</v>
          </cell>
          <cell r="H4715">
            <v>17.420000000000002</v>
          </cell>
          <cell r="I4715">
            <v>18.149999999999999</v>
          </cell>
          <cell r="J4715">
            <v>17.010000000000002</v>
          </cell>
          <cell r="K4715">
            <v>22.34</v>
          </cell>
          <cell r="L4715">
            <v>21.38</v>
          </cell>
        </row>
        <row r="4716">
          <cell r="B4716">
            <v>9899</v>
          </cell>
          <cell r="C4716" t="str">
            <v>UNIAO PVC, ROSCAVEL, 3/4", AGUA FRIA PREDIAL</v>
          </cell>
          <cell r="D4716" t="str">
            <v>UN</v>
          </cell>
          <cell r="E4716" t="str">
            <v>CR</v>
          </cell>
          <cell r="F4716">
            <v>9.85</v>
          </cell>
          <cell r="G4716">
            <v>8.51</v>
          </cell>
          <cell r="H4716">
            <v>7.81</v>
          </cell>
          <cell r="I4716">
            <v>8.14</v>
          </cell>
          <cell r="J4716">
            <v>7.63</v>
          </cell>
          <cell r="K4716">
            <v>10.02</v>
          </cell>
          <cell r="L4716">
            <v>9.59</v>
          </cell>
        </row>
        <row r="4717">
          <cell r="B4717">
            <v>9908</v>
          </cell>
          <cell r="C4717" t="str">
            <v>UNIAO PVC, SOLDAVEL, 110 MM, PARA AGUA FRIA PREDIAL</v>
          </cell>
          <cell r="D4717" t="str">
            <v>UN</v>
          </cell>
          <cell r="E4717" t="str">
            <v>CR</v>
          </cell>
          <cell r="F4717">
            <v>442.98</v>
          </cell>
          <cell r="G4717">
            <v>382.45</v>
          </cell>
          <cell r="H4717">
            <v>351.26</v>
          </cell>
          <cell r="I4717">
            <v>365.94</v>
          </cell>
          <cell r="J4717">
            <v>343.01</v>
          </cell>
          <cell r="K4717">
            <v>450.32</v>
          </cell>
          <cell r="L4717">
            <v>431.06</v>
          </cell>
        </row>
        <row r="4718">
          <cell r="B4718">
            <v>9905</v>
          </cell>
          <cell r="C4718" t="str">
            <v>UNIAO PVC, SOLDAVEL, 20 MM, PARA AGUA FRIA PREDIAL</v>
          </cell>
          <cell r="D4718" t="str">
            <v>UN</v>
          </cell>
          <cell r="E4718" t="str">
            <v>CR</v>
          </cell>
          <cell r="F4718">
            <v>7.71</v>
          </cell>
          <cell r="G4718">
            <v>6.65</v>
          </cell>
          <cell r="H4718">
            <v>6.11</v>
          </cell>
          <cell r="I4718">
            <v>6.37</v>
          </cell>
          <cell r="J4718">
            <v>5.97</v>
          </cell>
          <cell r="K4718">
            <v>7.83</v>
          </cell>
          <cell r="L4718">
            <v>7.5</v>
          </cell>
        </row>
        <row r="4719">
          <cell r="B4719">
            <v>9906</v>
          </cell>
          <cell r="C4719" t="str">
            <v>UNIAO PVC, SOLDAVEL, 25 MM, PARA AGUA FRIA PREDIAL</v>
          </cell>
          <cell r="D4719" t="str">
            <v>UN</v>
          </cell>
          <cell r="E4719" t="str">
            <v>CR</v>
          </cell>
          <cell r="F4719">
            <v>9.2899999999999991</v>
          </cell>
          <cell r="G4719">
            <v>8.02</v>
          </cell>
          <cell r="H4719">
            <v>7.37</v>
          </cell>
          <cell r="I4719">
            <v>7.67</v>
          </cell>
          <cell r="J4719">
            <v>7.19</v>
          </cell>
          <cell r="K4719">
            <v>9.4499999999999993</v>
          </cell>
          <cell r="L4719">
            <v>9.0399999999999991</v>
          </cell>
        </row>
        <row r="4720">
          <cell r="B4720">
            <v>9895</v>
          </cell>
          <cell r="C4720" t="str">
            <v>UNIAO PVC, SOLDAVEL, 32 MM, PARA AGUA FRIA PREDIAL</v>
          </cell>
          <cell r="D4720" t="str">
            <v>UN</v>
          </cell>
          <cell r="E4720" t="str">
            <v>CR</v>
          </cell>
          <cell r="F4720">
            <v>15.65</v>
          </cell>
          <cell r="G4720">
            <v>13.51</v>
          </cell>
          <cell r="H4720">
            <v>12.41</v>
          </cell>
          <cell r="I4720">
            <v>12.93</v>
          </cell>
          <cell r="J4720">
            <v>12.12</v>
          </cell>
          <cell r="K4720">
            <v>15.91</v>
          </cell>
          <cell r="L4720">
            <v>15.23</v>
          </cell>
        </row>
        <row r="4721">
          <cell r="B4721">
            <v>9894</v>
          </cell>
          <cell r="C4721" t="str">
            <v>UNIAO PVC, SOLDAVEL, 40 MM, PARA AGUA FRIA PREDIAL</v>
          </cell>
          <cell r="D4721" t="str">
            <v>UN</v>
          </cell>
          <cell r="E4721" t="str">
            <v>CR</v>
          </cell>
          <cell r="F4721">
            <v>30.1</v>
          </cell>
          <cell r="G4721">
            <v>25.98</v>
          </cell>
          <cell r="H4721">
            <v>23.87</v>
          </cell>
          <cell r="I4721">
            <v>24.86</v>
          </cell>
          <cell r="J4721">
            <v>23.3</v>
          </cell>
          <cell r="K4721">
            <v>30.6</v>
          </cell>
          <cell r="L4721">
            <v>29.29</v>
          </cell>
        </row>
        <row r="4722">
          <cell r="B4722">
            <v>9897</v>
          </cell>
          <cell r="C4722" t="str">
            <v>UNIAO PVC, SOLDAVEL, 50 MM, PARA AGUA FRIA PREDIAL</v>
          </cell>
          <cell r="D4722" t="str">
            <v>UN</v>
          </cell>
          <cell r="E4722" t="str">
            <v>CR</v>
          </cell>
          <cell r="F4722">
            <v>32.14</v>
          </cell>
          <cell r="G4722">
            <v>27.75</v>
          </cell>
          <cell r="H4722">
            <v>25.48</v>
          </cell>
          <cell r="I4722">
            <v>26.55</v>
          </cell>
          <cell r="J4722">
            <v>24.88</v>
          </cell>
          <cell r="K4722">
            <v>32.67</v>
          </cell>
          <cell r="L4722">
            <v>31.27</v>
          </cell>
        </row>
        <row r="4723">
          <cell r="B4723">
            <v>9910</v>
          </cell>
          <cell r="C4723" t="str">
            <v>UNIAO PVC, SOLDAVEL, 60 MM, PARA AGUA FRIA PREDIAL</v>
          </cell>
          <cell r="D4723" t="str">
            <v>UN</v>
          </cell>
          <cell r="E4723" t="str">
            <v>CR</v>
          </cell>
          <cell r="F4723">
            <v>83.62</v>
          </cell>
          <cell r="G4723">
            <v>72.19</v>
          </cell>
          <cell r="H4723">
            <v>66.3</v>
          </cell>
          <cell r="I4723">
            <v>69.069999999999993</v>
          </cell>
          <cell r="J4723">
            <v>64.739999999999995</v>
          </cell>
          <cell r="K4723">
            <v>85</v>
          </cell>
          <cell r="L4723">
            <v>81.37</v>
          </cell>
        </row>
        <row r="4724">
          <cell r="B4724">
            <v>9909</v>
          </cell>
          <cell r="C4724" t="str">
            <v>UNIAO PVC, SOLDAVEL, 75 MM, PARA AGUA FRIA PREDIAL</v>
          </cell>
          <cell r="D4724" t="str">
            <v>UN</v>
          </cell>
          <cell r="E4724" t="str">
            <v>CR</v>
          </cell>
          <cell r="F4724">
            <v>170.29</v>
          </cell>
          <cell r="G4724">
            <v>147.02000000000001</v>
          </cell>
          <cell r="H4724">
            <v>135.03</v>
          </cell>
          <cell r="I4724">
            <v>140.66999999999999</v>
          </cell>
          <cell r="J4724">
            <v>131.86000000000001</v>
          </cell>
          <cell r="K4724">
            <v>173.11</v>
          </cell>
          <cell r="L4724">
            <v>165.71</v>
          </cell>
        </row>
        <row r="4725">
          <cell r="B4725">
            <v>9907</v>
          </cell>
          <cell r="C4725" t="str">
            <v>UNIAO PVC, SOLDAVEL, 85 MM, PARA AGUA FRIA PREDIAL</v>
          </cell>
          <cell r="D4725" t="str">
            <v>UN</v>
          </cell>
          <cell r="E4725" t="str">
            <v>CR</v>
          </cell>
          <cell r="F4725">
            <v>201.06</v>
          </cell>
          <cell r="G4725">
            <v>173.59</v>
          </cell>
          <cell r="H4725">
            <v>159.43</v>
          </cell>
          <cell r="I4725">
            <v>166.09</v>
          </cell>
          <cell r="J4725">
            <v>155.69</v>
          </cell>
          <cell r="K4725">
            <v>204.39</v>
          </cell>
          <cell r="L4725">
            <v>195.65</v>
          </cell>
        </row>
        <row r="4726">
          <cell r="B4726">
            <v>20973</v>
          </cell>
          <cell r="C4726" t="str">
            <v>UNIAO TIPO STORZ, COM EMPATACAO INTERNA TIPO ANEL DE EXPANSAO, ENGATE RAPIDO 1 1/2", PARA MANGUEIRA DE COMBATE A INCENDIO PREDIAL</v>
          </cell>
          <cell r="D4726" t="str">
            <v>UN</v>
          </cell>
          <cell r="E4726" t="str">
            <v>CR</v>
          </cell>
          <cell r="F4726">
            <v>94.92</v>
          </cell>
          <cell r="G4726">
            <v>146.97999999999999</v>
          </cell>
          <cell r="H4726">
            <v>131.66999999999999</v>
          </cell>
          <cell r="I4726"/>
          <cell r="J4726">
            <v>174.98</v>
          </cell>
          <cell r="K4726">
            <v>124.01</v>
          </cell>
          <cell r="L4726">
            <v>110.23</v>
          </cell>
        </row>
        <row r="4727">
          <cell r="B4727">
            <v>20974</v>
          </cell>
          <cell r="C4727" t="str">
            <v>UNIAO TIPO STORZ, COM EMPATACAO INTERNA TIPO ANEL DE EXPANSAO, ENGATE RAPIDO 2 1/2", PARA MANGUEIRA DE COMBATE A INCENDIO PREDIAL</v>
          </cell>
          <cell r="D4727" t="str">
            <v>UN</v>
          </cell>
          <cell r="E4727" t="str">
            <v>CR</v>
          </cell>
          <cell r="F4727">
            <v>135.80000000000001</v>
          </cell>
          <cell r="G4727">
            <v>210.28</v>
          </cell>
          <cell r="H4727">
            <v>188.38</v>
          </cell>
          <cell r="I4727"/>
          <cell r="J4727">
            <v>250.35</v>
          </cell>
          <cell r="K4727">
            <v>177.42</v>
          </cell>
          <cell r="L4727">
            <v>157.71</v>
          </cell>
        </row>
        <row r="4728">
          <cell r="B4728">
            <v>37989</v>
          </cell>
          <cell r="C4728" t="str">
            <v>UNIAO, CPVC, SOLDAVEL, 15 MM, PARA AGUA QUENTE PREDIAL</v>
          </cell>
          <cell r="D4728" t="str">
            <v>UN</v>
          </cell>
          <cell r="E4728" t="str">
            <v>CR</v>
          </cell>
          <cell r="F4728">
            <v>17</v>
          </cell>
          <cell r="G4728"/>
          <cell r="H4728">
            <v>15.03</v>
          </cell>
          <cell r="I4728"/>
          <cell r="J4728">
            <v>14.93</v>
          </cell>
          <cell r="K4728">
            <v>14.09</v>
          </cell>
          <cell r="L4728">
            <v>15.17</v>
          </cell>
        </row>
        <row r="4729">
          <cell r="B4729">
            <v>37990</v>
          </cell>
          <cell r="C4729" t="str">
            <v>UNIAO, CPVC, SOLDAVEL, 22 MM, PARA AGUA QUENTE PREDIAL</v>
          </cell>
          <cell r="D4729" t="str">
            <v>UN</v>
          </cell>
          <cell r="E4729" t="str">
            <v>CR</v>
          </cell>
          <cell r="F4729">
            <v>18.739999999999998</v>
          </cell>
          <cell r="G4729"/>
          <cell r="H4729">
            <v>16.57</v>
          </cell>
          <cell r="I4729"/>
          <cell r="J4729">
            <v>16.46</v>
          </cell>
          <cell r="K4729">
            <v>15.54</v>
          </cell>
          <cell r="L4729">
            <v>16.73</v>
          </cell>
        </row>
        <row r="4730">
          <cell r="B4730">
            <v>37991</v>
          </cell>
          <cell r="C4730" t="str">
            <v>UNIAO, CPVC, SOLDAVEL, 28 MM, PARA AGUA QUENTE PREDIAL</v>
          </cell>
          <cell r="D4730" t="str">
            <v>UN</v>
          </cell>
          <cell r="E4730" t="str">
            <v>CR</v>
          </cell>
          <cell r="F4730">
            <v>24.95</v>
          </cell>
          <cell r="G4730"/>
          <cell r="H4730">
            <v>22.06</v>
          </cell>
          <cell r="I4730"/>
          <cell r="J4730">
            <v>21.91</v>
          </cell>
          <cell r="K4730">
            <v>20.68</v>
          </cell>
          <cell r="L4730">
            <v>22.26</v>
          </cell>
        </row>
        <row r="4731">
          <cell r="B4731">
            <v>37992</v>
          </cell>
          <cell r="C4731" t="str">
            <v>UNIAO, CPVC, SOLDAVEL, 35 MM, PARA AGUA QUENTE PREDIAL</v>
          </cell>
          <cell r="D4731" t="str">
            <v>UN</v>
          </cell>
          <cell r="E4731" t="str">
            <v>CR</v>
          </cell>
          <cell r="F4731">
            <v>38.71</v>
          </cell>
          <cell r="G4731"/>
          <cell r="H4731">
            <v>34.229999999999997</v>
          </cell>
          <cell r="I4731"/>
          <cell r="J4731">
            <v>34</v>
          </cell>
          <cell r="K4731">
            <v>32.090000000000003</v>
          </cell>
          <cell r="L4731">
            <v>34.549999999999997</v>
          </cell>
        </row>
        <row r="4732">
          <cell r="B4732">
            <v>37993</v>
          </cell>
          <cell r="C4732" t="str">
            <v>UNIAO, CPVC, SOLDAVEL, 42 MM, PARA AGUA QUENTE PREDIAL</v>
          </cell>
          <cell r="D4732" t="str">
            <v>UN</v>
          </cell>
          <cell r="E4732" t="str">
            <v>CR</v>
          </cell>
          <cell r="F4732">
            <v>58.74</v>
          </cell>
          <cell r="G4732"/>
          <cell r="H4732">
            <v>51.94</v>
          </cell>
          <cell r="I4732"/>
          <cell r="J4732">
            <v>51.6</v>
          </cell>
          <cell r="K4732">
            <v>48.69</v>
          </cell>
          <cell r="L4732">
            <v>52.42</v>
          </cell>
        </row>
        <row r="4733">
          <cell r="B4733">
            <v>37994</v>
          </cell>
          <cell r="C4733" t="str">
            <v>UNIAO, CPVC, SOLDAVEL, 54 MM, PARA AGUA QUENTE PREDIAL</v>
          </cell>
          <cell r="D4733" t="str">
            <v>UN</v>
          </cell>
          <cell r="E4733" t="str">
            <v>CR</v>
          </cell>
          <cell r="F4733">
            <v>139.86000000000001</v>
          </cell>
          <cell r="G4733"/>
          <cell r="H4733">
            <v>123.68</v>
          </cell>
          <cell r="I4733"/>
          <cell r="J4733">
            <v>122.86</v>
          </cell>
          <cell r="K4733">
            <v>115.95</v>
          </cell>
          <cell r="L4733">
            <v>124.82</v>
          </cell>
        </row>
        <row r="4734">
          <cell r="B4734">
            <v>37995</v>
          </cell>
          <cell r="C4734" t="str">
            <v>UNIAO, CPVC, SOLDAVEL, 73 MM, PARA AGUA QUENTE PREDIAL</v>
          </cell>
          <cell r="D4734" t="str">
            <v>UN</v>
          </cell>
          <cell r="E4734" t="str">
            <v>CR</v>
          </cell>
          <cell r="F4734">
            <v>182.31</v>
          </cell>
          <cell r="G4734"/>
          <cell r="H4734">
            <v>161.22</v>
          </cell>
          <cell r="I4734"/>
          <cell r="J4734">
            <v>160.13999999999999</v>
          </cell>
          <cell r="K4734">
            <v>151.13999999999999</v>
          </cell>
          <cell r="L4734">
            <v>162.69</v>
          </cell>
        </row>
        <row r="4735">
          <cell r="B4735">
            <v>37996</v>
          </cell>
          <cell r="C4735" t="str">
            <v>UNIAO, CPVC, SOLDAVEL, 89 MM, PARA AGUA QUENTE PREDIAL</v>
          </cell>
          <cell r="D4735" t="str">
            <v>UN</v>
          </cell>
          <cell r="E4735" t="str">
            <v>CR</v>
          </cell>
          <cell r="F4735">
            <v>277.60000000000002</v>
          </cell>
          <cell r="G4735"/>
          <cell r="H4735">
            <v>245.49</v>
          </cell>
          <cell r="I4735"/>
          <cell r="J4735">
            <v>243.85</v>
          </cell>
          <cell r="K4735">
            <v>230.14</v>
          </cell>
          <cell r="L4735">
            <v>247.74</v>
          </cell>
        </row>
        <row r="4736">
          <cell r="B4736">
            <v>45267</v>
          </cell>
          <cell r="C4736" t="str">
            <v>UNIFORME PROFISSIONAL DE BRIM, CALCA E CAMISA MANGA LONGA COM FAIXA REFLETIVA</v>
          </cell>
          <cell r="D4736" t="str">
            <v>UN</v>
          </cell>
          <cell r="E4736" t="str">
            <v>CR</v>
          </cell>
          <cell r="F4736">
            <v>207.13</v>
          </cell>
          <cell r="G4736">
            <v>192.02</v>
          </cell>
          <cell r="H4736">
            <v>195.22</v>
          </cell>
          <cell r="I4736">
            <v>230.43</v>
          </cell>
          <cell r="J4736">
            <v>188.18</v>
          </cell>
          <cell r="K4736">
            <v>203.03</v>
          </cell>
          <cell r="L4736">
            <v>174.87</v>
          </cell>
        </row>
        <row r="4737">
          <cell r="B4737">
            <v>38604</v>
          </cell>
          <cell r="C4737" t="str">
            <v>USINA DE ASFALTO A FRIO, CAPACIDADE DE 40 A 60 T/H, ELETRICA, POTENCIA DE 30 CV</v>
          </cell>
          <cell r="D4737" t="str">
            <v>UN</v>
          </cell>
          <cell r="E4737" t="str">
            <v>CR</v>
          </cell>
          <cell r="F4737"/>
          <cell r="G4737"/>
          <cell r="H4737"/>
          <cell r="I4737"/>
          <cell r="J4737"/>
          <cell r="K4737"/>
          <cell r="L4737"/>
        </row>
        <row r="4738">
          <cell r="B4738">
            <v>10601</v>
          </cell>
          <cell r="C4738" t="str">
            <v>USINA DE ASFALTO A QUENTE, FIXA, TIPO CONTRA FLUXO, CAPACIDADE DE 100 A 140 T/H, POTENCIA DE 280 KW, COM MISTURADOR EXTERNO ROTATIVO</v>
          </cell>
          <cell r="D4738" t="str">
            <v>UN</v>
          </cell>
          <cell r="E4738" t="str">
            <v>CR</v>
          </cell>
          <cell r="F4738"/>
          <cell r="G4738"/>
          <cell r="H4738"/>
          <cell r="I4738"/>
          <cell r="J4738"/>
          <cell r="K4738"/>
          <cell r="L4738"/>
        </row>
        <row r="4739">
          <cell r="B4739">
            <v>44469</v>
          </cell>
          <cell r="C4739" t="str">
            <v>USINA DE ASFALTO, GRAVIMETRICA, CAPACIDADE DE 150 T/H, POTENCIA DE 400 KW</v>
          </cell>
          <cell r="D4739" t="str">
            <v>UN</v>
          </cell>
          <cell r="E4739" t="str">
            <v>CR</v>
          </cell>
          <cell r="F4739"/>
          <cell r="G4739"/>
          <cell r="H4739"/>
          <cell r="I4739"/>
          <cell r="J4739"/>
          <cell r="K4739"/>
          <cell r="L4739"/>
        </row>
        <row r="4740">
          <cell r="B4740">
            <v>9914</v>
          </cell>
          <cell r="C4740" t="str">
            <v>USINA DE CONCRETO FIXA, CAPACIDADE NOMINAL DE 90 A 120 M3/H, SEM SILO</v>
          </cell>
          <cell r="D4740" t="str">
            <v>UN</v>
          </cell>
          <cell r="E4740" t="str">
            <v>C</v>
          </cell>
          <cell r="F4740"/>
          <cell r="G4740"/>
          <cell r="H4740"/>
          <cell r="I4740"/>
          <cell r="J4740"/>
          <cell r="K4740"/>
          <cell r="L4740"/>
        </row>
        <row r="4741">
          <cell r="B4741">
            <v>36485</v>
          </cell>
          <cell r="C4741" t="str">
            <v>USINA DE LAMA ASFALTICA, PROD 30 A 50 T/H, SILO DE AGREGADO 7 M3, RESERVATORIOS PARA EMULSAO E AGUA DE 2,3 M3 CADA, MISTURADOR TIPO PUGG-MILL A SER MONTADO SOBRE CAMINHAO</v>
          </cell>
          <cell r="D4741" t="str">
            <v>UN</v>
          </cell>
          <cell r="E4741" t="str">
            <v>CR</v>
          </cell>
          <cell r="F4741"/>
          <cell r="G4741"/>
          <cell r="H4741"/>
          <cell r="I4741"/>
          <cell r="J4741"/>
          <cell r="K4741"/>
          <cell r="L4741"/>
        </row>
        <row r="4742">
          <cell r="B4742">
            <v>9912</v>
          </cell>
          <cell r="C4742" t="str">
            <v>USINA DE MISTURAS ASFALTICAS A QUENTE, MOVEL, TIPO CONTRA FLUXO, CAPACIDADE DE 40 A 80 T/H</v>
          </cell>
          <cell r="D4742" t="str">
            <v>UN</v>
          </cell>
          <cell r="E4742" t="str">
            <v>C</v>
          </cell>
          <cell r="F4742"/>
          <cell r="G4742"/>
          <cell r="H4742"/>
          <cell r="I4742"/>
          <cell r="J4742"/>
          <cell r="K4742"/>
          <cell r="L4742"/>
        </row>
        <row r="4743">
          <cell r="B4743">
            <v>9921</v>
          </cell>
          <cell r="C4743" t="str">
            <v>USINA MISTURADORA DE SOLOS, DOSADORES TRIPLOS, CALHA VIBRATORIA CAPACIDADE DE 200 A 500 T/H, POTENCIA DE 75 KW</v>
          </cell>
          <cell r="D4743" t="str">
            <v>UN</v>
          </cell>
          <cell r="E4743" t="str">
            <v>CR</v>
          </cell>
          <cell r="F4743"/>
          <cell r="G4743"/>
          <cell r="H4743"/>
          <cell r="I4743"/>
          <cell r="J4743"/>
          <cell r="K4743"/>
          <cell r="L4743"/>
        </row>
        <row r="4744">
          <cell r="B4744">
            <v>21112</v>
          </cell>
          <cell r="C4744" t="str">
            <v>VALVULA DE DESCARGA EM METAL CROMADO PARA MICTORIO COM ACIONAMENTO POR PRESSAO E FECHAMENTO AUTOMATICO</v>
          </cell>
          <cell r="D4744" t="str">
            <v>UN</v>
          </cell>
          <cell r="E4744" t="str">
            <v>CR</v>
          </cell>
          <cell r="F4744">
            <v>296.98</v>
          </cell>
          <cell r="G4744">
            <v>314.02</v>
          </cell>
          <cell r="H4744">
            <v>301.27999999999997</v>
          </cell>
          <cell r="I4744"/>
          <cell r="J4744">
            <v>320.55</v>
          </cell>
          <cell r="K4744">
            <v>385.99</v>
          </cell>
          <cell r="L4744">
            <v>299.81</v>
          </cell>
        </row>
        <row r="4745">
          <cell r="B4745">
            <v>10228</v>
          </cell>
          <cell r="C4745" t="str">
            <v>VALVULA DE DESCARGA METALICA, BASE 1 1/2" E ACABAMENTO METALICO CROMADO</v>
          </cell>
          <cell r="D4745" t="str">
            <v>UN</v>
          </cell>
          <cell r="E4745" t="str">
            <v>C</v>
          </cell>
          <cell r="F4745">
            <v>345</v>
          </cell>
          <cell r="G4745">
            <v>364.8</v>
          </cell>
          <cell r="H4745">
            <v>350</v>
          </cell>
          <cell r="I4745"/>
          <cell r="J4745">
            <v>372.39</v>
          </cell>
          <cell r="K4745">
            <v>448.41</v>
          </cell>
          <cell r="L4745">
            <v>348.29</v>
          </cell>
        </row>
        <row r="4746">
          <cell r="B4746">
            <v>11781</v>
          </cell>
          <cell r="C4746" t="str">
            <v>VALVULA DE DESCARGA METALICA, BASE 1 1/4" E ACABAMENTO METALICO CROMADO</v>
          </cell>
          <cell r="D4746" t="str">
            <v>UN</v>
          </cell>
          <cell r="E4746" t="str">
            <v>CR</v>
          </cell>
          <cell r="F4746">
            <v>279.49</v>
          </cell>
          <cell r="G4746">
            <v>295.52999999999997</v>
          </cell>
          <cell r="H4746">
            <v>283.54000000000002</v>
          </cell>
          <cell r="I4746"/>
          <cell r="J4746">
            <v>301.68</v>
          </cell>
          <cell r="K4746">
            <v>363.27</v>
          </cell>
          <cell r="L4746">
            <v>282.16000000000003</v>
          </cell>
        </row>
        <row r="4747">
          <cell r="B4747">
            <v>37588</v>
          </cell>
          <cell r="C4747" t="str">
            <v>VALVULA DE ESCOAMENTO PARA TANQUE, EM METAL CROMADO, 1.1/2", SEM LADRAO, COM TAMPAO PLASTICO</v>
          </cell>
          <cell r="D4747" t="str">
            <v>UN</v>
          </cell>
          <cell r="E4747" t="str">
            <v>CR</v>
          </cell>
          <cell r="F4747">
            <v>46.5</v>
          </cell>
          <cell r="G4747"/>
          <cell r="H4747"/>
          <cell r="I4747">
            <v>73.97</v>
          </cell>
          <cell r="J4747">
            <v>46.78</v>
          </cell>
          <cell r="K4747">
            <v>73.89</v>
          </cell>
          <cell r="L4747">
            <v>44.95</v>
          </cell>
        </row>
        <row r="4748">
          <cell r="B4748">
            <v>11751</v>
          </cell>
          <cell r="C4748" t="str">
            <v>VALVULA DE ESFERA BRUTA EM BRONZE, BITOLA 1 1/2"</v>
          </cell>
          <cell r="D4748" t="str">
            <v>UN</v>
          </cell>
          <cell r="E4748" t="str">
            <v>CR</v>
          </cell>
          <cell r="F4748">
            <v>89.67</v>
          </cell>
          <cell r="G4748">
            <v>144.38999999999999</v>
          </cell>
          <cell r="H4748">
            <v>119.93</v>
          </cell>
          <cell r="I4748">
            <v>159.78</v>
          </cell>
          <cell r="J4748">
            <v>138.69</v>
          </cell>
          <cell r="K4748">
            <v>133.69</v>
          </cell>
          <cell r="L4748">
            <v>135.35</v>
          </cell>
        </row>
        <row r="4749">
          <cell r="B4749">
            <v>11750</v>
          </cell>
          <cell r="C4749" t="str">
            <v>VALVULA DE ESFERA BRUTA EM BRONZE, BITOLA 1 1/4"</v>
          </cell>
          <cell r="D4749" t="str">
            <v>UN</v>
          </cell>
          <cell r="E4749" t="str">
            <v>CR</v>
          </cell>
          <cell r="F4749">
            <v>74.41</v>
          </cell>
          <cell r="G4749">
            <v>119.82</v>
          </cell>
          <cell r="H4749">
            <v>99.52</v>
          </cell>
          <cell r="I4749">
            <v>132.59</v>
          </cell>
          <cell r="J4749">
            <v>115.1</v>
          </cell>
          <cell r="K4749">
            <v>110.94</v>
          </cell>
          <cell r="L4749">
            <v>112.32</v>
          </cell>
        </row>
        <row r="4750">
          <cell r="B4750">
            <v>11746</v>
          </cell>
          <cell r="C4750" t="str">
            <v>VALVULA DE ESFERA BRUTA EM BRONZE, BITOLA 1"</v>
          </cell>
          <cell r="D4750" t="str">
            <v>UN</v>
          </cell>
          <cell r="E4750" t="str">
            <v>CR</v>
          </cell>
          <cell r="F4750">
            <v>49.92</v>
          </cell>
          <cell r="G4750">
            <v>80.39</v>
          </cell>
          <cell r="H4750">
            <v>66.77</v>
          </cell>
          <cell r="I4750">
            <v>88.96</v>
          </cell>
          <cell r="J4750">
            <v>77.22</v>
          </cell>
          <cell r="K4750">
            <v>74.430000000000007</v>
          </cell>
          <cell r="L4750">
            <v>75.36</v>
          </cell>
        </row>
        <row r="4751">
          <cell r="B4751">
            <v>11748</v>
          </cell>
          <cell r="C4751" t="str">
            <v>VALVULA DE ESFERA BRUTA EM BRONZE, BITOLA 1/2"</v>
          </cell>
          <cell r="D4751" t="str">
            <v>UN</v>
          </cell>
          <cell r="E4751" t="str">
            <v>CR</v>
          </cell>
          <cell r="F4751">
            <v>32.04</v>
          </cell>
          <cell r="G4751">
            <v>51.59</v>
          </cell>
          <cell r="H4751">
            <v>42.85</v>
          </cell>
          <cell r="I4751">
            <v>57.09</v>
          </cell>
          <cell r="J4751">
            <v>49.55</v>
          </cell>
          <cell r="K4751">
            <v>47.77</v>
          </cell>
          <cell r="L4751">
            <v>48.36</v>
          </cell>
        </row>
        <row r="4752">
          <cell r="B4752">
            <v>11747</v>
          </cell>
          <cell r="C4752" t="str">
            <v>VALVULA DE ESFERA BRUTA EM BRONZE, BITOLA 2"</v>
          </cell>
          <cell r="D4752" t="str">
            <v>UN</v>
          </cell>
          <cell r="E4752" t="str">
            <v>CR</v>
          </cell>
          <cell r="F4752">
            <v>138.27000000000001</v>
          </cell>
          <cell r="G4752">
            <v>222.64</v>
          </cell>
          <cell r="H4752">
            <v>184.93</v>
          </cell>
          <cell r="I4752">
            <v>246.38</v>
          </cell>
          <cell r="J4752">
            <v>213.87</v>
          </cell>
          <cell r="K4752">
            <v>206.15</v>
          </cell>
          <cell r="L4752">
            <v>208.72</v>
          </cell>
        </row>
        <row r="4753">
          <cell r="B4753">
            <v>11749</v>
          </cell>
          <cell r="C4753" t="str">
            <v>VALVULA DE ESFERA BRUTA EM BRONZE, BITOLA 3/4"</v>
          </cell>
          <cell r="D4753" t="str">
            <v>UN</v>
          </cell>
          <cell r="E4753" t="str">
            <v>CR</v>
          </cell>
          <cell r="F4753">
            <v>36.979999999999997</v>
          </cell>
          <cell r="G4753">
            <v>59.55</v>
          </cell>
          <cell r="H4753">
            <v>49.46</v>
          </cell>
          <cell r="I4753">
            <v>65.89</v>
          </cell>
          <cell r="J4753">
            <v>57.2</v>
          </cell>
          <cell r="K4753">
            <v>55.13</v>
          </cell>
          <cell r="L4753">
            <v>55.82</v>
          </cell>
        </row>
        <row r="4754">
          <cell r="B4754">
            <v>10236</v>
          </cell>
          <cell r="C4754" t="str">
            <v>VALVULA DE RETENCAO DE BRONZE, PE COM CRIVOS, EXTREMIDADE COM ROSCA, DE 1 1/2", PARA FUNDO DE POCO</v>
          </cell>
          <cell r="D4754" t="str">
            <v>UN</v>
          </cell>
          <cell r="E4754" t="str">
            <v>CR</v>
          </cell>
          <cell r="F4754">
            <v>128.5</v>
          </cell>
          <cell r="G4754"/>
          <cell r="H4754"/>
          <cell r="I4754"/>
          <cell r="J4754">
            <v>151.72999999999999</v>
          </cell>
          <cell r="K4754"/>
          <cell r="L4754"/>
        </row>
        <row r="4755">
          <cell r="B4755">
            <v>10233</v>
          </cell>
          <cell r="C4755" t="str">
            <v>VALVULA DE RETENCAO DE BRONZE, PE COM CRIVOS, EXTREMIDADE COM ROSCA, DE 1 1/4", PARA FUNDO DE POCO</v>
          </cell>
          <cell r="D4755" t="str">
            <v>UN</v>
          </cell>
          <cell r="E4755" t="str">
            <v>CR</v>
          </cell>
          <cell r="F4755">
            <v>120.42</v>
          </cell>
          <cell r="G4755"/>
          <cell r="H4755"/>
          <cell r="I4755"/>
          <cell r="J4755">
            <v>142.18</v>
          </cell>
          <cell r="K4755"/>
          <cell r="L4755"/>
        </row>
        <row r="4756">
          <cell r="B4756">
            <v>10234</v>
          </cell>
          <cell r="C4756" t="str">
            <v>VALVULA DE RETENCAO DE BRONZE, PE COM CRIVOS, EXTREMIDADE COM ROSCA, DE 1", PARA FUNDO DE POCO</v>
          </cell>
          <cell r="D4756" t="str">
            <v>UN</v>
          </cell>
          <cell r="E4756" t="str">
            <v>CR</v>
          </cell>
          <cell r="F4756">
            <v>75.849999999999994</v>
          </cell>
          <cell r="G4756"/>
          <cell r="H4756"/>
          <cell r="I4756"/>
          <cell r="J4756">
            <v>89.56</v>
          </cell>
          <cell r="K4756"/>
          <cell r="L4756"/>
        </row>
        <row r="4757">
          <cell r="B4757">
            <v>10231</v>
          </cell>
          <cell r="C4757" t="str">
            <v>VALVULA DE RETENCAO DE BRONZE, PE COM CRIVOS, EXTREMIDADE COM ROSCA, DE 2 1/2", PARA FUNDO DE POCO</v>
          </cell>
          <cell r="D4757" t="str">
            <v>UN</v>
          </cell>
          <cell r="E4757" t="str">
            <v>CR</v>
          </cell>
          <cell r="F4757">
            <v>347.84</v>
          </cell>
          <cell r="G4757"/>
          <cell r="H4757"/>
          <cell r="I4757"/>
          <cell r="J4757">
            <v>410.72</v>
          </cell>
          <cell r="K4757"/>
          <cell r="L4757"/>
        </row>
        <row r="4758">
          <cell r="B4758">
            <v>10232</v>
          </cell>
          <cell r="C4758" t="str">
            <v>VALVULA DE RETENCAO DE BRONZE, PE COM CRIVOS, EXTREMIDADE COM ROSCA, DE 2", PARA FUNDO DE POCO</v>
          </cell>
          <cell r="D4758" t="str">
            <v>UN</v>
          </cell>
          <cell r="E4758" t="str">
            <v>CR</v>
          </cell>
          <cell r="F4758">
            <v>194.64</v>
          </cell>
          <cell r="G4758"/>
          <cell r="H4758"/>
          <cell r="I4758"/>
          <cell r="J4758">
            <v>229.83</v>
          </cell>
          <cell r="K4758"/>
          <cell r="L4758"/>
        </row>
        <row r="4759">
          <cell r="B4759">
            <v>10235</v>
          </cell>
          <cell r="C4759" t="str">
            <v>VALVULA DE RETENCAO DE BRONZE, PE COM CRIVOS, EXTREMIDADE COM ROSCA, DE 3", PARA FUNDO DE POCO</v>
          </cell>
          <cell r="D4759" t="str">
            <v>UN</v>
          </cell>
          <cell r="E4759" t="str">
            <v>CR</v>
          </cell>
          <cell r="F4759">
            <v>476.85</v>
          </cell>
          <cell r="G4759"/>
          <cell r="H4759"/>
          <cell r="I4759"/>
          <cell r="J4759">
            <v>563.04999999999995</v>
          </cell>
          <cell r="K4759"/>
          <cell r="L4759"/>
        </row>
        <row r="4760">
          <cell r="B4760">
            <v>10229</v>
          </cell>
          <cell r="C4760" t="str">
            <v>VALVULA DE RETENCAO DE BRONZE, PE COM CRIVOS, EXTREMIDADE COM ROSCA, DE 3/4", PARA FUNDO DE POCO</v>
          </cell>
          <cell r="D4760" t="str">
            <v>UN</v>
          </cell>
          <cell r="E4760" t="str">
            <v>C</v>
          </cell>
          <cell r="F4760">
            <v>68.599999999999994</v>
          </cell>
          <cell r="G4760"/>
          <cell r="H4760"/>
          <cell r="I4760"/>
          <cell r="J4760">
            <v>81</v>
          </cell>
          <cell r="K4760"/>
          <cell r="L4760"/>
        </row>
        <row r="4761">
          <cell r="B4761">
            <v>10230</v>
          </cell>
          <cell r="C4761" t="str">
            <v>VALVULA DE RETENCAO DE BRONZE, PE COM CRIVOS, EXTREMIDADE COM ROSCA, DE 4", PARA FUNDO DE POCO</v>
          </cell>
          <cell r="D4761" t="str">
            <v>UN</v>
          </cell>
          <cell r="E4761" t="str">
            <v>CR</v>
          </cell>
          <cell r="F4761">
            <v>839.21</v>
          </cell>
          <cell r="G4761"/>
          <cell r="H4761"/>
          <cell r="I4761"/>
          <cell r="J4761">
            <v>990.91</v>
          </cell>
          <cell r="K4761"/>
          <cell r="L4761"/>
        </row>
        <row r="4762">
          <cell r="B4762">
            <v>10409</v>
          </cell>
          <cell r="C4762" t="str">
            <v>VALVULA DE RETENCAO HORIZONTAL, DE BRONZE (PN-25), 1 1/2", 400 PSI, TAMPA DE PORCA DE UNIAO, EXTREMIDADES COM ROSCA</v>
          </cell>
          <cell r="D4762" t="str">
            <v>UN</v>
          </cell>
          <cell r="E4762" t="str">
            <v>CR</v>
          </cell>
          <cell r="F4762">
            <v>249.32</v>
          </cell>
          <cell r="G4762"/>
          <cell r="H4762"/>
          <cell r="I4762"/>
          <cell r="J4762">
            <v>294.39</v>
          </cell>
          <cell r="K4762"/>
          <cell r="L4762"/>
        </row>
        <row r="4763">
          <cell r="B4763">
            <v>10411</v>
          </cell>
          <cell r="C4763" t="str">
            <v>VALVULA DE RETENCAO HORIZONTAL, DE BRONZE (PN-25), 1 1/4", 400 PSI, TAMPA DE PORCA DE UNIAO, EXTREMIDADES COM ROSCA</v>
          </cell>
          <cell r="D4763" t="str">
            <v>UN</v>
          </cell>
          <cell r="E4763" t="str">
            <v>CR</v>
          </cell>
          <cell r="F4763">
            <v>223.09</v>
          </cell>
          <cell r="G4763"/>
          <cell r="H4763"/>
          <cell r="I4763"/>
          <cell r="J4763">
            <v>263.42</v>
          </cell>
          <cell r="K4763"/>
          <cell r="L4763"/>
        </row>
        <row r="4764">
          <cell r="B4764">
            <v>10410</v>
          </cell>
          <cell r="C4764" t="str">
            <v>VALVULA DE RETENCAO HORIZONTAL, DE BRONZE (PN-25), 1", 400 PSI, TAMPA DE PORCA DE UNIAO, EXTREMIDADES COM ROSCA</v>
          </cell>
          <cell r="D4764" t="str">
            <v>UN</v>
          </cell>
          <cell r="E4764" t="str">
            <v>CR</v>
          </cell>
          <cell r="F4764">
            <v>149.02000000000001</v>
          </cell>
          <cell r="G4764"/>
          <cell r="H4764"/>
          <cell r="I4764"/>
          <cell r="J4764">
            <v>175.96</v>
          </cell>
          <cell r="K4764"/>
          <cell r="L4764"/>
        </row>
        <row r="4765">
          <cell r="B4765">
            <v>10404</v>
          </cell>
          <cell r="C4765" t="str">
            <v>VALVULA DE RETENCAO HORIZONTAL, DE BRONZE (PN-25), 1/2", 400 PSI, TAMPA DE PORCA DE UNIAO, EXTREMIDADES COM ROSCA</v>
          </cell>
          <cell r="D4765" t="str">
            <v>UN</v>
          </cell>
          <cell r="E4765" t="str">
            <v>CR</v>
          </cell>
          <cell r="F4765">
            <v>90.47</v>
          </cell>
          <cell r="G4765"/>
          <cell r="H4765"/>
          <cell r="I4765"/>
          <cell r="J4765">
            <v>106.83</v>
          </cell>
          <cell r="K4765"/>
          <cell r="L4765"/>
        </row>
        <row r="4766">
          <cell r="B4766">
            <v>10405</v>
          </cell>
          <cell r="C4766" t="str">
            <v>VALVULA DE RETENCAO HORIZONTAL, DE BRONZE (PN-25), 2 1/2", 400 PSI, TAMPA DE PORCA DE UNIAO, EXTREMIDADES COM ROSCA</v>
          </cell>
          <cell r="D4766" t="str">
            <v>UN</v>
          </cell>
          <cell r="E4766" t="str">
            <v>CR</v>
          </cell>
          <cell r="F4766">
            <v>499.51</v>
          </cell>
          <cell r="G4766"/>
          <cell r="H4766"/>
          <cell r="I4766"/>
          <cell r="J4766">
            <v>589.80999999999995</v>
          </cell>
          <cell r="K4766"/>
          <cell r="L4766"/>
        </row>
        <row r="4767">
          <cell r="B4767">
            <v>10408</v>
          </cell>
          <cell r="C4767" t="str">
            <v>VALVULA DE RETENCAO HORIZONTAL, DE BRONZE (PN-25), 2", 400 PSI, TAMPA DE PORCA DE UNIAO, EXTREMIDADES COM ROSCA</v>
          </cell>
          <cell r="D4767" t="str">
            <v>UN</v>
          </cell>
          <cell r="E4767" t="str">
            <v>CR</v>
          </cell>
          <cell r="F4767">
            <v>349.3</v>
          </cell>
          <cell r="G4767"/>
          <cell r="H4767"/>
          <cell r="I4767"/>
          <cell r="J4767">
            <v>412.44</v>
          </cell>
          <cell r="K4767"/>
          <cell r="L4767"/>
        </row>
        <row r="4768">
          <cell r="B4768">
            <v>10406</v>
          </cell>
          <cell r="C4768" t="str">
            <v>VALVULA DE RETENCAO HORIZONTAL, DE BRONZE (PN-25), 3", 400 PSI, TAMPA DE PORCA DE UNIAO, EXTREMIDADES COM ROSCA</v>
          </cell>
          <cell r="D4768" t="str">
            <v>UN</v>
          </cell>
          <cell r="E4768" t="str">
            <v>CR</v>
          </cell>
          <cell r="F4768">
            <v>689.93</v>
          </cell>
          <cell r="G4768"/>
          <cell r="H4768"/>
          <cell r="I4768"/>
          <cell r="J4768">
            <v>814.64</v>
          </cell>
          <cell r="K4768"/>
          <cell r="L4768"/>
        </row>
        <row r="4769">
          <cell r="B4769">
            <v>10412</v>
          </cell>
          <cell r="C4769" t="str">
            <v>VALVULA DE RETENCAO HORIZONTAL, DE BRONZE (PN-25), 3/4", 400 PSI, TAMPA DE PORCA DE UNIAO, EXTREMIDADES COM ROSCA</v>
          </cell>
          <cell r="D4769" t="str">
            <v>UN</v>
          </cell>
          <cell r="E4769" t="str">
            <v>CR</v>
          </cell>
          <cell r="F4769">
            <v>109.64</v>
          </cell>
          <cell r="G4769"/>
          <cell r="H4769"/>
          <cell r="I4769"/>
          <cell r="J4769">
            <v>129.47</v>
          </cell>
          <cell r="K4769"/>
          <cell r="L4769"/>
        </row>
        <row r="4770">
          <cell r="B4770">
            <v>10407</v>
          </cell>
          <cell r="C4770" t="str">
            <v>VALVULA DE RETENCAO HORIZONTAL, DE BRONZE (PN-25), 4", 400 PSI, TAMPA DE PORCA DE UNIAO, EXTREMIDADES COM ROSCA</v>
          </cell>
          <cell r="D4770" t="str">
            <v>UN</v>
          </cell>
          <cell r="E4770" t="str">
            <v>CR</v>
          </cell>
          <cell r="F4770">
            <v>1070.0899999999999</v>
          </cell>
          <cell r="G4770"/>
          <cell r="H4770"/>
          <cell r="I4770"/>
          <cell r="J4770">
            <v>1263.52</v>
          </cell>
          <cell r="K4770"/>
          <cell r="L4770"/>
        </row>
        <row r="4771">
          <cell r="B4771">
            <v>10416</v>
          </cell>
          <cell r="C4771" t="str">
            <v>VALVULA DE RETENCAO VERTICAL, DE BRONZE (PN-16), 1 1/2", 200 PSI, EXTREMIDADES COM ROSCA</v>
          </cell>
          <cell r="D4771" t="str">
            <v>UN</v>
          </cell>
          <cell r="E4771" t="str">
            <v>CR</v>
          </cell>
          <cell r="F4771">
            <v>132.72999999999999</v>
          </cell>
          <cell r="G4771"/>
          <cell r="H4771"/>
          <cell r="I4771"/>
          <cell r="J4771">
            <v>156.72</v>
          </cell>
          <cell r="K4771"/>
          <cell r="L4771"/>
        </row>
        <row r="4772">
          <cell r="B4772">
            <v>10419</v>
          </cell>
          <cell r="C4772" t="str">
            <v>VALVULA DE RETENCAO VERTICAL, DE BRONZE (PN-16), 1 1/4", 200 PSI, EXTREMIDADES COM ROSCA</v>
          </cell>
          <cell r="D4772" t="str">
            <v>UN</v>
          </cell>
          <cell r="E4772" t="str">
            <v>CR</v>
          </cell>
          <cell r="F4772">
            <v>115.21</v>
          </cell>
          <cell r="G4772"/>
          <cell r="H4772"/>
          <cell r="I4772"/>
          <cell r="J4772">
            <v>136.04</v>
          </cell>
          <cell r="K4772"/>
          <cell r="L4772"/>
        </row>
        <row r="4773">
          <cell r="B4773">
            <v>10418</v>
          </cell>
          <cell r="C4773" t="str">
            <v>VALVULA DE RETENCAO VERTICAL, DE BRONZE (PN-16), 1", 200 PSI, EXTREMIDADES COM ROSCA</v>
          </cell>
          <cell r="D4773" t="str">
            <v>UN</v>
          </cell>
          <cell r="E4773" t="str">
            <v>CR</v>
          </cell>
          <cell r="F4773">
            <v>76.790000000000006</v>
          </cell>
          <cell r="G4773"/>
          <cell r="H4773"/>
          <cell r="I4773"/>
          <cell r="J4773">
            <v>90.68</v>
          </cell>
          <cell r="K4773"/>
          <cell r="L4773"/>
        </row>
        <row r="4774">
          <cell r="B4774">
            <v>21092</v>
          </cell>
          <cell r="C4774" t="str">
            <v>VALVULA DE RETENCAO VERTICAL, DE BRONZE (PN-16), 1/2", 200 PSI, EXTREMIDADES COM ROSCA</v>
          </cell>
          <cell r="D4774" t="str">
            <v>UN</v>
          </cell>
          <cell r="E4774" t="str">
            <v>CR</v>
          </cell>
          <cell r="F4774">
            <v>65.87</v>
          </cell>
          <cell r="G4774"/>
          <cell r="H4774"/>
          <cell r="I4774"/>
          <cell r="J4774">
            <v>77.77</v>
          </cell>
          <cell r="K4774"/>
          <cell r="L4774"/>
        </row>
        <row r="4775">
          <cell r="B4775">
            <v>12657</v>
          </cell>
          <cell r="C4775" t="str">
            <v>VALVULA DE RETENCAO VERTICAL, DE BRONZE (PN-16), 2 1/2", 200 PSI, EXTREMIDADES COM ROSCA</v>
          </cell>
          <cell r="D4775" t="str">
            <v>UN</v>
          </cell>
          <cell r="E4775" t="str">
            <v>CR</v>
          </cell>
          <cell r="F4775">
            <v>309.89999999999998</v>
          </cell>
          <cell r="G4775"/>
          <cell r="H4775"/>
          <cell r="I4775"/>
          <cell r="J4775">
            <v>365.92</v>
          </cell>
          <cell r="K4775"/>
          <cell r="L4775"/>
        </row>
        <row r="4776">
          <cell r="B4776">
            <v>10417</v>
          </cell>
          <cell r="C4776" t="str">
            <v>VALVULA DE RETENCAO VERTICAL, DE BRONZE (PN-16), 2", 200 PSI, EXTREMIDADES COM ROSCA</v>
          </cell>
          <cell r="D4776" t="str">
            <v>UN</v>
          </cell>
          <cell r="E4776" t="str">
            <v>CR</v>
          </cell>
          <cell r="F4776">
            <v>193.4</v>
          </cell>
          <cell r="G4776"/>
          <cell r="H4776"/>
          <cell r="I4776"/>
          <cell r="J4776">
            <v>228.35</v>
          </cell>
          <cell r="K4776"/>
          <cell r="L4776"/>
        </row>
        <row r="4777">
          <cell r="B4777">
            <v>10414</v>
          </cell>
          <cell r="C4777" t="str">
            <v>VALVULA DE RETENCAO VERTICAL, DE BRONZE (PN-16), 3", 200 PSI, EXTREMIDADES COM ROSCA</v>
          </cell>
          <cell r="D4777" t="str">
            <v>UN</v>
          </cell>
          <cell r="E4777" t="str">
            <v>CR</v>
          </cell>
          <cell r="F4777">
            <v>423.19</v>
          </cell>
          <cell r="G4777"/>
          <cell r="H4777"/>
          <cell r="I4777"/>
          <cell r="J4777">
            <v>499.69</v>
          </cell>
          <cell r="K4777"/>
          <cell r="L4777"/>
        </row>
        <row r="4778">
          <cell r="B4778">
            <v>10413</v>
          </cell>
          <cell r="C4778" t="str">
            <v>VALVULA DE RETENCAO VERTICAL, DE BRONZE (PN-16), 3/4", 200 PSI, EXTREMIDADES COM ROSCA</v>
          </cell>
          <cell r="D4778" t="str">
            <v>UN</v>
          </cell>
          <cell r="E4778" t="str">
            <v>CR</v>
          </cell>
          <cell r="F4778">
            <v>70.290000000000006</v>
          </cell>
          <cell r="G4778"/>
          <cell r="H4778"/>
          <cell r="I4778"/>
          <cell r="J4778">
            <v>82.99</v>
          </cell>
          <cell r="K4778"/>
          <cell r="L4778"/>
        </row>
        <row r="4779">
          <cell r="B4779">
            <v>10415</v>
          </cell>
          <cell r="C4779" t="str">
            <v>VALVULA DE RETENCAO VERTICAL, DE BRONZE (PN-16), 4", 200 PSI, EXTREMIDADES COM ROSCA</v>
          </cell>
          <cell r="D4779" t="str">
            <v>UN</v>
          </cell>
          <cell r="E4779" t="str">
            <v>CR</v>
          </cell>
          <cell r="F4779">
            <v>734.47</v>
          </cell>
          <cell r="G4779"/>
          <cell r="H4779"/>
          <cell r="I4779"/>
          <cell r="J4779">
            <v>867.23</v>
          </cell>
          <cell r="K4779"/>
          <cell r="L4779"/>
        </row>
        <row r="4780">
          <cell r="B4780">
            <v>38643</v>
          </cell>
          <cell r="C4780" t="str">
            <v>VALVULA EM METAL CROMADO PARA LAVATORIO, 1" SEM LADRAO</v>
          </cell>
          <cell r="D4780" t="str">
            <v>UN</v>
          </cell>
          <cell r="E4780" t="str">
            <v>CR</v>
          </cell>
          <cell r="F4780">
            <v>36.950000000000003</v>
          </cell>
          <cell r="G4780"/>
          <cell r="H4780"/>
          <cell r="I4780">
            <v>58.78</v>
          </cell>
          <cell r="J4780">
            <v>37.18</v>
          </cell>
          <cell r="K4780">
            <v>58.72</v>
          </cell>
          <cell r="L4780">
            <v>35.72</v>
          </cell>
        </row>
        <row r="4781">
          <cell r="B4781">
            <v>6157</v>
          </cell>
          <cell r="C4781" t="str">
            <v>VALVULA EM METAL CROMADO PARA PIA AMERICANA 3.1/2 X 1.1/2"</v>
          </cell>
          <cell r="D4781" t="str">
            <v>UN</v>
          </cell>
          <cell r="E4781" t="str">
            <v>CR</v>
          </cell>
          <cell r="F4781">
            <v>50.48</v>
          </cell>
          <cell r="G4781"/>
          <cell r="H4781"/>
          <cell r="I4781">
            <v>80.31</v>
          </cell>
          <cell r="J4781">
            <v>50.79</v>
          </cell>
          <cell r="K4781">
            <v>80.22</v>
          </cell>
          <cell r="L4781">
            <v>48.8</v>
          </cell>
        </row>
        <row r="4782">
          <cell r="B4782">
            <v>6158</v>
          </cell>
          <cell r="C4782" t="str">
            <v>VALVULA EM PLASTICO BRANCO PARA LAVATORIO 1", SEM UNHO, COM LADRAO</v>
          </cell>
          <cell r="D4782" t="str">
            <v>UN</v>
          </cell>
          <cell r="E4782" t="str">
            <v>CR</v>
          </cell>
          <cell r="F4782">
            <v>7.09</v>
          </cell>
          <cell r="G4782">
            <v>7.22</v>
          </cell>
          <cell r="H4782">
            <v>8.1999999999999993</v>
          </cell>
          <cell r="I4782">
            <v>9.1</v>
          </cell>
          <cell r="J4782">
            <v>6.35</v>
          </cell>
          <cell r="K4782">
            <v>8.02</v>
          </cell>
          <cell r="L4782">
            <v>7.22</v>
          </cell>
        </row>
        <row r="4783">
          <cell r="B4783">
            <v>6156</v>
          </cell>
          <cell r="C4783" t="str">
            <v>VALVULA EM PLASTICO BRANCO PARA TANQUE 1.1/4" X 1.1/2", SEM UNHO E SEM LADRAO</v>
          </cell>
          <cell r="D4783" t="str">
            <v>UN</v>
          </cell>
          <cell r="E4783" t="str">
            <v>CR</v>
          </cell>
          <cell r="F4783">
            <v>6.08</v>
          </cell>
          <cell r="G4783">
            <v>6.19</v>
          </cell>
          <cell r="H4783">
            <v>7.03</v>
          </cell>
          <cell r="I4783">
            <v>7.8</v>
          </cell>
          <cell r="J4783">
            <v>5.45</v>
          </cell>
          <cell r="K4783">
            <v>6.88</v>
          </cell>
          <cell r="L4783">
            <v>6.19</v>
          </cell>
        </row>
        <row r="4784">
          <cell r="B4784">
            <v>6153</v>
          </cell>
          <cell r="C4784" t="str">
            <v>VALVULA EM PLASTICO BRANCO PARA TANQUE OU LAVATORIO 1", SEM UNHO E SEM LADRAO</v>
          </cell>
          <cell r="D4784" t="str">
            <v>UN</v>
          </cell>
          <cell r="E4784" t="str">
            <v>CR</v>
          </cell>
          <cell r="F4784">
            <v>4.88</v>
          </cell>
          <cell r="G4784">
            <v>4.97</v>
          </cell>
          <cell r="H4784">
            <v>5.64</v>
          </cell>
          <cell r="I4784">
            <v>6.26</v>
          </cell>
          <cell r="J4784">
            <v>4.37</v>
          </cell>
          <cell r="K4784">
            <v>5.52</v>
          </cell>
          <cell r="L4784">
            <v>4.97</v>
          </cell>
        </row>
        <row r="4785">
          <cell r="B4785">
            <v>6154</v>
          </cell>
          <cell r="C4785" t="str">
            <v>VALVULA EM PLASTICO CROMADO PARA LAVATORIO 1", SEM UNHO, COM LADRAO</v>
          </cell>
          <cell r="D4785" t="str">
            <v>UN</v>
          </cell>
          <cell r="E4785" t="str">
            <v>CR</v>
          </cell>
          <cell r="F4785">
            <v>8.67</v>
          </cell>
          <cell r="G4785">
            <v>8.83</v>
          </cell>
          <cell r="H4785">
            <v>10.029999999999999</v>
          </cell>
          <cell r="I4785">
            <v>11.13</v>
          </cell>
          <cell r="J4785">
            <v>7.77</v>
          </cell>
          <cell r="K4785">
            <v>9.81</v>
          </cell>
          <cell r="L4785">
            <v>8.83</v>
          </cell>
        </row>
        <row r="4786">
          <cell r="B4786">
            <v>6155</v>
          </cell>
          <cell r="C4786" t="str">
            <v>VALVULA EM PLASTICO CROMADO TIPO AMERICANA PARA PIA DE COZINHA 3.1/2" X 1.1/2", SEM ADAPTADOR</v>
          </cell>
          <cell r="D4786" t="str">
            <v>UN</v>
          </cell>
          <cell r="E4786" t="str">
            <v>CR</v>
          </cell>
          <cell r="F4786">
            <v>19.96</v>
          </cell>
          <cell r="G4786">
            <v>20.32</v>
          </cell>
          <cell r="H4786">
            <v>23.09</v>
          </cell>
          <cell r="I4786">
            <v>25.62</v>
          </cell>
          <cell r="J4786">
            <v>17.89</v>
          </cell>
          <cell r="K4786">
            <v>22.59</v>
          </cell>
          <cell r="L4786">
            <v>20.32</v>
          </cell>
        </row>
        <row r="4787">
          <cell r="B4787">
            <v>43595</v>
          </cell>
          <cell r="C4787" t="str">
            <v>VARA FINA PARA CREMONA, EM FERRO ZINCADO BRANCO, COM DIAMETRO DE APROX 10 MM E COMPRIMENTO DE 1,20 M</v>
          </cell>
          <cell r="D4787" t="str">
            <v>UN</v>
          </cell>
          <cell r="E4787" t="str">
            <v>CR</v>
          </cell>
          <cell r="F4787">
            <v>20.48</v>
          </cell>
          <cell r="G4787">
            <v>18.61</v>
          </cell>
          <cell r="H4787">
            <v>20.85</v>
          </cell>
          <cell r="I4787">
            <v>18.149999999999999</v>
          </cell>
          <cell r="J4787">
            <v>19.27</v>
          </cell>
          <cell r="K4787">
            <v>20.38</v>
          </cell>
          <cell r="L4787">
            <v>18.61</v>
          </cell>
        </row>
        <row r="4788">
          <cell r="B4788">
            <v>43596</v>
          </cell>
          <cell r="C4788" t="str">
            <v>VARA FINA PARA CREMONA, EM FERRO ZINCADO BRANCO, COM DIAMETRO DE APROX 10 MM E COMPRIMENTO DE 1,50 M</v>
          </cell>
          <cell r="D4788" t="str">
            <v>UN</v>
          </cell>
          <cell r="E4788" t="str">
            <v>CR</v>
          </cell>
          <cell r="F4788">
            <v>23.67</v>
          </cell>
          <cell r="G4788">
            <v>21.51</v>
          </cell>
          <cell r="H4788">
            <v>24.1</v>
          </cell>
          <cell r="I4788">
            <v>20.98</v>
          </cell>
          <cell r="J4788">
            <v>22.27</v>
          </cell>
          <cell r="K4788">
            <v>23.56</v>
          </cell>
          <cell r="L4788">
            <v>21.51</v>
          </cell>
        </row>
        <row r="4789">
          <cell r="B4789">
            <v>38108</v>
          </cell>
          <cell r="C4789" t="str">
            <v>VARIADOR DE LUMINOSIDADE ROTATIVO (DIMMER) 127 V, 300 W (APENAS MODULO)</v>
          </cell>
          <cell r="D4789" t="str">
            <v>UN</v>
          </cell>
          <cell r="E4789" t="str">
            <v>CR</v>
          </cell>
          <cell r="F4789">
            <v>67.7</v>
          </cell>
          <cell r="G4789">
            <v>67.7</v>
          </cell>
          <cell r="H4789">
            <v>51.56</v>
          </cell>
          <cell r="I4789">
            <v>60.2</v>
          </cell>
          <cell r="J4789">
            <v>34.159999999999997</v>
          </cell>
          <cell r="K4789">
            <v>58.33</v>
          </cell>
          <cell r="L4789">
            <v>72.39</v>
          </cell>
        </row>
        <row r="4790">
          <cell r="B4790">
            <v>38087</v>
          </cell>
          <cell r="C4790" t="str">
            <v>VARIADOR DE LUMINOSIDADE ROTATIVO (DIMMER) 127V, 300W, CONJUNTO MONTADO PARA EMBUTIR 4" X 2" (PLACA + SUPORTE + MODULO)</v>
          </cell>
          <cell r="D4790" t="str">
            <v>UN</v>
          </cell>
          <cell r="E4790" t="str">
            <v>CR</v>
          </cell>
          <cell r="F4790">
            <v>87.08</v>
          </cell>
          <cell r="G4790">
            <v>87.08</v>
          </cell>
          <cell r="H4790">
            <v>66.31</v>
          </cell>
          <cell r="I4790">
            <v>77.430000000000007</v>
          </cell>
          <cell r="J4790">
            <v>43.94</v>
          </cell>
          <cell r="K4790">
            <v>75.02</v>
          </cell>
          <cell r="L4790">
            <v>93.11</v>
          </cell>
        </row>
        <row r="4791">
          <cell r="B4791">
            <v>38109</v>
          </cell>
          <cell r="C4791" t="str">
            <v>VARIADOR DE LUMINOSIDADE ROTATIVO (DIMMER) 220 V, 600 W (APENAS MODULO)</v>
          </cell>
          <cell r="D4791" t="str">
            <v>UN</v>
          </cell>
          <cell r="E4791" t="str">
            <v>CR</v>
          </cell>
          <cell r="F4791">
            <v>108.21</v>
          </cell>
          <cell r="G4791">
            <v>108.21</v>
          </cell>
          <cell r="H4791">
            <v>82.4</v>
          </cell>
          <cell r="I4791">
            <v>96.22</v>
          </cell>
          <cell r="J4791">
            <v>54.6</v>
          </cell>
          <cell r="K4791">
            <v>93.22</v>
          </cell>
          <cell r="L4791">
            <v>115.7</v>
          </cell>
        </row>
        <row r="4792">
          <cell r="B4792">
            <v>38088</v>
          </cell>
          <cell r="C4792" t="str">
            <v>VARIADOR DE LUMINOSIDADE ROTATIVO (DIMMER) 220V, 600W, CONJUNTO MONTADO PARA EMBUTIR 4" X 2" (PLACA + SUPORTE + MODULO)</v>
          </cell>
          <cell r="D4792" t="str">
            <v>UN</v>
          </cell>
          <cell r="E4792" t="str">
            <v>CR</v>
          </cell>
          <cell r="F4792">
            <v>113.78</v>
          </cell>
          <cell r="G4792">
            <v>113.78</v>
          </cell>
          <cell r="H4792">
            <v>86.64</v>
          </cell>
          <cell r="I4792">
            <v>101.17</v>
          </cell>
          <cell r="J4792">
            <v>57.41</v>
          </cell>
          <cell r="K4792">
            <v>98.02</v>
          </cell>
          <cell r="L4792">
            <v>121.65</v>
          </cell>
        </row>
        <row r="4793">
          <cell r="B4793">
            <v>38110</v>
          </cell>
          <cell r="C4793" t="str">
            <v>VARIADOR DE VELOCIDADE PARA VENTILADOR 127 V, 150 W (APENAS MODULO)</v>
          </cell>
          <cell r="D4793" t="str">
            <v>UN</v>
          </cell>
          <cell r="E4793" t="str">
            <v>CR</v>
          </cell>
          <cell r="F4793">
            <v>41.62</v>
          </cell>
          <cell r="G4793">
            <v>41.62</v>
          </cell>
          <cell r="H4793">
            <v>31.7</v>
          </cell>
          <cell r="I4793">
            <v>37.01</v>
          </cell>
          <cell r="J4793">
            <v>21</v>
          </cell>
          <cell r="K4793">
            <v>35.86</v>
          </cell>
          <cell r="L4793">
            <v>44.51</v>
          </cell>
        </row>
        <row r="4794">
          <cell r="B4794">
            <v>38089</v>
          </cell>
          <cell r="C4794" t="str">
            <v>VARIADOR DE VELOCIDADE PARA VENTILADOR 127V, 150W + 2 INTERRUPTORES PARALELOS, PARA REVERSAO E LAMPADA, CONJUNTO MONTADO PARA EMBUTIR 4" X 2" (PLACA + SUPORTE + MODULOS)</v>
          </cell>
          <cell r="D4794" t="str">
            <v>UN</v>
          </cell>
          <cell r="E4794" t="str">
            <v>CR</v>
          </cell>
          <cell r="F4794">
            <v>72.53</v>
          </cell>
          <cell r="G4794">
            <v>72.53</v>
          </cell>
          <cell r="H4794">
            <v>55.23</v>
          </cell>
          <cell r="I4794">
            <v>64.489999999999995</v>
          </cell>
          <cell r="J4794">
            <v>36.6</v>
          </cell>
          <cell r="K4794">
            <v>62.49</v>
          </cell>
          <cell r="L4794">
            <v>77.55</v>
          </cell>
        </row>
        <row r="4795">
          <cell r="B4795">
            <v>38111</v>
          </cell>
          <cell r="C4795" t="str">
            <v>VARIADOR DE VELOCIDADE PARA VENTILADOR 220 V, 250 W (APENAS MODULO)</v>
          </cell>
          <cell r="D4795" t="str">
            <v>UN</v>
          </cell>
          <cell r="E4795" t="str">
            <v>CR</v>
          </cell>
          <cell r="F4795">
            <v>46.55</v>
          </cell>
          <cell r="G4795">
            <v>46.55</v>
          </cell>
          <cell r="H4795">
            <v>35.450000000000003</v>
          </cell>
          <cell r="I4795">
            <v>41.39</v>
          </cell>
          <cell r="J4795">
            <v>23.49</v>
          </cell>
          <cell r="K4795">
            <v>40.1</v>
          </cell>
          <cell r="L4795">
            <v>49.77</v>
          </cell>
        </row>
        <row r="4796">
          <cell r="B4796">
            <v>38090</v>
          </cell>
          <cell r="C4796" t="str">
            <v>VARIADOR DE VELOCIDADE PARA VENTILADOR 220V, 250W + 2 INTERRUPTORES PARALELOS, PARA REVERSAO E LAMPADA, CONJUNTO MONTADO PARA EMBUTIR 4" X 2" (PLACA + SUPORTE + MODULOS)</v>
          </cell>
          <cell r="D4796" t="str">
            <v>UN</v>
          </cell>
          <cell r="E4796" t="str">
            <v>CR</v>
          </cell>
          <cell r="F4796">
            <v>74.97</v>
          </cell>
          <cell r="G4796">
            <v>74.97</v>
          </cell>
          <cell r="H4796">
            <v>57.09</v>
          </cell>
          <cell r="I4796">
            <v>66.66</v>
          </cell>
          <cell r="J4796">
            <v>37.83</v>
          </cell>
          <cell r="K4796">
            <v>64.59</v>
          </cell>
          <cell r="L4796">
            <v>80.16</v>
          </cell>
        </row>
        <row r="4797">
          <cell r="B4797">
            <v>38400</v>
          </cell>
          <cell r="C4797" t="str">
            <v>VASSOURA 40 CM COM CABO</v>
          </cell>
          <cell r="D4797" t="str">
            <v>UN</v>
          </cell>
          <cell r="E4797" t="str">
            <v>CR</v>
          </cell>
          <cell r="F4797">
            <v>47.17</v>
          </cell>
          <cell r="G4797">
            <v>40.090000000000003</v>
          </cell>
          <cell r="H4797">
            <v>30.26</v>
          </cell>
          <cell r="I4797">
            <v>40.68</v>
          </cell>
          <cell r="J4797">
            <v>39.85</v>
          </cell>
          <cell r="K4797">
            <v>33.6</v>
          </cell>
          <cell r="L4797">
            <v>47.17</v>
          </cell>
        </row>
        <row r="4798">
          <cell r="B4798">
            <v>13726</v>
          </cell>
          <cell r="C4798" t="str">
            <v>VASSOURA MECANICA REBOCAVEL COM ESCOVA CILINDRICA LARGURA UTIL DE VARRIMENTO = 2,44M</v>
          </cell>
          <cell r="D4798" t="str">
            <v>UN</v>
          </cell>
          <cell r="E4798" t="str">
            <v>CR</v>
          </cell>
          <cell r="F4798"/>
          <cell r="G4798"/>
          <cell r="H4798"/>
          <cell r="I4798"/>
          <cell r="J4798">
            <v>64154.33</v>
          </cell>
          <cell r="K4798"/>
          <cell r="L4798"/>
        </row>
        <row r="4799">
          <cell r="B4799">
            <v>12627</v>
          </cell>
          <cell r="C4799" t="str">
            <v>VEDACAO DE CALHA, EM BORRACHA COR PRETA, MEDIDA ENTRE 119 E 170 MM, PARA DRENAGEM PLUVIAL PREDIAL</v>
          </cell>
          <cell r="D4799" t="str">
            <v>UN</v>
          </cell>
          <cell r="E4799" t="str">
            <v>CR</v>
          </cell>
          <cell r="F4799">
            <v>1.47</v>
          </cell>
          <cell r="G4799">
            <v>1.26</v>
          </cell>
          <cell r="H4799">
            <v>1.05</v>
          </cell>
          <cell r="I4799">
            <v>1.1000000000000001</v>
          </cell>
          <cell r="J4799">
            <v>1.1399999999999999</v>
          </cell>
          <cell r="K4799">
            <v>1.3</v>
          </cell>
          <cell r="L4799">
            <v>1.43</v>
          </cell>
        </row>
        <row r="4800">
          <cell r="B4800">
            <v>39996</v>
          </cell>
          <cell r="C4800" t="str">
            <v>VERGALHAO ZINCADO ROSCA TOTAL, 1/4" (6,3 MM)</v>
          </cell>
          <cell r="D4800" t="str">
            <v>M</v>
          </cell>
          <cell r="E4800" t="str">
            <v>CR</v>
          </cell>
          <cell r="F4800">
            <v>4.59</v>
          </cell>
          <cell r="G4800">
            <v>5.47</v>
          </cell>
          <cell r="H4800">
            <v>3.9</v>
          </cell>
          <cell r="I4800">
            <v>5.0999999999999996</v>
          </cell>
          <cell r="J4800">
            <v>5.73</v>
          </cell>
          <cell r="K4800">
            <v>4.25</v>
          </cell>
          <cell r="L4800">
            <v>3.67</v>
          </cell>
        </row>
        <row r="4801">
          <cell r="B4801">
            <v>10478</v>
          </cell>
          <cell r="C4801" t="str">
            <v>VERNIZ A BASE RESINA ALQUIDICA COM POLIURETANO PARA MADEIRA, COM FILTRO SOLAR, BRILHANTE, USO INTERNO E EXTERNO</v>
          </cell>
          <cell r="D4801" t="str">
            <v>L</v>
          </cell>
          <cell r="E4801" t="str">
            <v>C</v>
          </cell>
          <cell r="F4801">
            <v>43.26</v>
          </cell>
          <cell r="G4801">
            <v>46.17</v>
          </cell>
          <cell r="H4801">
            <v>35.42</v>
          </cell>
          <cell r="I4801">
            <v>28.7</v>
          </cell>
          <cell r="J4801">
            <v>39.17</v>
          </cell>
          <cell r="K4801">
            <v>41.72</v>
          </cell>
          <cell r="L4801">
            <v>36.71</v>
          </cell>
        </row>
        <row r="4802">
          <cell r="B4802">
            <v>10481</v>
          </cell>
          <cell r="C4802" t="str">
            <v>VERNIZ MARITIMO PREMIUM PARA MADEIRA, COM FILTRO SOLAR, BRILHANTE, USO INTERNO E EXTERNO</v>
          </cell>
          <cell r="D4802" t="str">
            <v>L</v>
          </cell>
          <cell r="E4802" t="str">
            <v>CR</v>
          </cell>
          <cell r="F4802">
            <v>38.47</v>
          </cell>
          <cell r="G4802">
            <v>41.06</v>
          </cell>
          <cell r="H4802">
            <v>31.5</v>
          </cell>
          <cell r="I4802">
            <v>25.52</v>
          </cell>
          <cell r="J4802">
            <v>34.83</v>
          </cell>
          <cell r="K4802">
            <v>37.1</v>
          </cell>
          <cell r="L4802">
            <v>32.64</v>
          </cell>
        </row>
        <row r="4803">
          <cell r="B4803">
            <v>10475</v>
          </cell>
          <cell r="C4803" t="str">
            <v>VERNIZ TIPO COPAL PARA MADEIRA, BRILHANTE, USO INTERNO</v>
          </cell>
          <cell r="D4803" t="str">
            <v>L</v>
          </cell>
          <cell r="E4803" t="str">
            <v>CR</v>
          </cell>
          <cell r="F4803">
            <v>37.229999999999997</v>
          </cell>
          <cell r="G4803">
            <v>39.729999999999997</v>
          </cell>
          <cell r="H4803">
            <v>30.48</v>
          </cell>
          <cell r="I4803">
            <v>24.69</v>
          </cell>
          <cell r="J4803">
            <v>33.71</v>
          </cell>
          <cell r="K4803">
            <v>35.9</v>
          </cell>
          <cell r="L4803">
            <v>31.59</v>
          </cell>
        </row>
        <row r="4804">
          <cell r="B4804">
            <v>4030</v>
          </cell>
          <cell r="C4804" t="str">
            <v>VEU DE POLIESTER PARA IMPERMEABILIZACAO</v>
          </cell>
          <cell r="D4804" t="str">
            <v>M2</v>
          </cell>
          <cell r="E4804" t="str">
            <v>CR</v>
          </cell>
          <cell r="F4804"/>
          <cell r="G4804">
            <v>8.34</v>
          </cell>
          <cell r="H4804"/>
          <cell r="I4804">
            <v>9.2799999999999994</v>
          </cell>
          <cell r="J4804">
            <v>7.7</v>
          </cell>
          <cell r="K4804"/>
          <cell r="L4804">
            <v>6.4</v>
          </cell>
        </row>
        <row r="4805">
          <cell r="B4805">
            <v>4031</v>
          </cell>
          <cell r="C4805" t="str">
            <v>VEU DE VIDRO/VEU DE SUPERFICIE 30 A 35 G/M2</v>
          </cell>
          <cell r="D4805" t="str">
            <v>M2</v>
          </cell>
          <cell r="E4805" t="str">
            <v>CR</v>
          </cell>
          <cell r="F4805"/>
          <cell r="G4805">
            <v>39.19</v>
          </cell>
          <cell r="H4805"/>
          <cell r="I4805">
            <v>43.64</v>
          </cell>
          <cell r="J4805">
            <v>36.22</v>
          </cell>
          <cell r="K4805"/>
          <cell r="L4805">
            <v>30.11</v>
          </cell>
        </row>
        <row r="4806">
          <cell r="B4806">
            <v>11652</v>
          </cell>
          <cell r="C4806" t="str">
            <v>VIBRADOR DE IMERSAO, DIAMETRO DA PONTEIRA DE *35* MM, COM MOTOR 4 TEMPOS A GASOLINA DE 5,5 HP (5,5 CV)</v>
          </cell>
          <cell r="D4806" t="str">
            <v>UN</v>
          </cell>
          <cell r="E4806" t="str">
            <v>C</v>
          </cell>
          <cell r="F4806"/>
          <cell r="G4806"/>
          <cell r="H4806"/>
          <cell r="I4806"/>
          <cell r="J4806">
            <v>3938.7</v>
          </cell>
          <cell r="K4806"/>
          <cell r="L4806"/>
        </row>
        <row r="4807">
          <cell r="B4807">
            <v>13896</v>
          </cell>
          <cell r="C4807" t="str">
            <v>VIBRADOR DE IMERSAO, DIAMETRO DA PONTEIRA DE *45* MM, COM MOTOR ELETRICO TRIFASICO DE 2 HP (2 CV)</v>
          </cell>
          <cell r="D4807" t="str">
            <v>UN</v>
          </cell>
          <cell r="E4807" t="str">
            <v>CR</v>
          </cell>
          <cell r="F4807"/>
          <cell r="G4807"/>
          <cell r="H4807"/>
          <cell r="I4807"/>
          <cell r="J4807">
            <v>3533.35</v>
          </cell>
          <cell r="K4807"/>
          <cell r="L4807"/>
        </row>
        <row r="4808">
          <cell r="B4808">
            <v>44470</v>
          </cell>
          <cell r="C4808" t="str">
            <v>VIBROACABADORA DE ASFALTO SOBRE ESTEIRAS, LARG. PAVIM. 2,13 M A 4,55 M, POT. 74 KW/ 100 HP, CAP. 400 T/ H</v>
          </cell>
          <cell r="D4808" t="str">
            <v>UN</v>
          </cell>
          <cell r="E4808" t="str">
            <v>CR</v>
          </cell>
          <cell r="F4808"/>
          <cell r="G4808"/>
          <cell r="H4808"/>
          <cell r="I4808"/>
          <cell r="J4808"/>
          <cell r="K4808"/>
          <cell r="L4808"/>
        </row>
        <row r="4809">
          <cell r="B4809">
            <v>13476</v>
          </cell>
          <cell r="C4809" t="str">
            <v>VIBROACABADORA DE ASFALTO SOBRE ESTEIRAS, LARG. PAVIM. 2,60 M A 5,75 M, POT. 110 HP, CAP. 450 T/ H</v>
          </cell>
          <cell r="D4809" t="str">
            <v>UN</v>
          </cell>
          <cell r="E4809" t="str">
            <v>CR</v>
          </cell>
          <cell r="F4809"/>
          <cell r="G4809"/>
          <cell r="H4809"/>
          <cell r="I4809"/>
          <cell r="J4809"/>
          <cell r="K4809"/>
          <cell r="L4809"/>
        </row>
        <row r="4810">
          <cell r="B4810">
            <v>44491</v>
          </cell>
          <cell r="C4810" t="str">
            <v>VIBROACABADORA DE ASFALTO SOBRE ESTEIRAS, LARG. PAVIM. MAX. 8,00 M, POT. 100 KW/ 134 HP, CAP. 600 T/ H</v>
          </cell>
          <cell r="D4810" t="str">
            <v>UN</v>
          </cell>
          <cell r="E4810" t="str">
            <v>CR</v>
          </cell>
          <cell r="F4810"/>
          <cell r="G4810"/>
          <cell r="H4810"/>
          <cell r="I4810"/>
          <cell r="J4810"/>
          <cell r="K4810"/>
          <cell r="L4810"/>
        </row>
        <row r="4811">
          <cell r="B4811">
            <v>10488</v>
          </cell>
          <cell r="C4811" t="str">
            <v>VIBROACABADORA DE ASFALTO SOBRE ESTEIRAS, LARG. PAVIMENT. 1,90 A 5,3 M, POT. 78 KW/105 HP, CAP. 450 T/H</v>
          </cell>
          <cell r="D4811" t="str">
            <v>UN</v>
          </cell>
          <cell r="E4811" t="str">
            <v>C</v>
          </cell>
          <cell r="F4811"/>
          <cell r="G4811"/>
          <cell r="H4811"/>
          <cell r="I4811"/>
          <cell r="J4811"/>
          <cell r="K4811"/>
          <cell r="L4811"/>
        </row>
        <row r="4812">
          <cell r="B4812">
            <v>13606</v>
          </cell>
          <cell r="C4812" t="str">
            <v>VIBROACABADORA DE ASFALTO SOBRE RODAS, LARGURA DE PAVIMENTACAO DE 1,70 A 4,20 M, POTENCIA 78 KW/105 HP, CAPACIDADE 300 T/H</v>
          </cell>
          <cell r="D4812" t="str">
            <v>UN</v>
          </cell>
          <cell r="E4812" t="str">
            <v>CR</v>
          </cell>
          <cell r="F4812"/>
          <cell r="G4812"/>
          <cell r="H4812"/>
          <cell r="I4812"/>
          <cell r="J4812"/>
          <cell r="K4812"/>
          <cell r="L4812"/>
        </row>
        <row r="4813">
          <cell r="B4813">
            <v>10489</v>
          </cell>
          <cell r="C4813" t="str">
            <v>VIDRACEIRO (HORISTA)</v>
          </cell>
          <cell r="D4813" t="str">
            <v>H</v>
          </cell>
          <cell r="E4813" t="str">
            <v>CR</v>
          </cell>
          <cell r="F4813">
            <v>20.64</v>
          </cell>
          <cell r="G4813">
            <v>15.4</v>
          </cell>
          <cell r="H4813">
            <v>19.12</v>
          </cell>
          <cell r="I4813">
            <v>18.82</v>
          </cell>
          <cell r="J4813">
            <v>16.13</v>
          </cell>
          <cell r="K4813">
            <v>16.62</v>
          </cell>
          <cell r="L4813">
            <v>20.81</v>
          </cell>
        </row>
        <row r="4814">
          <cell r="B4814">
            <v>41073</v>
          </cell>
          <cell r="C4814" t="str">
            <v>VIDRACEIRO (MENSALISTA)</v>
          </cell>
          <cell r="D4814" t="str">
            <v>MES</v>
          </cell>
          <cell r="E4814" t="str">
            <v>CR</v>
          </cell>
          <cell r="F4814">
            <v>3612.28</v>
          </cell>
          <cell r="G4814">
            <v>2688.84</v>
          </cell>
          <cell r="H4814">
            <v>3358.11</v>
          </cell>
          <cell r="I4814">
            <v>3274.18</v>
          </cell>
          <cell r="J4814">
            <v>2821.51</v>
          </cell>
          <cell r="K4814">
            <v>2927.23</v>
          </cell>
          <cell r="L4814">
            <v>3706.13</v>
          </cell>
        </row>
        <row r="4815">
          <cell r="B4815">
            <v>34391</v>
          </cell>
          <cell r="C4815" t="str">
            <v>VIDRO COMUM LAMINADO LISO INCOLOR DUPLO, ESPESSURA TOTAL 8 MM (CADA CAMADA DE 4 MM) - COLOCADO</v>
          </cell>
          <cell r="D4815" t="str">
            <v>M2</v>
          </cell>
          <cell r="E4815" t="str">
            <v>CR</v>
          </cell>
          <cell r="F4815">
            <v>961.28</v>
          </cell>
          <cell r="G4815">
            <v>861.75</v>
          </cell>
          <cell r="H4815">
            <v>975.45</v>
          </cell>
          <cell r="I4815">
            <v>1436.25</v>
          </cell>
          <cell r="J4815">
            <v>957.5</v>
          </cell>
          <cell r="K4815"/>
          <cell r="L4815">
            <v>710.94</v>
          </cell>
        </row>
        <row r="4816">
          <cell r="B4816">
            <v>10496</v>
          </cell>
          <cell r="C4816" t="str">
            <v>VIDRO COMUM LAMINADO, LISO, INCOLOR, DUPLO, ESPESSURA TOTAL 6 MM (CADA CAMADA E= 3 MM) - COLOCADO</v>
          </cell>
          <cell r="D4816" t="str">
            <v>M2</v>
          </cell>
          <cell r="E4816" t="str">
            <v>CR</v>
          </cell>
          <cell r="F4816">
            <v>836.62</v>
          </cell>
          <cell r="G4816">
            <v>750</v>
          </cell>
          <cell r="H4816">
            <v>848.95</v>
          </cell>
          <cell r="I4816">
            <v>1250</v>
          </cell>
          <cell r="J4816">
            <v>833.33</v>
          </cell>
          <cell r="K4816"/>
          <cell r="L4816">
            <v>618.75</v>
          </cell>
        </row>
        <row r="4817">
          <cell r="B4817">
            <v>10497</v>
          </cell>
          <cell r="C4817" t="str">
            <v>VIDRO COMUM LAMINADO, LISO, INCOLOR, TRIPLO, ESPESSURA TOTAL 12 MM (CADA CAMADA E= 4 MM) - COLOCADO</v>
          </cell>
          <cell r="D4817" t="str">
            <v>M2</v>
          </cell>
          <cell r="E4817" t="str">
            <v>CR</v>
          </cell>
          <cell r="F4817">
            <v>2175.2199999999998</v>
          </cell>
          <cell r="G4817">
            <v>1949.99</v>
          </cell>
          <cell r="H4817">
            <v>2207.29</v>
          </cell>
          <cell r="I4817">
            <v>3249.99</v>
          </cell>
          <cell r="J4817">
            <v>2166.66</v>
          </cell>
          <cell r="K4817"/>
          <cell r="L4817">
            <v>1608.74</v>
          </cell>
        </row>
        <row r="4818">
          <cell r="B4818">
            <v>10504</v>
          </cell>
          <cell r="C4818" t="str">
            <v>VIDRO COMUM LAMINADO, LISO, INCOLOR, TRIPLO, ESPESSURA TOTAL 15 MM (CADA CAMADA E = 5 MM) - COLOCADO</v>
          </cell>
          <cell r="D4818" t="str">
            <v>M2</v>
          </cell>
          <cell r="E4818" t="str">
            <v>CR</v>
          </cell>
          <cell r="F4818">
            <v>2543.34</v>
          </cell>
          <cell r="G4818">
            <v>2280</v>
          </cell>
          <cell r="H4818">
            <v>2580.83</v>
          </cell>
          <cell r="I4818">
            <v>3800</v>
          </cell>
          <cell r="J4818">
            <v>2533.33</v>
          </cell>
          <cell r="K4818"/>
          <cell r="L4818">
            <v>1881</v>
          </cell>
        </row>
        <row r="4819">
          <cell r="B4819">
            <v>34390</v>
          </cell>
          <cell r="C4819" t="str">
            <v>VIDRO CRISTAL COLORIDO, 10 MM, PINTADO NA COR BRANCA</v>
          </cell>
          <cell r="D4819" t="str">
            <v>M2</v>
          </cell>
          <cell r="E4819" t="str">
            <v>CR</v>
          </cell>
          <cell r="F4819">
            <v>749.61</v>
          </cell>
          <cell r="G4819">
            <v>671.99</v>
          </cell>
          <cell r="H4819">
            <v>760.66</v>
          </cell>
          <cell r="I4819">
            <v>1119.99</v>
          </cell>
          <cell r="J4819">
            <v>746.66</v>
          </cell>
          <cell r="K4819"/>
          <cell r="L4819">
            <v>554.39</v>
          </cell>
        </row>
        <row r="4820">
          <cell r="B4820">
            <v>34389</v>
          </cell>
          <cell r="C4820" t="str">
            <v>VIDRO CRISTAL COLORIDO, 4 MM, PINTADO NA COR BRANCA</v>
          </cell>
          <cell r="D4820" t="str">
            <v>M2</v>
          </cell>
          <cell r="E4820" t="str">
            <v>CR</v>
          </cell>
          <cell r="F4820">
            <v>234.25</v>
          </cell>
          <cell r="G4820">
            <v>210</v>
          </cell>
          <cell r="H4820">
            <v>237.7</v>
          </cell>
          <cell r="I4820">
            <v>350</v>
          </cell>
          <cell r="J4820">
            <v>233.33</v>
          </cell>
          <cell r="K4820"/>
          <cell r="L4820">
            <v>173.25</v>
          </cell>
        </row>
        <row r="4821">
          <cell r="B4821">
            <v>34388</v>
          </cell>
          <cell r="C4821" t="str">
            <v>VIDRO CRISTAL COLORIDO, 6 MM, PINTADO NA COR BRANCA</v>
          </cell>
          <cell r="D4821" t="str">
            <v>M2</v>
          </cell>
          <cell r="E4821" t="str">
            <v>CR</v>
          </cell>
          <cell r="F4821">
            <v>332.94</v>
          </cell>
          <cell r="G4821">
            <v>298.47000000000003</v>
          </cell>
          <cell r="H4821">
            <v>337.85</v>
          </cell>
          <cell r="I4821">
            <v>497.45</v>
          </cell>
          <cell r="J4821">
            <v>331.63</v>
          </cell>
          <cell r="K4821"/>
          <cell r="L4821">
            <v>246.23</v>
          </cell>
        </row>
        <row r="4822">
          <cell r="B4822">
            <v>34387</v>
          </cell>
          <cell r="C4822" t="str">
            <v>VIDRO CRISTAL COLORIDO, 8 MM, PINTADO NA COR BRANCA</v>
          </cell>
          <cell r="D4822" t="str">
            <v>M2</v>
          </cell>
          <cell r="E4822" t="str">
            <v>CR</v>
          </cell>
          <cell r="F4822">
            <v>540.45000000000005</v>
          </cell>
          <cell r="G4822">
            <v>484.5</v>
          </cell>
          <cell r="H4822">
            <v>548.41999999999996</v>
          </cell>
          <cell r="I4822">
            <v>807.5</v>
          </cell>
          <cell r="J4822">
            <v>538.33000000000004</v>
          </cell>
          <cell r="K4822"/>
          <cell r="L4822">
            <v>399.71</v>
          </cell>
        </row>
        <row r="4823">
          <cell r="B4823">
            <v>11188</v>
          </cell>
          <cell r="C4823" t="str">
            <v>VIDRO LISO FUME E = 4MM - SEM COLOCACAO</v>
          </cell>
          <cell r="D4823" t="str">
            <v>M2</v>
          </cell>
          <cell r="E4823" t="str">
            <v>CR</v>
          </cell>
          <cell r="F4823">
            <v>267.70999999999998</v>
          </cell>
          <cell r="G4823">
            <v>239.99</v>
          </cell>
          <cell r="H4823">
            <v>271.66000000000003</v>
          </cell>
          <cell r="I4823">
            <v>399.99</v>
          </cell>
          <cell r="J4823">
            <v>266.66000000000003</v>
          </cell>
          <cell r="K4823"/>
          <cell r="L4823">
            <v>197.99</v>
          </cell>
        </row>
        <row r="4824">
          <cell r="B4824">
            <v>11189</v>
          </cell>
          <cell r="C4824" t="str">
            <v>VIDRO LISO FUME E = 6MM - SEM COLOCACAO</v>
          </cell>
          <cell r="D4824" t="str">
            <v>M2</v>
          </cell>
          <cell r="E4824" t="str">
            <v>CR</v>
          </cell>
          <cell r="F4824">
            <v>401.58</v>
          </cell>
          <cell r="G4824">
            <v>360</v>
          </cell>
          <cell r="H4824">
            <v>407.5</v>
          </cell>
          <cell r="I4824">
            <v>600</v>
          </cell>
          <cell r="J4824">
            <v>400</v>
          </cell>
          <cell r="K4824"/>
          <cell r="L4824">
            <v>297</v>
          </cell>
        </row>
        <row r="4825">
          <cell r="B4825">
            <v>21107</v>
          </cell>
          <cell r="C4825" t="str">
            <v>VIDRO LISO FUME, E = 5 MM - SEM COLOCACAO</v>
          </cell>
          <cell r="D4825" t="str">
            <v>M2</v>
          </cell>
          <cell r="E4825" t="str">
            <v>CR</v>
          </cell>
          <cell r="F4825">
            <v>289</v>
          </cell>
          <cell r="G4825">
            <v>259.07</v>
          </cell>
          <cell r="H4825">
            <v>293.26</v>
          </cell>
          <cell r="I4825">
            <v>431.79</v>
          </cell>
          <cell r="J4825">
            <v>287.86</v>
          </cell>
          <cell r="K4825"/>
          <cell r="L4825">
            <v>213.74</v>
          </cell>
        </row>
        <row r="4826">
          <cell r="B4826">
            <v>34386</v>
          </cell>
          <cell r="C4826" t="str">
            <v>VIDRO LISO INCOLOR 10 MM - SEM COLOCACAO</v>
          </cell>
          <cell r="D4826" t="str">
            <v>M2</v>
          </cell>
          <cell r="E4826" t="str">
            <v>CR</v>
          </cell>
          <cell r="F4826">
            <v>501.97</v>
          </cell>
          <cell r="G4826">
            <v>450</v>
          </cell>
          <cell r="H4826">
            <v>509.37</v>
          </cell>
          <cell r="I4826">
            <v>750</v>
          </cell>
          <cell r="J4826">
            <v>500</v>
          </cell>
          <cell r="K4826"/>
          <cell r="L4826">
            <v>371.25</v>
          </cell>
        </row>
        <row r="4827">
          <cell r="B4827">
            <v>10490</v>
          </cell>
          <cell r="C4827" t="str">
            <v>VIDRO LISO INCOLOR 2 A 3 MM - SEM COLOCACAO</v>
          </cell>
          <cell r="D4827" t="str">
            <v>M2</v>
          </cell>
          <cell r="E4827" t="str">
            <v>CR</v>
          </cell>
          <cell r="F4827">
            <v>175.69</v>
          </cell>
          <cell r="G4827">
            <v>157.5</v>
          </cell>
          <cell r="H4827">
            <v>178.28</v>
          </cell>
          <cell r="I4827">
            <v>262.5</v>
          </cell>
          <cell r="J4827">
            <v>175</v>
          </cell>
          <cell r="K4827"/>
          <cell r="L4827">
            <v>129.93</v>
          </cell>
        </row>
        <row r="4828">
          <cell r="B4828">
            <v>10492</v>
          </cell>
          <cell r="C4828" t="str">
            <v>VIDRO LISO INCOLOR 4MM - SEM COLOCACAO</v>
          </cell>
          <cell r="D4828" t="str">
            <v>M2</v>
          </cell>
          <cell r="E4828" t="str">
            <v>C</v>
          </cell>
          <cell r="F4828">
            <v>200.79</v>
          </cell>
          <cell r="G4828">
            <v>180</v>
          </cell>
          <cell r="H4828">
            <v>203.75</v>
          </cell>
          <cell r="I4828">
            <v>300</v>
          </cell>
          <cell r="J4828">
            <v>200</v>
          </cell>
          <cell r="K4828"/>
          <cell r="L4828">
            <v>148.5</v>
          </cell>
        </row>
        <row r="4829">
          <cell r="B4829">
            <v>10493</v>
          </cell>
          <cell r="C4829" t="str">
            <v>VIDRO LISO INCOLOR 5MM - SEM COLOCACAO</v>
          </cell>
          <cell r="D4829" t="str">
            <v>M2</v>
          </cell>
          <cell r="E4829" t="str">
            <v>CR</v>
          </cell>
          <cell r="F4829">
            <v>234.25</v>
          </cell>
          <cell r="G4829">
            <v>210</v>
          </cell>
          <cell r="H4829">
            <v>237.7</v>
          </cell>
          <cell r="I4829">
            <v>350</v>
          </cell>
          <cell r="J4829">
            <v>233.33</v>
          </cell>
          <cell r="K4829"/>
          <cell r="L4829">
            <v>173.25</v>
          </cell>
        </row>
        <row r="4830">
          <cell r="B4830">
            <v>10491</v>
          </cell>
          <cell r="C4830" t="str">
            <v>VIDRO LISO INCOLOR 6 MM - SEM COLOCACAO</v>
          </cell>
          <cell r="D4830" t="str">
            <v>M2</v>
          </cell>
          <cell r="E4830" t="str">
            <v>CR</v>
          </cell>
          <cell r="F4830">
            <v>284.45</v>
          </cell>
          <cell r="G4830">
            <v>255</v>
          </cell>
          <cell r="H4830">
            <v>288.64</v>
          </cell>
          <cell r="I4830">
            <v>425</v>
          </cell>
          <cell r="J4830">
            <v>283.33</v>
          </cell>
          <cell r="K4830"/>
          <cell r="L4830">
            <v>210.37</v>
          </cell>
        </row>
        <row r="4831">
          <cell r="B4831">
            <v>34385</v>
          </cell>
          <cell r="C4831" t="str">
            <v>VIDRO LISO INCOLOR 8MM - SEM COLOCACAO</v>
          </cell>
          <cell r="D4831" t="str">
            <v>M2</v>
          </cell>
          <cell r="E4831" t="str">
            <v>CR</v>
          </cell>
          <cell r="F4831">
            <v>414.96</v>
          </cell>
          <cell r="G4831">
            <v>372</v>
          </cell>
          <cell r="H4831">
            <v>421.08</v>
          </cell>
          <cell r="I4831">
            <v>620</v>
          </cell>
          <cell r="J4831">
            <v>413.33</v>
          </cell>
          <cell r="K4831"/>
          <cell r="L4831">
            <v>306.89999999999998</v>
          </cell>
        </row>
        <row r="4832">
          <cell r="B4832">
            <v>10499</v>
          </cell>
          <cell r="C4832" t="str">
            <v>VIDRO MARTELADO OU CANELADO, 4 MM - SEM COLOCACAO</v>
          </cell>
          <cell r="D4832" t="str">
            <v>M2</v>
          </cell>
          <cell r="E4832" t="str">
            <v>CR</v>
          </cell>
          <cell r="F4832">
            <v>167.32</v>
          </cell>
          <cell r="G4832">
            <v>149.99</v>
          </cell>
          <cell r="H4832">
            <v>169.79</v>
          </cell>
          <cell r="I4832">
            <v>249.99</v>
          </cell>
          <cell r="J4832">
            <v>166.66</v>
          </cell>
          <cell r="K4832"/>
          <cell r="L4832">
            <v>123.74</v>
          </cell>
        </row>
        <row r="4833">
          <cell r="B4833">
            <v>34384</v>
          </cell>
          <cell r="C4833" t="str">
            <v>VIDRO PLANO ARAMADO E = 6 MM - SEM COLOCACAO</v>
          </cell>
          <cell r="D4833" t="str">
            <v>M2</v>
          </cell>
          <cell r="E4833" t="str">
            <v>CR</v>
          </cell>
          <cell r="F4833">
            <v>501.97</v>
          </cell>
          <cell r="G4833">
            <v>450</v>
          </cell>
          <cell r="H4833">
            <v>509.37</v>
          </cell>
          <cell r="I4833">
            <v>750</v>
          </cell>
          <cell r="J4833">
            <v>500</v>
          </cell>
          <cell r="K4833"/>
          <cell r="L4833">
            <v>371.25</v>
          </cell>
        </row>
        <row r="4834">
          <cell r="B4834">
            <v>11185</v>
          </cell>
          <cell r="C4834" t="str">
            <v>VIDRO PLANO ARAMADO E = 7MM - SEM COLOCACAO</v>
          </cell>
          <cell r="D4834" t="str">
            <v>M2</v>
          </cell>
          <cell r="E4834" t="str">
            <v>CR</v>
          </cell>
          <cell r="F4834">
            <v>518.70000000000005</v>
          </cell>
          <cell r="G4834">
            <v>464.99</v>
          </cell>
          <cell r="H4834">
            <v>526.35</v>
          </cell>
          <cell r="I4834">
            <v>774.99</v>
          </cell>
          <cell r="J4834">
            <v>516.66</v>
          </cell>
          <cell r="K4834"/>
          <cell r="L4834">
            <v>383.62</v>
          </cell>
        </row>
        <row r="4835">
          <cell r="B4835">
            <v>10507</v>
          </cell>
          <cell r="C4835" t="str">
            <v>VIDRO TEMPERADO INCOLOR E = 10 MM, SEM COLOCACAO</v>
          </cell>
          <cell r="D4835" t="str">
            <v>M2</v>
          </cell>
          <cell r="E4835" t="str">
            <v>CR</v>
          </cell>
          <cell r="F4835">
            <v>587.09</v>
          </cell>
          <cell r="G4835">
            <v>526.99</v>
          </cell>
          <cell r="H4835">
            <v>661.51</v>
          </cell>
          <cell r="I4835">
            <v>563.97</v>
          </cell>
          <cell r="J4835">
            <v>454.23</v>
          </cell>
          <cell r="K4835"/>
          <cell r="L4835">
            <v>305.79000000000002</v>
          </cell>
        </row>
        <row r="4836">
          <cell r="B4836">
            <v>10505</v>
          </cell>
          <cell r="C4836" t="str">
            <v>VIDRO TEMPERADO INCOLOR E = 6 MM, SEM COLOCACAO</v>
          </cell>
          <cell r="D4836" t="str">
            <v>M2</v>
          </cell>
          <cell r="E4836" t="str">
            <v>CR</v>
          </cell>
          <cell r="F4836">
            <v>346.42</v>
          </cell>
          <cell r="G4836">
            <v>310.95999999999998</v>
          </cell>
          <cell r="H4836">
            <v>390.34</v>
          </cell>
          <cell r="I4836">
            <v>332.78</v>
          </cell>
          <cell r="J4836">
            <v>268.02999999999997</v>
          </cell>
          <cell r="K4836"/>
          <cell r="L4836">
            <v>180.44</v>
          </cell>
        </row>
        <row r="4837">
          <cell r="B4837">
            <v>10506</v>
          </cell>
          <cell r="C4837" t="str">
            <v>VIDRO TEMPERADO INCOLOR E = 8 MM, SEM COLOCACAO</v>
          </cell>
          <cell r="D4837" t="str">
            <v>M2</v>
          </cell>
          <cell r="E4837" t="str">
            <v>CR</v>
          </cell>
          <cell r="F4837">
            <v>452.23</v>
          </cell>
          <cell r="G4837">
            <v>405.94</v>
          </cell>
          <cell r="H4837">
            <v>509.56</v>
          </cell>
          <cell r="I4837">
            <v>434.42</v>
          </cell>
          <cell r="J4837">
            <v>349.89</v>
          </cell>
          <cell r="K4837"/>
          <cell r="L4837">
            <v>235.55</v>
          </cell>
        </row>
        <row r="4838">
          <cell r="B4838">
            <v>5031</v>
          </cell>
          <cell r="C4838" t="str">
            <v>VIDRO TEMPERADO INCOLOR PARA PORTA DE ABRIR, E = 10 MM (SEM FERRAGENS E SEM COLOCACAO)</v>
          </cell>
          <cell r="D4838" t="str">
            <v>M2</v>
          </cell>
          <cell r="E4838" t="str">
            <v>C</v>
          </cell>
          <cell r="F4838">
            <v>635</v>
          </cell>
          <cell r="G4838">
            <v>570</v>
          </cell>
          <cell r="H4838">
            <v>715.5</v>
          </cell>
          <cell r="I4838">
            <v>610</v>
          </cell>
          <cell r="J4838">
            <v>491.3</v>
          </cell>
          <cell r="K4838"/>
          <cell r="L4838">
            <v>330.75</v>
          </cell>
        </row>
        <row r="4839">
          <cell r="B4839">
            <v>10502</v>
          </cell>
          <cell r="C4839" t="str">
            <v>VIDRO TEMPERADO VERDE E = 10 MM, SEM COLOCACAO</v>
          </cell>
          <cell r="D4839" t="str">
            <v>M2</v>
          </cell>
          <cell r="E4839" t="str">
            <v>CR</v>
          </cell>
          <cell r="F4839">
            <v>739.92</v>
          </cell>
          <cell r="G4839">
            <v>664.18</v>
          </cell>
          <cell r="H4839">
            <v>833.72</v>
          </cell>
          <cell r="I4839">
            <v>710.79</v>
          </cell>
          <cell r="J4839">
            <v>572.48</v>
          </cell>
          <cell r="K4839"/>
          <cell r="L4839">
            <v>385.4</v>
          </cell>
        </row>
        <row r="4840">
          <cell r="B4840">
            <v>10501</v>
          </cell>
          <cell r="C4840" t="str">
            <v>VIDRO TEMPERADO VERDE E = 6 MM, SEM COLOCACAO</v>
          </cell>
          <cell r="D4840" t="str">
            <v>M2</v>
          </cell>
          <cell r="E4840" t="str">
            <v>CR</v>
          </cell>
          <cell r="F4840">
            <v>418.03</v>
          </cell>
          <cell r="G4840">
            <v>375.24</v>
          </cell>
          <cell r="H4840">
            <v>471.03</v>
          </cell>
          <cell r="I4840">
            <v>401.57</v>
          </cell>
          <cell r="J4840">
            <v>323.43</v>
          </cell>
          <cell r="K4840"/>
          <cell r="L4840">
            <v>217.74</v>
          </cell>
        </row>
        <row r="4841">
          <cell r="B4841">
            <v>10503</v>
          </cell>
          <cell r="C4841" t="str">
            <v>VIDRO TEMPERADO VERDE E = 8 MM, SEM COLOCACAO</v>
          </cell>
          <cell r="D4841" t="str">
            <v>M2</v>
          </cell>
          <cell r="E4841" t="str">
            <v>CR</v>
          </cell>
          <cell r="F4841">
            <v>564.76</v>
          </cell>
          <cell r="G4841">
            <v>506.95</v>
          </cell>
          <cell r="H4841">
            <v>636.36</v>
          </cell>
          <cell r="I4841">
            <v>542.53</v>
          </cell>
          <cell r="J4841">
            <v>436.96</v>
          </cell>
          <cell r="K4841"/>
          <cell r="L4841">
            <v>294.16000000000003</v>
          </cell>
        </row>
        <row r="4842">
          <cell r="B4842">
            <v>4500</v>
          </cell>
          <cell r="C4842" t="str">
            <v>VIGA *7,5 X 10* CM EM PINUS, MISTA OU EQUIVALENTE DA REGIAO - BRUTA</v>
          </cell>
          <cell r="D4842" t="str">
            <v>M</v>
          </cell>
          <cell r="E4842" t="str">
            <v>CR</v>
          </cell>
          <cell r="F4842">
            <v>13.32</v>
          </cell>
          <cell r="G4842">
            <v>22.66</v>
          </cell>
          <cell r="H4842">
            <v>14.95</v>
          </cell>
          <cell r="I4842">
            <v>19.38</v>
          </cell>
          <cell r="J4842">
            <v>19.47</v>
          </cell>
          <cell r="K4842">
            <v>21.31</v>
          </cell>
          <cell r="L4842">
            <v>14.65</v>
          </cell>
        </row>
        <row r="4843">
          <cell r="B4843">
            <v>4448</v>
          </cell>
          <cell r="C4843" t="str">
            <v>VIGA *7,5 X 15 CM EM PINUS, MISTA OU EQUIVALENTE DA REGIAO - BRUTA</v>
          </cell>
          <cell r="D4843" t="str">
            <v>M</v>
          </cell>
          <cell r="E4843" t="str">
            <v>CR</v>
          </cell>
          <cell r="F4843">
            <v>18.3</v>
          </cell>
          <cell r="G4843">
            <v>31.13</v>
          </cell>
          <cell r="H4843">
            <v>20.54</v>
          </cell>
          <cell r="I4843">
            <v>26.62</v>
          </cell>
          <cell r="J4843">
            <v>26.75</v>
          </cell>
          <cell r="K4843">
            <v>29.27</v>
          </cell>
          <cell r="L4843">
            <v>20.12</v>
          </cell>
        </row>
        <row r="4844">
          <cell r="B4844">
            <v>20213</v>
          </cell>
          <cell r="C4844" t="str">
            <v>VIGA APARELHADA *6 X 12* CM, EM MACARANDUBA/MASSARANDUBA, ANGELIM OU EQUIVALENTE DA REGIAO</v>
          </cell>
          <cell r="D4844" t="str">
            <v>M</v>
          </cell>
          <cell r="E4844" t="str">
            <v>CR</v>
          </cell>
          <cell r="F4844">
            <v>22.14</v>
          </cell>
          <cell r="G4844">
            <v>19.13</v>
          </cell>
          <cell r="H4844">
            <v>16.09</v>
          </cell>
          <cell r="I4844">
            <v>18.3</v>
          </cell>
          <cell r="J4844">
            <v>23.98</v>
          </cell>
          <cell r="K4844">
            <v>28.02</v>
          </cell>
          <cell r="L4844">
            <v>26.4</v>
          </cell>
        </row>
        <row r="4845">
          <cell r="B4845">
            <v>20211</v>
          </cell>
          <cell r="C4845" t="str">
            <v>VIGA APARELHADA *6 X 16* CM, EM MACARANDUBA/MASSARANDUBA, ANGELIM OU EQUIVALENTE DA REGIAO</v>
          </cell>
          <cell r="D4845" t="str">
            <v>M</v>
          </cell>
          <cell r="E4845" t="str">
            <v>CR</v>
          </cell>
          <cell r="F4845">
            <v>29.32</v>
          </cell>
          <cell r="G4845">
            <v>25.33</v>
          </cell>
          <cell r="H4845">
            <v>21.31</v>
          </cell>
          <cell r="I4845">
            <v>24.23</v>
          </cell>
          <cell r="J4845">
            <v>31.75</v>
          </cell>
          <cell r="K4845">
            <v>37.1</v>
          </cell>
          <cell r="L4845">
            <v>34.950000000000003</v>
          </cell>
        </row>
        <row r="4846">
          <cell r="B4846">
            <v>40270</v>
          </cell>
          <cell r="C4846" t="str">
            <v>VIGA DE ESCORAMENTO H20, DE MADEIRA, PESO DE 5,00 A 5,20 KG/M, COM EXTREMIDADES PLASTICAS</v>
          </cell>
          <cell r="D4846" t="str">
            <v>M</v>
          </cell>
          <cell r="E4846" t="str">
            <v>C</v>
          </cell>
          <cell r="F4846"/>
          <cell r="G4846"/>
          <cell r="H4846"/>
          <cell r="I4846"/>
          <cell r="J4846"/>
          <cell r="K4846"/>
          <cell r="L4846"/>
        </row>
        <row r="4847">
          <cell r="B4847">
            <v>4425</v>
          </cell>
          <cell r="C4847" t="str">
            <v>VIGA NAO APARELHADA *6 X 12* CM, EM MACARANDUBA/MASSARANDUBA, ANGELIM OU EQUIVALENTE DA REGIAO - BRUTA</v>
          </cell>
          <cell r="D4847" t="str">
            <v>M</v>
          </cell>
          <cell r="E4847" t="str">
            <v>CR</v>
          </cell>
          <cell r="F4847">
            <v>24.24</v>
          </cell>
          <cell r="G4847">
            <v>20.94</v>
          </cell>
          <cell r="H4847">
            <v>17.62</v>
          </cell>
          <cell r="I4847">
            <v>20.03</v>
          </cell>
          <cell r="J4847">
            <v>26.25</v>
          </cell>
          <cell r="K4847">
            <v>30.67</v>
          </cell>
          <cell r="L4847">
            <v>28.89</v>
          </cell>
        </row>
        <row r="4848">
          <cell r="B4848">
            <v>4472</v>
          </cell>
          <cell r="C4848" t="str">
            <v>VIGA NAO APARELHADA *6 X 16* CM, EM MACARANDUBA/MASSARANDUBA, ANGELIM OU EQUIVALENTE DA REGIAO - BRUTA</v>
          </cell>
          <cell r="D4848" t="str">
            <v>M</v>
          </cell>
          <cell r="E4848" t="str">
            <v>CR</v>
          </cell>
          <cell r="F4848">
            <v>30.28</v>
          </cell>
          <cell r="G4848">
            <v>26.16</v>
          </cell>
          <cell r="H4848">
            <v>22.01</v>
          </cell>
          <cell r="I4848">
            <v>25.02</v>
          </cell>
          <cell r="J4848">
            <v>32.79</v>
          </cell>
          <cell r="K4848">
            <v>38.31</v>
          </cell>
          <cell r="L4848">
            <v>36.090000000000003</v>
          </cell>
        </row>
        <row r="4849">
          <cell r="B4849">
            <v>35272</v>
          </cell>
          <cell r="C4849" t="str">
            <v>VIGA NAO APARELHADA *6 X 20* CM, EM MACARANDUBA/MASSARANDUBA, ANGELIM OU EQUIVALENTE DA REGIAO - BRUTA</v>
          </cell>
          <cell r="D4849" t="str">
            <v>M</v>
          </cell>
          <cell r="E4849" t="str">
            <v>CR</v>
          </cell>
          <cell r="F4849">
            <v>43.77</v>
          </cell>
          <cell r="G4849">
            <v>37.81</v>
          </cell>
          <cell r="H4849">
            <v>31.81</v>
          </cell>
          <cell r="I4849">
            <v>36.17</v>
          </cell>
          <cell r="J4849">
            <v>47.4</v>
          </cell>
          <cell r="K4849">
            <v>55.38</v>
          </cell>
          <cell r="L4849">
            <v>52.17</v>
          </cell>
        </row>
        <row r="4850">
          <cell r="B4850">
            <v>4481</v>
          </cell>
          <cell r="C4850" t="str">
            <v>VIGA NAO APARELHADA *8 X 16* CM EM MACARANDUBA/MASSARANDUBA, ANGELIM OU EQUIVALENTE DA REGIAO - BRUTA</v>
          </cell>
          <cell r="D4850" t="str">
            <v>M</v>
          </cell>
          <cell r="E4850" t="str">
            <v>CR</v>
          </cell>
          <cell r="F4850">
            <v>46.85</v>
          </cell>
          <cell r="G4850">
            <v>40.47</v>
          </cell>
          <cell r="H4850">
            <v>34.049999999999997</v>
          </cell>
          <cell r="I4850">
            <v>38.71</v>
          </cell>
          <cell r="J4850">
            <v>50.73</v>
          </cell>
          <cell r="K4850">
            <v>59.28</v>
          </cell>
          <cell r="L4850">
            <v>55.85</v>
          </cell>
        </row>
        <row r="4851">
          <cell r="B4851">
            <v>34345</v>
          </cell>
          <cell r="C4851" t="str">
            <v>VIGIA DIURNO (HORISTA)</v>
          </cell>
          <cell r="D4851" t="str">
            <v>H</v>
          </cell>
          <cell r="E4851" t="str">
            <v>CR</v>
          </cell>
          <cell r="F4851">
            <v>16.28</v>
          </cell>
          <cell r="G4851">
            <v>16.36</v>
          </cell>
          <cell r="H4851">
            <v>16.010000000000002</v>
          </cell>
          <cell r="I4851">
            <v>16</v>
          </cell>
          <cell r="J4851">
            <v>16.739999999999998</v>
          </cell>
          <cell r="K4851">
            <v>17.87</v>
          </cell>
          <cell r="L4851">
            <v>16.68</v>
          </cell>
        </row>
        <row r="4852">
          <cell r="B4852">
            <v>41096</v>
          </cell>
          <cell r="C4852" t="str">
            <v>VIGIA DIURNO (MENSALISTA)</v>
          </cell>
          <cell r="D4852" t="str">
            <v>MES</v>
          </cell>
          <cell r="E4852" t="str">
            <v>CR</v>
          </cell>
          <cell r="F4852">
            <v>2848.49</v>
          </cell>
          <cell r="G4852">
            <v>2854.05</v>
          </cell>
          <cell r="H4852">
            <v>2810.68</v>
          </cell>
          <cell r="I4852">
            <v>2785.03</v>
          </cell>
          <cell r="J4852">
            <v>2927.64</v>
          </cell>
          <cell r="K4852">
            <v>3148.06</v>
          </cell>
          <cell r="L4852">
            <v>2971.24</v>
          </cell>
        </row>
      </sheetData>
      <sheetData sheetId="16"/>
      <sheetData sheetId="17"/>
      <sheetData sheetId="18"/>
      <sheetData sheetId="19"/>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I154"/>
  <sheetViews>
    <sheetView topLeftCell="A137" zoomScale="115" zoomScaleNormal="115" zoomScaleSheetLayoutView="115" workbookViewId="0">
      <selection activeCell="E101" sqref="E101"/>
    </sheetView>
  </sheetViews>
  <sheetFormatPr defaultColWidth="9.140625" defaultRowHeight="12.75" x14ac:dyDescent="0.2"/>
  <cols>
    <col min="1" max="1" width="4" style="6" customWidth="1"/>
    <col min="2" max="2" width="12.28515625" style="6" customWidth="1"/>
    <col min="3" max="3" width="29.85546875" style="6" customWidth="1"/>
    <col min="4" max="4" width="7.28515625" style="6" customWidth="1"/>
    <col min="5" max="5" width="9" style="6" bestFit="1" customWidth="1"/>
    <col min="6" max="6" width="15" style="9" customWidth="1"/>
    <col min="7" max="7" width="13.7109375" style="6" customWidth="1"/>
    <col min="8" max="8" width="9.5703125" style="6" bestFit="1" customWidth="1"/>
    <col min="9" max="16" width="9.140625" style="6"/>
    <col min="17" max="17" width="11.7109375" style="6" customWidth="1"/>
    <col min="18" max="16384" width="9.140625" style="6"/>
  </cols>
  <sheetData>
    <row r="1" spans="1:7" x14ac:dyDescent="0.2">
      <c r="A1" s="391" t="s">
        <v>120</v>
      </c>
      <c r="B1" s="391"/>
      <c r="C1" s="391"/>
      <c r="D1" s="391"/>
      <c r="E1" s="391"/>
      <c r="F1" s="391"/>
      <c r="G1" s="391"/>
    </row>
    <row r="3" spans="1:7" x14ac:dyDescent="0.2">
      <c r="B3" s="7" t="s">
        <v>122</v>
      </c>
      <c r="C3" s="343"/>
      <c r="D3" s="343"/>
      <c r="E3" s="343"/>
      <c r="F3" s="343"/>
      <c r="G3" s="343"/>
    </row>
    <row r="4" spans="1:7" x14ac:dyDescent="0.2">
      <c r="B4" s="7" t="s">
        <v>123</v>
      </c>
      <c r="C4" s="343"/>
      <c r="D4" s="343"/>
      <c r="E4" s="343"/>
      <c r="F4" s="343"/>
      <c r="G4" s="343"/>
    </row>
    <row r="5" spans="1:7" x14ac:dyDescent="0.2">
      <c r="B5" s="7" t="s">
        <v>0</v>
      </c>
      <c r="C5" s="343"/>
      <c r="D5" s="343"/>
      <c r="E5" s="343"/>
      <c r="F5" s="343"/>
      <c r="G5" s="343"/>
    </row>
    <row r="7" spans="1:7" x14ac:dyDescent="0.2">
      <c r="A7" s="344" t="s">
        <v>1</v>
      </c>
      <c r="B7" s="344"/>
      <c r="C7" s="344"/>
      <c r="D7" s="344"/>
      <c r="E7" s="344"/>
      <c r="F7" s="344"/>
      <c r="G7" s="344"/>
    </row>
    <row r="8" spans="1:7" x14ac:dyDescent="0.2">
      <c r="A8" s="8" t="s">
        <v>27</v>
      </c>
      <c r="B8" s="357" t="s">
        <v>2</v>
      </c>
      <c r="C8" s="358"/>
      <c r="D8" s="358"/>
      <c r="E8" s="358"/>
      <c r="F8" s="359"/>
      <c r="G8" s="8"/>
    </row>
    <row r="9" spans="1:7" x14ac:dyDescent="0.2">
      <c r="A9" s="8" t="s">
        <v>28</v>
      </c>
      <c r="B9" s="357" t="s">
        <v>3</v>
      </c>
      <c r="C9" s="358"/>
      <c r="D9" s="358"/>
      <c r="E9" s="358"/>
      <c r="F9" s="359"/>
      <c r="G9" s="8" t="s">
        <v>100</v>
      </c>
    </row>
    <row r="10" spans="1:7" x14ac:dyDescent="0.2">
      <c r="A10" s="8" t="s">
        <v>29</v>
      </c>
      <c r="B10" s="357" t="s">
        <v>127</v>
      </c>
      <c r="C10" s="358"/>
      <c r="D10" s="358"/>
      <c r="E10" s="358"/>
      <c r="F10" s="359"/>
      <c r="G10" s="1" t="s">
        <v>109</v>
      </c>
    </row>
    <row r="11" spans="1:7" x14ac:dyDescent="0.2">
      <c r="A11" s="8" t="s">
        <v>30</v>
      </c>
      <c r="B11" s="357" t="s">
        <v>101</v>
      </c>
      <c r="C11" s="358"/>
      <c r="D11" s="358"/>
      <c r="E11" s="358"/>
      <c r="F11" s="359"/>
      <c r="G11" s="8">
        <v>12</v>
      </c>
    </row>
    <row r="13" spans="1:7" x14ac:dyDescent="0.2">
      <c r="A13" s="363" t="s">
        <v>31</v>
      </c>
      <c r="B13" s="363"/>
      <c r="C13" s="363"/>
      <c r="D13" s="363"/>
      <c r="E13" s="363"/>
      <c r="F13" s="363"/>
      <c r="G13" s="363"/>
    </row>
    <row r="14" spans="1:7" ht="15" customHeight="1" x14ac:dyDescent="0.2">
      <c r="A14" s="10" t="s">
        <v>32</v>
      </c>
      <c r="B14" s="11"/>
      <c r="C14" s="348" t="s">
        <v>94</v>
      </c>
      <c r="D14" s="360"/>
      <c r="E14" s="349"/>
      <c r="F14" s="344" t="s">
        <v>33</v>
      </c>
      <c r="G14" s="344"/>
    </row>
    <row r="15" spans="1:7" ht="13.5" x14ac:dyDescent="0.25">
      <c r="A15" s="353" t="s">
        <v>131</v>
      </c>
      <c r="B15" s="353"/>
      <c r="C15" s="370" t="s">
        <v>103</v>
      </c>
      <c r="D15" s="371"/>
      <c r="E15" s="372"/>
      <c r="F15" s="351">
        <v>4</v>
      </c>
      <c r="G15" s="352"/>
    </row>
    <row r="17" spans="1:7" x14ac:dyDescent="0.2">
      <c r="A17" s="350" t="s">
        <v>4</v>
      </c>
      <c r="B17" s="350"/>
      <c r="C17" s="350"/>
      <c r="D17" s="350"/>
      <c r="E17" s="350"/>
      <c r="F17" s="350"/>
      <c r="G17" s="350"/>
    </row>
    <row r="18" spans="1:7" x14ac:dyDescent="0.2">
      <c r="B18" s="24"/>
      <c r="C18" s="24"/>
      <c r="D18" s="24"/>
      <c r="E18" s="24"/>
      <c r="G18" s="24"/>
    </row>
    <row r="19" spans="1:7" x14ac:dyDescent="0.2">
      <c r="A19" s="344" t="s">
        <v>5</v>
      </c>
      <c r="B19" s="344"/>
      <c r="C19" s="344"/>
      <c r="D19" s="344"/>
      <c r="E19" s="344"/>
      <c r="F19" s="344"/>
      <c r="G19" s="344"/>
    </row>
    <row r="20" spans="1:7" x14ac:dyDescent="0.2">
      <c r="A20" s="8">
        <v>1</v>
      </c>
      <c r="B20" s="345" t="s">
        <v>34</v>
      </c>
      <c r="C20" s="346"/>
      <c r="D20" s="346"/>
      <c r="E20" s="347"/>
      <c r="F20" s="348" t="s">
        <v>121</v>
      </c>
      <c r="G20" s="349"/>
    </row>
    <row r="21" spans="1:7" x14ac:dyDescent="0.2">
      <c r="A21" s="8">
        <v>2</v>
      </c>
      <c r="B21" s="357" t="s">
        <v>35</v>
      </c>
      <c r="C21" s="358"/>
      <c r="D21" s="358"/>
      <c r="E21" s="359"/>
      <c r="F21" s="361">
        <v>873.6</v>
      </c>
      <c r="G21" s="362"/>
    </row>
    <row r="22" spans="1:7" x14ac:dyDescent="0.2">
      <c r="A22" s="8">
        <v>3</v>
      </c>
      <c r="B22" s="357" t="s">
        <v>6</v>
      </c>
      <c r="C22" s="358"/>
      <c r="D22" s="358"/>
      <c r="E22" s="359"/>
      <c r="F22" s="378" t="s">
        <v>124</v>
      </c>
      <c r="G22" s="379"/>
    </row>
    <row r="23" spans="1:7" x14ac:dyDescent="0.2">
      <c r="A23" s="8">
        <v>4</v>
      </c>
      <c r="B23" s="357" t="s">
        <v>7</v>
      </c>
      <c r="C23" s="358"/>
      <c r="D23" s="358"/>
      <c r="E23" s="359"/>
      <c r="F23" s="376" t="s">
        <v>111</v>
      </c>
      <c r="G23" s="377"/>
    </row>
    <row r="24" spans="1:7" x14ac:dyDescent="0.2">
      <c r="A24" s="24"/>
      <c r="B24" s="12"/>
      <c r="C24" s="12"/>
      <c r="D24" s="12"/>
      <c r="E24" s="12"/>
      <c r="G24" s="13"/>
    </row>
    <row r="25" spans="1:7" x14ac:dyDescent="0.2">
      <c r="A25" s="24"/>
      <c r="B25" s="350" t="s">
        <v>36</v>
      </c>
      <c r="C25" s="350"/>
      <c r="D25" s="350"/>
      <c r="E25" s="350"/>
      <c r="F25" s="350"/>
      <c r="G25" s="350"/>
    </row>
    <row r="26" spans="1:7" x14ac:dyDescent="0.2">
      <c r="D26" s="43"/>
    </row>
    <row r="27" spans="1:7" x14ac:dyDescent="0.2">
      <c r="B27" s="8">
        <v>1</v>
      </c>
      <c r="C27" s="344" t="s">
        <v>37</v>
      </c>
      <c r="D27" s="344"/>
      <c r="E27" s="344"/>
      <c r="F27" s="14" t="s">
        <v>8</v>
      </c>
      <c r="G27" s="15" t="s">
        <v>9</v>
      </c>
    </row>
    <row r="28" spans="1:7" x14ac:dyDescent="0.2">
      <c r="B28" s="8" t="s">
        <v>27</v>
      </c>
      <c r="C28" s="355" t="s">
        <v>38</v>
      </c>
      <c r="D28" s="355"/>
      <c r="E28" s="355"/>
      <c r="F28" s="17">
        <v>100</v>
      </c>
      <c r="G28" s="2">
        <v>873.6</v>
      </c>
    </row>
    <row r="29" spans="1:7" x14ac:dyDescent="0.2">
      <c r="B29" s="8" t="s">
        <v>28</v>
      </c>
      <c r="C29" s="355" t="s">
        <v>96</v>
      </c>
      <c r="D29" s="355"/>
      <c r="E29" s="355"/>
      <c r="F29" s="16"/>
      <c r="G29" s="17">
        <f>F29*G28</f>
        <v>0</v>
      </c>
    </row>
    <row r="30" spans="1:7" x14ac:dyDescent="0.2">
      <c r="B30" s="8" t="s">
        <v>29</v>
      </c>
      <c r="C30" s="355" t="s">
        <v>97</v>
      </c>
      <c r="D30" s="355"/>
      <c r="E30" s="355"/>
      <c r="F30" s="16"/>
      <c r="G30" s="17">
        <v>0</v>
      </c>
    </row>
    <row r="31" spans="1:7" x14ac:dyDescent="0.2">
      <c r="B31" s="8" t="s">
        <v>30</v>
      </c>
      <c r="C31" s="355" t="s">
        <v>10</v>
      </c>
      <c r="D31" s="355"/>
      <c r="E31" s="355"/>
      <c r="F31" s="16"/>
      <c r="G31" s="17">
        <v>0</v>
      </c>
    </row>
    <row r="32" spans="1:7" x14ac:dyDescent="0.2">
      <c r="B32" s="8" t="s">
        <v>42</v>
      </c>
      <c r="C32" s="355" t="s">
        <v>39</v>
      </c>
      <c r="D32" s="355"/>
      <c r="E32" s="355"/>
      <c r="F32" s="16"/>
      <c r="G32" s="17">
        <v>0</v>
      </c>
    </row>
    <row r="33" spans="1:7" x14ac:dyDescent="0.2">
      <c r="B33" s="8" t="s">
        <v>43</v>
      </c>
      <c r="C33" s="355" t="s">
        <v>40</v>
      </c>
      <c r="D33" s="355"/>
      <c r="E33" s="355"/>
      <c r="F33" s="16"/>
      <c r="G33" s="17">
        <v>0</v>
      </c>
    </row>
    <row r="34" spans="1:7" x14ac:dyDescent="0.2">
      <c r="B34" s="8" t="s">
        <v>44</v>
      </c>
      <c r="C34" s="355" t="s">
        <v>41</v>
      </c>
      <c r="D34" s="355"/>
      <c r="E34" s="355"/>
      <c r="F34" s="16"/>
      <c r="G34" s="17">
        <v>0</v>
      </c>
    </row>
    <row r="35" spans="1:7" x14ac:dyDescent="0.2">
      <c r="B35" s="8" t="s">
        <v>45</v>
      </c>
      <c r="C35" s="355" t="s">
        <v>95</v>
      </c>
      <c r="D35" s="355"/>
      <c r="E35" s="355"/>
      <c r="F35" s="16"/>
      <c r="G35" s="17">
        <f>F35*G28</f>
        <v>0</v>
      </c>
    </row>
    <row r="36" spans="1:7" x14ac:dyDescent="0.2">
      <c r="B36" s="348" t="s">
        <v>26</v>
      </c>
      <c r="C36" s="360"/>
      <c r="D36" s="360"/>
      <c r="E36" s="360"/>
      <c r="F36" s="349"/>
      <c r="G36" s="14">
        <f>SUM(G28:G35)</f>
        <v>873.6</v>
      </c>
    </row>
    <row r="38" spans="1:7" ht="15.75" customHeight="1" x14ac:dyDescent="0.2">
      <c r="A38" s="380" t="s">
        <v>46</v>
      </c>
      <c r="B38" s="380"/>
      <c r="C38" s="380"/>
      <c r="D38" s="380"/>
      <c r="E38" s="380"/>
      <c r="F38" s="380"/>
      <c r="G38" s="24"/>
    </row>
    <row r="40" spans="1:7" ht="15.75" customHeight="1" x14ac:dyDescent="0.2">
      <c r="A40" s="8">
        <v>2</v>
      </c>
      <c r="B40" s="348" t="s">
        <v>47</v>
      </c>
      <c r="C40" s="360"/>
      <c r="D40" s="360"/>
      <c r="E40" s="349"/>
      <c r="F40" s="14" t="s">
        <v>9</v>
      </c>
    </row>
    <row r="41" spans="1:7" ht="15.75" customHeight="1" x14ac:dyDescent="0.2">
      <c r="A41" s="8" t="s">
        <v>27</v>
      </c>
      <c r="B41" s="357" t="s">
        <v>12</v>
      </c>
      <c r="C41" s="358"/>
      <c r="D41" s="18">
        <v>12</v>
      </c>
      <c r="E41" s="34">
        <v>6</v>
      </c>
      <c r="F41" s="48">
        <f>IF(((E41*15-G36*6%)&lt;=0),"0,00",E41*15-G36*6%)</f>
        <v>37.584000000000003</v>
      </c>
    </row>
    <row r="42" spans="1:7" x14ac:dyDescent="0.2">
      <c r="A42" s="8" t="s">
        <v>28</v>
      </c>
      <c r="B42" s="357" t="s">
        <v>125</v>
      </c>
      <c r="C42" s="358"/>
      <c r="D42" s="18"/>
      <c r="E42" s="34">
        <v>20</v>
      </c>
      <c r="F42" s="49">
        <f>E42*22</f>
        <v>440</v>
      </c>
      <c r="G42" s="19"/>
    </row>
    <row r="43" spans="1:7" x14ac:dyDescent="0.2">
      <c r="A43" s="8" t="s">
        <v>29</v>
      </c>
      <c r="B43" s="357" t="s">
        <v>151</v>
      </c>
      <c r="C43" s="358"/>
      <c r="D43" s="358"/>
      <c r="E43" s="359"/>
      <c r="F43" s="49">
        <v>150</v>
      </c>
      <c r="G43" s="19"/>
    </row>
    <row r="44" spans="1:7" x14ac:dyDescent="0.2">
      <c r="A44" s="8" t="s">
        <v>30</v>
      </c>
      <c r="B44" s="357" t="s">
        <v>162</v>
      </c>
      <c r="C44" s="358"/>
      <c r="D44" s="358"/>
      <c r="E44" s="359"/>
      <c r="F44" s="50">
        <v>0</v>
      </c>
      <c r="G44" s="19"/>
    </row>
    <row r="45" spans="1:7" x14ac:dyDescent="0.2">
      <c r="A45" s="8" t="s">
        <v>42</v>
      </c>
      <c r="B45" s="357" t="s">
        <v>153</v>
      </c>
      <c r="C45" s="358"/>
      <c r="D45" s="358"/>
      <c r="E45" s="359"/>
      <c r="F45" s="49">
        <v>2.5</v>
      </c>
      <c r="G45" s="19"/>
    </row>
    <row r="46" spans="1:7" x14ac:dyDescent="0.2">
      <c r="A46" s="8" t="s">
        <v>44</v>
      </c>
      <c r="B46" s="357" t="s">
        <v>48</v>
      </c>
      <c r="C46" s="358"/>
      <c r="D46" s="358"/>
      <c r="E46" s="359"/>
      <c r="F46" s="49">
        <v>4.5</v>
      </c>
      <c r="G46" s="19"/>
    </row>
    <row r="47" spans="1:7" x14ac:dyDescent="0.2">
      <c r="A47" s="8" t="s">
        <v>45</v>
      </c>
      <c r="B47" s="392" t="s">
        <v>11</v>
      </c>
      <c r="C47" s="393"/>
      <c r="D47" s="393"/>
      <c r="E47" s="394"/>
      <c r="F47" s="5">
        <v>0</v>
      </c>
      <c r="G47" s="19"/>
    </row>
    <row r="48" spans="1:7" x14ac:dyDescent="0.2">
      <c r="A48" s="344" t="s">
        <v>92</v>
      </c>
      <c r="B48" s="344"/>
      <c r="C48" s="344"/>
      <c r="D48" s="344"/>
      <c r="E48" s="344"/>
      <c r="F48" s="20">
        <f>SUM(F41:F47)</f>
        <v>634.58400000000006</v>
      </c>
      <c r="G48" s="19"/>
    </row>
    <row r="49" spans="1:7" x14ac:dyDescent="0.2">
      <c r="G49" s="19"/>
    </row>
    <row r="50" spans="1:7" ht="15.75" customHeight="1" x14ac:dyDescent="0.2">
      <c r="A50" s="380" t="s">
        <v>49</v>
      </c>
      <c r="B50" s="380"/>
      <c r="C50" s="380"/>
      <c r="D50" s="380"/>
      <c r="E50" s="380"/>
      <c r="F50" s="380"/>
      <c r="G50" s="19"/>
    </row>
    <row r="51" spans="1:7" x14ac:dyDescent="0.2">
      <c r="G51" s="19"/>
    </row>
    <row r="52" spans="1:7" x14ac:dyDescent="0.2">
      <c r="A52" s="8">
        <v>3</v>
      </c>
      <c r="B52" s="344" t="s">
        <v>25</v>
      </c>
      <c r="C52" s="344"/>
      <c r="D52" s="344"/>
      <c r="E52" s="344"/>
      <c r="F52" s="14" t="s">
        <v>9</v>
      </c>
    </row>
    <row r="53" spans="1:7" x14ac:dyDescent="0.2">
      <c r="A53" s="8" t="s">
        <v>27</v>
      </c>
      <c r="B53" s="355" t="s">
        <v>104</v>
      </c>
      <c r="C53" s="355"/>
      <c r="D53" s="355"/>
      <c r="E53" s="355"/>
      <c r="F53" s="48">
        <f>Uniforme!G11</f>
        <v>0</v>
      </c>
      <c r="G53" s="24"/>
    </row>
    <row r="54" spans="1:7" x14ac:dyDescent="0.2">
      <c r="A54" s="8" t="s">
        <v>28</v>
      </c>
      <c r="B54" s="357" t="s">
        <v>51</v>
      </c>
      <c r="C54" s="358"/>
      <c r="D54" s="358"/>
      <c r="E54" s="359"/>
      <c r="F54" s="17">
        <v>0</v>
      </c>
      <c r="G54" s="12"/>
    </row>
    <row r="55" spans="1:7" x14ac:dyDescent="0.2">
      <c r="A55" s="8" t="s">
        <v>29</v>
      </c>
      <c r="B55" s="355" t="s">
        <v>52</v>
      </c>
      <c r="C55" s="355"/>
      <c r="D55" s="355"/>
      <c r="E55" s="355"/>
      <c r="F55" s="17">
        <v>0</v>
      </c>
      <c r="G55" s="12"/>
    </row>
    <row r="56" spans="1:7" x14ac:dyDescent="0.2">
      <c r="A56" s="8" t="s">
        <v>30</v>
      </c>
      <c r="B56" s="355" t="s">
        <v>105</v>
      </c>
      <c r="C56" s="355"/>
      <c r="D56" s="355"/>
      <c r="E56" s="355"/>
      <c r="F56" s="17">
        <v>0</v>
      </c>
      <c r="G56" s="24"/>
    </row>
    <row r="57" spans="1:7" x14ac:dyDescent="0.2">
      <c r="A57" s="344" t="s">
        <v>93</v>
      </c>
      <c r="B57" s="344"/>
      <c r="C57" s="344"/>
      <c r="D57" s="344"/>
      <c r="E57" s="344"/>
      <c r="F57" s="14">
        <f>SUM(F53:F56)</f>
        <v>0</v>
      </c>
      <c r="G57" s="12"/>
    </row>
    <row r="58" spans="1:7" x14ac:dyDescent="0.2">
      <c r="G58" s="24"/>
    </row>
    <row r="59" spans="1:7" x14ac:dyDescent="0.2">
      <c r="A59" s="350" t="s">
        <v>53</v>
      </c>
      <c r="B59" s="350"/>
      <c r="C59" s="350"/>
      <c r="D59" s="350"/>
      <c r="E59" s="350"/>
      <c r="F59" s="350"/>
    </row>
    <row r="60" spans="1:7" x14ac:dyDescent="0.2">
      <c r="A60" s="40"/>
      <c r="B60" s="40"/>
      <c r="C60" s="40"/>
      <c r="D60" s="40"/>
      <c r="E60" s="40"/>
      <c r="F60" s="40"/>
    </row>
    <row r="61" spans="1:7" x14ac:dyDescent="0.2">
      <c r="A61" s="40"/>
      <c r="B61" s="350" t="s">
        <v>140</v>
      </c>
      <c r="C61" s="350"/>
      <c r="D61" s="350"/>
      <c r="E61" s="350"/>
      <c r="F61" s="350"/>
    </row>
    <row r="62" spans="1:7" x14ac:dyDescent="0.2">
      <c r="B62" s="6" t="s">
        <v>126</v>
      </c>
    </row>
    <row r="63" spans="1:7" x14ac:dyDescent="0.2">
      <c r="A63" s="11" t="s">
        <v>55</v>
      </c>
      <c r="B63" s="344" t="s">
        <v>54</v>
      </c>
      <c r="C63" s="344"/>
      <c r="D63" s="344"/>
      <c r="E63" s="11" t="s">
        <v>8</v>
      </c>
      <c r="F63" s="14" t="s">
        <v>9</v>
      </c>
    </row>
    <row r="64" spans="1:7" x14ac:dyDescent="0.2">
      <c r="A64" s="8" t="s">
        <v>27</v>
      </c>
      <c r="B64" s="355" t="s">
        <v>98</v>
      </c>
      <c r="C64" s="355"/>
      <c r="D64" s="355"/>
      <c r="E64" s="46">
        <v>0.2</v>
      </c>
      <c r="F64" s="17">
        <f t="shared" ref="F64:F71" si="0">E64*$G$36</f>
        <v>174.72000000000003</v>
      </c>
      <c r="G64" s="354"/>
    </row>
    <row r="65" spans="1:9" x14ac:dyDescent="0.2">
      <c r="A65" s="8" t="s">
        <v>28</v>
      </c>
      <c r="B65" s="355" t="s">
        <v>13</v>
      </c>
      <c r="C65" s="355"/>
      <c r="D65" s="355"/>
      <c r="E65" s="46">
        <v>1.4999999999999999E-2</v>
      </c>
      <c r="F65" s="17">
        <f t="shared" si="0"/>
        <v>13.103999999999999</v>
      </c>
      <c r="G65" s="354"/>
    </row>
    <row r="66" spans="1:9" x14ac:dyDescent="0.2">
      <c r="A66" s="8" t="s">
        <v>29</v>
      </c>
      <c r="B66" s="355" t="s">
        <v>14</v>
      </c>
      <c r="C66" s="355"/>
      <c r="D66" s="355"/>
      <c r="E66" s="46">
        <v>0.01</v>
      </c>
      <c r="F66" s="17">
        <f t="shared" si="0"/>
        <v>8.7360000000000007</v>
      </c>
      <c r="G66" s="354"/>
    </row>
    <row r="67" spans="1:9" x14ac:dyDescent="0.2">
      <c r="A67" s="8" t="s">
        <v>30</v>
      </c>
      <c r="B67" s="355" t="s">
        <v>15</v>
      </c>
      <c r="C67" s="355"/>
      <c r="D67" s="355"/>
      <c r="E67" s="46">
        <v>2E-3</v>
      </c>
      <c r="F67" s="17">
        <f t="shared" si="0"/>
        <v>1.7472000000000001</v>
      </c>
      <c r="G67" s="354"/>
    </row>
    <row r="68" spans="1:9" x14ac:dyDescent="0.2">
      <c r="A68" s="8" t="s">
        <v>42</v>
      </c>
      <c r="B68" s="355" t="s">
        <v>18</v>
      </c>
      <c r="C68" s="355"/>
      <c r="D68" s="355"/>
      <c r="E68" s="46">
        <v>2.5000000000000001E-2</v>
      </c>
      <c r="F68" s="17">
        <f t="shared" si="0"/>
        <v>21.840000000000003</v>
      </c>
      <c r="G68" s="354"/>
    </row>
    <row r="69" spans="1:9" x14ac:dyDescent="0.2">
      <c r="A69" s="8" t="s">
        <v>43</v>
      </c>
      <c r="B69" s="355" t="s">
        <v>16</v>
      </c>
      <c r="C69" s="355"/>
      <c r="D69" s="355"/>
      <c r="E69" s="46">
        <v>0.08</v>
      </c>
      <c r="F69" s="17">
        <f t="shared" si="0"/>
        <v>69.888000000000005</v>
      </c>
      <c r="G69" s="354"/>
    </row>
    <row r="70" spans="1:9" x14ac:dyDescent="0.2">
      <c r="A70" s="8" t="s">
        <v>44</v>
      </c>
      <c r="B70" s="356" t="s">
        <v>159</v>
      </c>
      <c r="C70" s="356"/>
      <c r="D70" s="356"/>
      <c r="E70" s="46">
        <v>0.03</v>
      </c>
      <c r="F70" s="17">
        <f t="shared" si="0"/>
        <v>26.207999999999998</v>
      </c>
      <c r="G70" s="354"/>
    </row>
    <row r="71" spans="1:9" x14ac:dyDescent="0.2">
      <c r="A71" s="8" t="s">
        <v>45</v>
      </c>
      <c r="B71" s="355" t="s">
        <v>17</v>
      </c>
      <c r="C71" s="355"/>
      <c r="D71" s="355"/>
      <c r="E71" s="46">
        <v>6.0000000000000001E-3</v>
      </c>
      <c r="F71" s="17">
        <f t="shared" si="0"/>
        <v>5.2416</v>
      </c>
      <c r="G71" s="354"/>
    </row>
    <row r="72" spans="1:9" x14ac:dyDescent="0.2">
      <c r="A72" s="344" t="s">
        <v>56</v>
      </c>
      <c r="B72" s="344"/>
      <c r="C72" s="344"/>
      <c r="D72" s="344"/>
      <c r="E72" s="21">
        <f>SUM(E64:E71)</f>
        <v>0.3680000000000001</v>
      </c>
      <c r="F72" s="14">
        <f>SUM(F64:F71)</f>
        <v>321.48480000000001</v>
      </c>
    </row>
    <row r="73" spans="1:9" x14ac:dyDescent="0.2">
      <c r="A73" s="40"/>
      <c r="B73" s="40"/>
      <c r="C73" s="40"/>
      <c r="D73" s="40"/>
      <c r="E73" s="22"/>
      <c r="F73" s="23"/>
    </row>
    <row r="74" spans="1:9" x14ac:dyDescent="0.2">
      <c r="A74" s="368" t="s">
        <v>57</v>
      </c>
      <c r="B74" s="368"/>
      <c r="C74" s="368"/>
      <c r="D74" s="368"/>
      <c r="E74" s="368"/>
      <c r="F74" s="368"/>
    </row>
    <row r="75" spans="1:9" x14ac:dyDescent="0.2">
      <c r="B75" s="24"/>
      <c r="C75" s="24"/>
      <c r="D75" s="24"/>
      <c r="E75" s="25"/>
    </row>
    <row r="76" spans="1:9" x14ac:dyDescent="0.2">
      <c r="A76" s="11" t="s">
        <v>58</v>
      </c>
      <c r="B76" s="344" t="s">
        <v>60</v>
      </c>
      <c r="C76" s="344"/>
      <c r="D76" s="344"/>
      <c r="E76" s="11" t="s">
        <v>8</v>
      </c>
      <c r="F76" s="14" t="s">
        <v>9</v>
      </c>
    </row>
    <row r="77" spans="1:9" x14ac:dyDescent="0.2">
      <c r="A77" s="8" t="s">
        <v>27</v>
      </c>
      <c r="B77" s="355" t="s">
        <v>60</v>
      </c>
      <c r="C77" s="355"/>
      <c r="D77" s="355"/>
      <c r="E77" s="46">
        <v>8.3299999999999999E-2</v>
      </c>
      <c r="F77" s="17">
        <f>E77*$G$36</f>
        <v>72.770880000000005</v>
      </c>
      <c r="G77" s="33"/>
    </row>
    <row r="78" spans="1:9" x14ac:dyDescent="0.2">
      <c r="A78" s="344" t="s">
        <v>61</v>
      </c>
      <c r="B78" s="344"/>
      <c r="C78" s="344"/>
      <c r="D78" s="344"/>
      <c r="E78" s="21">
        <f>E77</f>
        <v>8.3299999999999999E-2</v>
      </c>
      <c r="F78" s="14">
        <f>SUM(F77:F77)</f>
        <v>72.770880000000005</v>
      </c>
    </row>
    <row r="79" spans="1:9" x14ac:dyDescent="0.2">
      <c r="A79" s="26" t="s">
        <v>28</v>
      </c>
      <c r="B79" s="367" t="s">
        <v>169</v>
      </c>
      <c r="C79" s="367"/>
      <c r="D79" s="367"/>
      <c r="E79" s="46">
        <f>E72*E77</f>
        <v>3.0654400000000009E-2</v>
      </c>
      <c r="F79" s="4">
        <f>F78*E72</f>
        <v>26.779683840000011</v>
      </c>
      <c r="G79" s="33"/>
      <c r="H79" s="33"/>
      <c r="I79" s="33"/>
    </row>
    <row r="80" spans="1:9" x14ac:dyDescent="0.2">
      <c r="A80" s="348" t="s">
        <v>56</v>
      </c>
      <c r="B80" s="360"/>
      <c r="C80" s="360"/>
      <c r="D80" s="360"/>
      <c r="E80" s="21">
        <f>SUM(E78:E79)</f>
        <v>0.11395440000000001</v>
      </c>
      <c r="F80" s="14">
        <f>SUM(F78:F79)</f>
        <v>99.550563840000024</v>
      </c>
      <c r="G80" s="33"/>
    </row>
    <row r="81" spans="1:8" x14ac:dyDescent="0.2">
      <c r="B81" s="24"/>
      <c r="C81" s="24"/>
      <c r="D81" s="24"/>
      <c r="E81" s="25"/>
    </row>
    <row r="82" spans="1:8" x14ac:dyDescent="0.2">
      <c r="A82" s="11" t="s">
        <v>64</v>
      </c>
      <c r="B82" s="363" t="s">
        <v>171</v>
      </c>
      <c r="C82" s="363"/>
      <c r="D82" s="363"/>
      <c r="E82" s="11" t="s">
        <v>8</v>
      </c>
      <c r="F82" s="14" t="s">
        <v>9</v>
      </c>
    </row>
    <row r="83" spans="1:8" x14ac:dyDescent="0.2">
      <c r="A83" s="8" t="s">
        <v>27</v>
      </c>
      <c r="B83" s="357" t="s">
        <v>63</v>
      </c>
      <c r="C83" s="358"/>
      <c r="D83" s="359"/>
      <c r="E83" s="46">
        <v>2.0000000000000001E-4</v>
      </c>
      <c r="F83" s="17">
        <f>E83*$G$36</f>
        <v>0.17472000000000001</v>
      </c>
    </row>
    <row r="84" spans="1:8" ht="32.25" customHeight="1" x14ac:dyDescent="0.2">
      <c r="A84" s="26" t="s">
        <v>28</v>
      </c>
      <c r="B84" s="367" t="s">
        <v>170</v>
      </c>
      <c r="C84" s="367"/>
      <c r="D84" s="367"/>
      <c r="E84" s="47">
        <f>E83*E72</f>
        <v>7.3600000000000027E-5</v>
      </c>
      <c r="F84" s="4">
        <f>F83*E72</f>
        <v>6.4296960000000028E-2</v>
      </c>
    </row>
    <row r="85" spans="1:8" x14ac:dyDescent="0.2">
      <c r="A85" s="348" t="s">
        <v>56</v>
      </c>
      <c r="B85" s="360"/>
      <c r="C85" s="360"/>
      <c r="D85" s="349"/>
      <c r="E85" s="21">
        <f>SUM(E83:E84)</f>
        <v>2.7360000000000004E-4</v>
      </c>
      <c r="F85" s="14">
        <f>SUM(F83:F84)</f>
        <v>0.23901696000000006</v>
      </c>
    </row>
    <row r="87" spans="1:8" x14ac:dyDescent="0.2">
      <c r="A87" s="350" t="s">
        <v>65</v>
      </c>
      <c r="B87" s="350"/>
      <c r="C87" s="350"/>
      <c r="D87" s="350"/>
      <c r="E87" s="350"/>
      <c r="F87" s="350"/>
    </row>
    <row r="88" spans="1:8" x14ac:dyDescent="0.2">
      <c r="G88" s="28"/>
    </row>
    <row r="89" spans="1:8" x14ac:dyDescent="0.2">
      <c r="A89" s="11" t="s">
        <v>66</v>
      </c>
      <c r="B89" s="344" t="s">
        <v>67</v>
      </c>
      <c r="C89" s="344"/>
      <c r="D89" s="344"/>
      <c r="E89" s="11" t="s">
        <v>8</v>
      </c>
      <c r="F89" s="14" t="s">
        <v>9</v>
      </c>
    </row>
    <row r="90" spans="1:8" x14ac:dyDescent="0.2">
      <c r="A90" s="26" t="s">
        <v>27</v>
      </c>
      <c r="B90" s="404" t="s">
        <v>19</v>
      </c>
      <c r="C90" s="404"/>
      <c r="D90" s="404"/>
      <c r="E90" s="47">
        <v>4.1999999999999997E-3</v>
      </c>
      <c r="F90" s="4">
        <f>E90*$G$36</f>
        <v>3.6691199999999999</v>
      </c>
      <c r="G90" s="33"/>
      <c r="H90" s="33"/>
    </row>
    <row r="91" spans="1:8" x14ac:dyDescent="0.2">
      <c r="A91" s="26" t="s">
        <v>28</v>
      </c>
      <c r="B91" s="367" t="s">
        <v>99</v>
      </c>
      <c r="C91" s="367"/>
      <c r="D91" s="367"/>
      <c r="E91" s="47">
        <v>2.9999999999999997E-4</v>
      </c>
      <c r="F91" s="4">
        <f>F90*E69</f>
        <v>0.2935296</v>
      </c>
      <c r="G91" s="24"/>
    </row>
    <row r="92" spans="1:8" ht="12.75" customHeight="1" x14ac:dyDescent="0.2">
      <c r="A92" s="26" t="s">
        <v>29</v>
      </c>
      <c r="B92" s="384" t="s">
        <v>116</v>
      </c>
      <c r="C92" s="384"/>
      <c r="D92" s="384"/>
      <c r="E92" s="47">
        <v>4.3499999999999997E-2</v>
      </c>
      <c r="F92" s="4">
        <f>E92*$G$36</f>
        <v>38.001599999999996</v>
      </c>
      <c r="G92" s="24"/>
    </row>
    <row r="93" spans="1:8" x14ac:dyDescent="0.2">
      <c r="A93" s="26" t="s">
        <v>30</v>
      </c>
      <c r="B93" s="367" t="s">
        <v>68</v>
      </c>
      <c r="C93" s="367"/>
      <c r="D93" s="367"/>
      <c r="E93" s="47">
        <v>1.9400000000000001E-2</v>
      </c>
      <c r="F93" s="4">
        <f>E93*$G$36</f>
        <v>16.947839999999999</v>
      </c>
    </row>
    <row r="94" spans="1:8" x14ac:dyDescent="0.2">
      <c r="A94" s="26" t="s">
        <v>42</v>
      </c>
      <c r="B94" s="367" t="s">
        <v>69</v>
      </c>
      <c r="C94" s="367"/>
      <c r="D94" s="367"/>
      <c r="E94" s="47">
        <f>E93*E72</f>
        <v>7.1392000000000027E-3</v>
      </c>
      <c r="F94" s="4">
        <f>E94*$G$36</f>
        <v>6.2368051200000023</v>
      </c>
    </row>
    <row r="95" spans="1:8" ht="12.75" customHeight="1" x14ac:dyDescent="0.2">
      <c r="A95" s="26" t="s">
        <v>43</v>
      </c>
      <c r="B95" s="388" t="s">
        <v>117</v>
      </c>
      <c r="C95" s="389"/>
      <c r="D95" s="390"/>
      <c r="E95" s="56">
        <v>6.4999999999999997E-3</v>
      </c>
      <c r="F95" s="4">
        <f>E95*$G$36</f>
        <v>5.6783999999999999</v>
      </c>
    </row>
    <row r="96" spans="1:8" x14ac:dyDescent="0.2">
      <c r="A96" s="385" t="s">
        <v>56</v>
      </c>
      <c r="B96" s="386"/>
      <c r="C96" s="386"/>
      <c r="D96" s="387"/>
      <c r="E96" s="36">
        <f>SUM(E90:E95)</f>
        <v>8.1039199999999992E-2</v>
      </c>
      <c r="F96" s="29">
        <f>SUM(F90:F95)</f>
        <v>70.827294719999998</v>
      </c>
      <c r="G96" s="24"/>
    </row>
    <row r="98" spans="1:7" x14ac:dyDescent="0.2">
      <c r="A98" s="350" t="s">
        <v>70</v>
      </c>
      <c r="B98" s="350"/>
      <c r="C98" s="350"/>
      <c r="D98" s="350"/>
      <c r="E98" s="350"/>
      <c r="F98" s="350"/>
    </row>
    <row r="100" spans="1:7" ht="30.75" customHeight="1" x14ac:dyDescent="0.2">
      <c r="A100" s="30" t="s">
        <v>71</v>
      </c>
      <c r="B100" s="381" t="s">
        <v>72</v>
      </c>
      <c r="C100" s="382"/>
      <c r="D100" s="383"/>
      <c r="E100" s="30" t="s">
        <v>8</v>
      </c>
      <c r="F100" s="29" t="s">
        <v>9</v>
      </c>
    </row>
    <row r="101" spans="1:7" x14ac:dyDescent="0.2">
      <c r="A101" s="26" t="s">
        <v>27</v>
      </c>
      <c r="B101" s="403" t="s">
        <v>158</v>
      </c>
      <c r="C101" s="403"/>
      <c r="D101" s="403"/>
      <c r="E101" s="51">
        <v>0.121</v>
      </c>
      <c r="F101" s="4">
        <f t="shared" ref="F101:F106" si="1">E101*$G$36</f>
        <v>105.7056</v>
      </c>
      <c r="G101" s="35"/>
    </row>
    <row r="102" spans="1:7" x14ac:dyDescent="0.2">
      <c r="A102" s="26" t="s">
        <v>28</v>
      </c>
      <c r="B102" s="367" t="s">
        <v>115</v>
      </c>
      <c r="C102" s="367"/>
      <c r="D102" s="367"/>
      <c r="E102" s="56">
        <v>1.66E-2</v>
      </c>
      <c r="F102" s="4">
        <f t="shared" si="1"/>
        <v>14.501760000000001</v>
      </c>
    </row>
    <row r="103" spans="1:7" x14ac:dyDescent="0.2">
      <c r="A103" s="26" t="s">
        <v>29</v>
      </c>
      <c r="B103" s="364" t="s">
        <v>112</v>
      </c>
      <c r="C103" s="365"/>
      <c r="D103" s="366"/>
      <c r="E103" s="47">
        <v>2.0000000000000001E-4</v>
      </c>
      <c r="F103" s="4">
        <f t="shared" si="1"/>
        <v>0.17472000000000001</v>
      </c>
    </row>
    <row r="104" spans="1:7" x14ac:dyDescent="0.2">
      <c r="A104" s="26" t="s">
        <v>30</v>
      </c>
      <c r="B104" s="364" t="s">
        <v>113</v>
      </c>
      <c r="C104" s="365"/>
      <c r="D104" s="366"/>
      <c r="E104" s="56">
        <v>2.8E-3</v>
      </c>
      <c r="F104" s="4">
        <f t="shared" si="1"/>
        <v>2.4460800000000003</v>
      </c>
      <c r="G104" s="25"/>
    </row>
    <row r="105" spans="1:7" x14ac:dyDescent="0.2">
      <c r="A105" s="26" t="s">
        <v>42</v>
      </c>
      <c r="B105" s="367" t="s">
        <v>114</v>
      </c>
      <c r="C105" s="367"/>
      <c r="D105" s="367"/>
      <c r="E105" s="56">
        <v>2.9999999999999997E-4</v>
      </c>
      <c r="F105" s="4">
        <f t="shared" si="1"/>
        <v>0.26207999999999998</v>
      </c>
      <c r="G105" s="25"/>
    </row>
    <row r="106" spans="1:7" x14ac:dyDescent="0.2">
      <c r="A106" s="26" t="s">
        <v>43</v>
      </c>
      <c r="B106" s="364" t="s">
        <v>167</v>
      </c>
      <c r="C106" s="365"/>
      <c r="D106" s="366"/>
      <c r="E106" s="47">
        <v>0</v>
      </c>
      <c r="F106" s="4">
        <f t="shared" si="1"/>
        <v>0</v>
      </c>
    </row>
    <row r="107" spans="1:7" x14ac:dyDescent="0.2">
      <c r="A107" s="396" t="s">
        <v>61</v>
      </c>
      <c r="B107" s="397"/>
      <c r="C107" s="397"/>
      <c r="D107" s="398"/>
      <c r="E107" s="37">
        <f>SUM(E101:E106)</f>
        <v>0.1409</v>
      </c>
      <c r="F107" s="29">
        <f>SUM(F101:F106)</f>
        <v>123.09023999999999</v>
      </c>
    </row>
    <row r="108" spans="1:7" x14ac:dyDescent="0.2">
      <c r="A108" s="26" t="s">
        <v>44</v>
      </c>
      <c r="B108" s="367" t="s">
        <v>73</v>
      </c>
      <c r="C108" s="367"/>
      <c r="D108" s="367"/>
      <c r="E108" s="51">
        <f>E107*E72</f>
        <v>5.1851200000000014E-2</v>
      </c>
      <c r="F108" s="4">
        <f>F107*E72</f>
        <v>45.29720832000001</v>
      </c>
    </row>
    <row r="109" spans="1:7" x14ac:dyDescent="0.2">
      <c r="A109" s="385" t="s">
        <v>56</v>
      </c>
      <c r="B109" s="386"/>
      <c r="C109" s="386"/>
      <c r="D109" s="386"/>
      <c r="E109" s="36">
        <f>E107+E108</f>
        <v>0.19275120000000001</v>
      </c>
      <c r="F109" s="29">
        <f>SUM(F107:F108)</f>
        <v>168.38744832</v>
      </c>
    </row>
    <row r="111" spans="1:7" x14ac:dyDescent="0.2">
      <c r="A111" s="350" t="s">
        <v>74</v>
      </c>
      <c r="B111" s="350"/>
      <c r="C111" s="350"/>
      <c r="D111" s="350"/>
      <c r="E111" s="350"/>
      <c r="F111" s="350"/>
    </row>
    <row r="112" spans="1:7" x14ac:dyDescent="0.2">
      <c r="A112" s="31"/>
    </row>
    <row r="113" spans="1:7" x14ac:dyDescent="0.2">
      <c r="A113" s="11">
        <v>4</v>
      </c>
      <c r="B113" s="344" t="s">
        <v>76</v>
      </c>
      <c r="C113" s="344"/>
      <c r="D113" s="344"/>
      <c r="E113" s="344"/>
      <c r="F113" s="17" t="s">
        <v>9</v>
      </c>
    </row>
    <row r="114" spans="1:7" x14ac:dyDescent="0.2">
      <c r="A114" s="7" t="s">
        <v>55</v>
      </c>
      <c r="B114" s="355" t="s">
        <v>166</v>
      </c>
      <c r="C114" s="355"/>
      <c r="D114" s="355"/>
      <c r="E114" s="355"/>
      <c r="F114" s="17">
        <f>F72</f>
        <v>321.48480000000001</v>
      </c>
    </row>
    <row r="115" spans="1:7" x14ac:dyDescent="0.2">
      <c r="A115" s="7" t="s">
        <v>58</v>
      </c>
      <c r="B115" s="395" t="s">
        <v>119</v>
      </c>
      <c r="C115" s="395"/>
      <c r="D115" s="395"/>
      <c r="E115" s="395"/>
      <c r="F115" s="17">
        <f>F80</f>
        <v>99.550563840000024</v>
      </c>
    </row>
    <row r="116" spans="1:7" x14ac:dyDescent="0.2">
      <c r="A116" s="7" t="s">
        <v>64</v>
      </c>
      <c r="B116" s="355" t="s">
        <v>146</v>
      </c>
      <c r="C116" s="355"/>
      <c r="D116" s="355"/>
      <c r="E116" s="355"/>
      <c r="F116" s="17">
        <f>F85</f>
        <v>0.23901696000000006</v>
      </c>
    </row>
    <row r="117" spans="1:7" x14ac:dyDescent="0.2">
      <c r="A117" s="7" t="s">
        <v>66</v>
      </c>
      <c r="B117" s="355" t="s">
        <v>77</v>
      </c>
      <c r="C117" s="355"/>
      <c r="D117" s="355"/>
      <c r="E117" s="355"/>
      <c r="F117" s="17">
        <f>F96</f>
        <v>70.827294719999998</v>
      </c>
    </row>
    <row r="118" spans="1:7" x14ac:dyDescent="0.2">
      <c r="A118" s="7" t="s">
        <v>71</v>
      </c>
      <c r="B118" s="355" t="s">
        <v>78</v>
      </c>
      <c r="C118" s="355"/>
      <c r="D118" s="355"/>
      <c r="E118" s="355"/>
      <c r="F118" s="17">
        <f>F109</f>
        <v>168.38744832</v>
      </c>
    </row>
    <row r="119" spans="1:7" x14ac:dyDescent="0.2">
      <c r="A119" s="7" t="s">
        <v>75</v>
      </c>
      <c r="B119" s="355" t="s">
        <v>11</v>
      </c>
      <c r="C119" s="355"/>
      <c r="D119" s="355"/>
      <c r="E119" s="355"/>
      <c r="F119" s="17"/>
    </row>
    <row r="120" spans="1:7" x14ac:dyDescent="0.2">
      <c r="A120" s="344" t="s">
        <v>56</v>
      </c>
      <c r="B120" s="344"/>
      <c r="C120" s="344"/>
      <c r="D120" s="344"/>
      <c r="E120" s="344"/>
      <c r="F120" s="14">
        <f>SUM(F114:F119)</f>
        <v>660.48912384000005</v>
      </c>
    </row>
    <row r="122" spans="1:7" x14ac:dyDescent="0.2">
      <c r="A122" s="350" t="s">
        <v>79</v>
      </c>
      <c r="B122" s="350"/>
      <c r="C122" s="350"/>
      <c r="D122" s="350"/>
      <c r="E122" s="350"/>
      <c r="F122" s="350"/>
      <c r="G122" s="32"/>
    </row>
    <row r="124" spans="1:7" x14ac:dyDescent="0.2">
      <c r="A124" s="11">
        <v>5</v>
      </c>
      <c r="B124" s="344" t="s">
        <v>80</v>
      </c>
      <c r="C124" s="344"/>
      <c r="D124" s="344"/>
      <c r="E124" s="11" t="s">
        <v>8</v>
      </c>
      <c r="F124" s="14" t="s">
        <v>9</v>
      </c>
    </row>
    <row r="125" spans="1:7" x14ac:dyDescent="0.2">
      <c r="A125" s="26" t="s">
        <v>27</v>
      </c>
      <c r="B125" s="402" t="s">
        <v>118</v>
      </c>
      <c r="C125" s="402"/>
      <c r="D125" s="402"/>
      <c r="E125" s="51">
        <v>0.03</v>
      </c>
      <c r="F125" s="4">
        <f>E125*($G$36+$F$48+$F$57+$F$120)</f>
        <v>65.0601937152</v>
      </c>
    </row>
    <row r="126" spans="1:7" x14ac:dyDescent="0.2">
      <c r="A126" s="26" t="s">
        <v>28</v>
      </c>
      <c r="B126" s="399" t="s">
        <v>21</v>
      </c>
      <c r="C126" s="400"/>
      <c r="D126" s="400"/>
      <c r="E126" s="44">
        <f>E127+E128+E129</f>
        <v>0.14250000000000002</v>
      </c>
      <c r="F126" s="29">
        <f>SUM(F127:F129)</f>
        <v>397.18774063466958</v>
      </c>
    </row>
    <row r="127" spans="1:7" x14ac:dyDescent="0.2">
      <c r="A127" s="26" t="s">
        <v>81</v>
      </c>
      <c r="B127" s="364" t="s">
        <v>22</v>
      </c>
      <c r="C127" s="365"/>
      <c r="D127" s="366"/>
      <c r="E127" s="47">
        <v>7.5999999999999998E-2</v>
      </c>
      <c r="F127" s="4">
        <f>E127*(G36+F48+F57+F120+F125+F131)/(1-E126)</f>
        <v>211.83346167182378</v>
      </c>
    </row>
    <row r="128" spans="1:7" x14ac:dyDescent="0.2">
      <c r="A128" s="26" t="s">
        <v>83</v>
      </c>
      <c r="B128" s="364" t="s">
        <v>23</v>
      </c>
      <c r="C128" s="365"/>
      <c r="D128" s="366"/>
      <c r="E128" s="47">
        <v>1.6500000000000001E-2</v>
      </c>
      <c r="F128" s="4">
        <f>E128*(G36+F48+F57+F120+F125+F131)/(1-E126)</f>
        <v>45.990159441909107</v>
      </c>
    </row>
    <row r="129" spans="1:8" x14ac:dyDescent="0.2">
      <c r="A129" s="26" t="s">
        <v>84</v>
      </c>
      <c r="B129" s="373" t="s">
        <v>24</v>
      </c>
      <c r="C129" s="374"/>
      <c r="D129" s="375"/>
      <c r="E129" s="47">
        <v>0.05</v>
      </c>
      <c r="F129" s="4">
        <f>E129*(G36+F48+F57+F120+F125+F131)/(1-E126)</f>
        <v>139.3641195209367</v>
      </c>
    </row>
    <row r="130" spans="1:8" x14ac:dyDescent="0.2">
      <c r="A130" s="26" t="s">
        <v>85</v>
      </c>
      <c r="B130" s="364" t="s">
        <v>82</v>
      </c>
      <c r="C130" s="365"/>
      <c r="D130" s="366"/>
      <c r="E130" s="27"/>
      <c r="F130" s="29"/>
    </row>
    <row r="131" spans="1:8" x14ac:dyDescent="0.2">
      <c r="A131" s="26" t="s">
        <v>29</v>
      </c>
      <c r="B131" s="364" t="s">
        <v>20</v>
      </c>
      <c r="C131" s="365"/>
      <c r="D131" s="366"/>
      <c r="E131" s="51">
        <v>7.0000000000000007E-2</v>
      </c>
      <c r="F131" s="4">
        <f>E131*($G$36+$F$48+$F$57+$F$120+F125)</f>
        <v>156.36133222886403</v>
      </c>
    </row>
    <row r="132" spans="1:8" x14ac:dyDescent="0.2">
      <c r="A132" s="385" t="s">
        <v>56</v>
      </c>
      <c r="B132" s="386"/>
      <c r="C132" s="386"/>
      <c r="D132" s="386"/>
      <c r="E132" s="387"/>
      <c r="F132" s="29">
        <f>F125+F126+F131</f>
        <v>618.60926657873358</v>
      </c>
      <c r="G132" s="57"/>
    </row>
    <row r="135" spans="1:8" ht="32.25" customHeight="1" x14ac:dyDescent="0.2">
      <c r="A135" s="399" t="s">
        <v>86</v>
      </c>
      <c r="B135" s="400"/>
      <c r="C135" s="400"/>
      <c r="D135" s="400"/>
      <c r="E135" s="401"/>
      <c r="F135" s="4" t="s">
        <v>9</v>
      </c>
    </row>
    <row r="136" spans="1:8" x14ac:dyDescent="0.2">
      <c r="A136" s="26" t="s">
        <v>27</v>
      </c>
      <c r="B136" s="404" t="s">
        <v>88</v>
      </c>
      <c r="C136" s="404"/>
      <c r="D136" s="404"/>
      <c r="E136" s="404"/>
      <c r="F136" s="4">
        <f>G36</f>
        <v>873.6</v>
      </c>
    </row>
    <row r="137" spans="1:8" x14ac:dyDescent="0.2">
      <c r="A137" s="26" t="s">
        <v>28</v>
      </c>
      <c r="B137" s="404" t="s">
        <v>89</v>
      </c>
      <c r="C137" s="404"/>
      <c r="D137" s="404"/>
      <c r="E137" s="404"/>
      <c r="F137" s="4">
        <f>F48</f>
        <v>634.58400000000006</v>
      </c>
    </row>
    <row r="138" spans="1:8" x14ac:dyDescent="0.2">
      <c r="A138" s="26" t="s">
        <v>29</v>
      </c>
      <c r="B138" s="404" t="s">
        <v>90</v>
      </c>
      <c r="C138" s="404"/>
      <c r="D138" s="404"/>
      <c r="E138" s="404"/>
      <c r="F138" s="4">
        <f>F57</f>
        <v>0</v>
      </c>
    </row>
    <row r="139" spans="1:8" x14ac:dyDescent="0.2">
      <c r="A139" s="26" t="s">
        <v>30</v>
      </c>
      <c r="B139" s="404" t="s">
        <v>91</v>
      </c>
      <c r="C139" s="404"/>
      <c r="D139" s="404"/>
      <c r="E139" s="404"/>
      <c r="F139" s="4">
        <f>F120</f>
        <v>660.48912384000005</v>
      </c>
      <c r="G139" s="57"/>
    </row>
    <row r="140" spans="1:8" ht="16.5" customHeight="1" x14ac:dyDescent="0.2">
      <c r="A140" s="385" t="s">
        <v>61</v>
      </c>
      <c r="B140" s="386"/>
      <c r="C140" s="386"/>
      <c r="D140" s="386"/>
      <c r="E140" s="387"/>
      <c r="F140" s="29">
        <f>SUM(F136:F139)</f>
        <v>2168.6731238400002</v>
      </c>
      <c r="G140" s="57"/>
    </row>
    <row r="141" spans="1:8" x14ac:dyDescent="0.2">
      <c r="A141" s="26" t="s">
        <v>42</v>
      </c>
      <c r="B141" s="404" t="s">
        <v>87</v>
      </c>
      <c r="C141" s="404"/>
      <c r="D141" s="404"/>
      <c r="E141" s="404"/>
      <c r="F141" s="4">
        <f>F132</f>
        <v>618.60926657873358</v>
      </c>
    </row>
    <row r="142" spans="1:8" x14ac:dyDescent="0.2">
      <c r="A142" s="405" t="s">
        <v>56</v>
      </c>
      <c r="B142" s="405"/>
      <c r="C142" s="405"/>
      <c r="D142" s="405"/>
      <c r="E142" s="405"/>
      <c r="F142" s="45">
        <f>SUM(F140:F141)</f>
        <v>2787.2823904187339</v>
      </c>
      <c r="G142" s="57">
        <f>(F140+F131+F125)/(1-E126)</f>
        <v>2787.2823904187339</v>
      </c>
      <c r="H142" s="57"/>
    </row>
    <row r="143" spans="1:8" x14ac:dyDescent="0.2">
      <c r="D143" s="369" t="s">
        <v>168</v>
      </c>
      <c r="E143" s="369"/>
      <c r="F143" s="66">
        <f>F142/G36</f>
        <v>3.1905705018529464</v>
      </c>
    </row>
    <row r="145" spans="1:6" ht="26.25" customHeight="1" x14ac:dyDescent="0.2">
      <c r="A145" s="419" t="s">
        <v>138</v>
      </c>
      <c r="B145" s="419"/>
      <c r="C145" s="419"/>
      <c r="D145" s="419"/>
      <c r="E145" s="419"/>
      <c r="F145" s="419"/>
    </row>
    <row r="146" spans="1:6" ht="13.5" thickBot="1" x14ac:dyDescent="0.25">
      <c r="A146" s="39"/>
      <c r="B146" s="39"/>
      <c r="C146" s="39"/>
      <c r="D146" s="39"/>
      <c r="E146" s="39"/>
      <c r="F146" s="39"/>
    </row>
    <row r="147" spans="1:6" ht="14.25" thickTop="1" thickBot="1" x14ac:dyDescent="0.25">
      <c r="A147" s="59" t="s">
        <v>102</v>
      </c>
      <c r="B147" s="60"/>
      <c r="C147" s="61"/>
      <c r="D147" s="62" t="s">
        <v>133</v>
      </c>
      <c r="E147" s="60"/>
      <c r="F147" s="63"/>
    </row>
    <row r="148" spans="1:6" ht="13.5" thickTop="1" x14ac:dyDescent="0.2">
      <c r="A148" s="420" t="s">
        <v>136</v>
      </c>
      <c r="B148" s="421"/>
      <c r="C148" s="422"/>
      <c r="D148" s="423">
        <v>8.3299999999999999E-2</v>
      </c>
      <c r="E148" s="424"/>
      <c r="F148" s="425"/>
    </row>
    <row r="149" spans="1:6" x14ac:dyDescent="0.2">
      <c r="A149" s="426" t="s">
        <v>135</v>
      </c>
      <c r="B149" s="427"/>
      <c r="C149" s="428"/>
      <c r="D149" s="429">
        <v>0.121</v>
      </c>
      <c r="E149" s="430"/>
      <c r="F149" s="431"/>
    </row>
    <row r="150" spans="1:6" ht="33.75" customHeight="1" thickBot="1" x14ac:dyDescent="0.25">
      <c r="A150" s="432" t="s">
        <v>137</v>
      </c>
      <c r="B150" s="433"/>
      <c r="C150" s="434"/>
      <c r="D150" s="435">
        <v>0.05</v>
      </c>
      <c r="E150" s="436"/>
      <c r="F150" s="437"/>
    </row>
    <row r="151" spans="1:6" ht="13.5" thickBot="1" x14ac:dyDescent="0.25">
      <c r="A151" s="406" t="s">
        <v>61</v>
      </c>
      <c r="B151" s="407"/>
      <c r="C151" s="408"/>
      <c r="D151" s="409">
        <v>0.25430000000000003</v>
      </c>
      <c r="E151" s="410"/>
      <c r="F151" s="411"/>
    </row>
    <row r="152" spans="1:6" ht="33.75" customHeight="1" thickTop="1" thickBot="1" x14ac:dyDescent="0.25">
      <c r="A152" s="412" t="s">
        <v>139</v>
      </c>
      <c r="B152" s="413"/>
      <c r="C152" s="414"/>
      <c r="D152" s="52">
        <v>7.39</v>
      </c>
      <c r="E152" s="53">
        <v>7.6</v>
      </c>
      <c r="F152" s="41">
        <v>7.8200000000000006E-2</v>
      </c>
    </row>
    <row r="153" spans="1:6" ht="14.25" thickTop="1" thickBot="1" x14ac:dyDescent="0.25">
      <c r="A153" s="415" t="s">
        <v>134</v>
      </c>
      <c r="B153" s="416"/>
      <c r="C153" s="417"/>
      <c r="D153" s="54">
        <v>32.82</v>
      </c>
      <c r="E153" s="54">
        <v>33.03</v>
      </c>
      <c r="F153" s="42">
        <v>0.33250000000000002</v>
      </c>
    </row>
    <row r="154" spans="1:6" ht="36" customHeight="1" thickTop="1" x14ac:dyDescent="0.2">
      <c r="A154" s="418" t="s">
        <v>155</v>
      </c>
      <c r="B154" s="418"/>
      <c r="C154" s="418"/>
      <c r="D154" s="418"/>
      <c r="E154" s="418"/>
      <c r="F154" s="418"/>
    </row>
  </sheetData>
  <mergeCells count="136">
    <mergeCell ref="A152:C152"/>
    <mergeCell ref="A153:C153"/>
    <mergeCell ref="A154:F154"/>
    <mergeCell ref="A145:F145"/>
    <mergeCell ref="A148:C148"/>
    <mergeCell ref="D148:F148"/>
    <mergeCell ref="A149:C149"/>
    <mergeCell ref="D149:F149"/>
    <mergeCell ref="A150:C150"/>
    <mergeCell ref="D150:F150"/>
    <mergeCell ref="A142:E142"/>
    <mergeCell ref="B136:E136"/>
    <mergeCell ref="B138:E138"/>
    <mergeCell ref="B137:E137"/>
    <mergeCell ref="B139:E139"/>
    <mergeCell ref="A140:E140"/>
    <mergeCell ref="B141:E141"/>
    <mergeCell ref="A151:C151"/>
    <mergeCell ref="D151:F151"/>
    <mergeCell ref="B83:D83"/>
    <mergeCell ref="B118:E118"/>
    <mergeCell ref="B115:E115"/>
    <mergeCell ref="A107:D107"/>
    <mergeCell ref="B108:D108"/>
    <mergeCell ref="B119:E119"/>
    <mergeCell ref="A120:E120"/>
    <mergeCell ref="A132:E132"/>
    <mergeCell ref="A135:E135"/>
    <mergeCell ref="B130:D130"/>
    <mergeCell ref="B131:D131"/>
    <mergeCell ref="B128:D128"/>
    <mergeCell ref="B124:D124"/>
    <mergeCell ref="B125:D125"/>
    <mergeCell ref="B127:D127"/>
    <mergeCell ref="B126:D126"/>
    <mergeCell ref="A122:F122"/>
    <mergeCell ref="B113:E113"/>
    <mergeCell ref="B117:E117"/>
    <mergeCell ref="B114:E114"/>
    <mergeCell ref="B116:E116"/>
    <mergeCell ref="B101:D101"/>
    <mergeCell ref="B89:D89"/>
    <mergeCell ref="B90:D90"/>
    <mergeCell ref="B92:D92"/>
    <mergeCell ref="A96:D96"/>
    <mergeCell ref="A87:F87"/>
    <mergeCell ref="B95:D95"/>
    <mergeCell ref="B103:D103"/>
    <mergeCell ref="B102:D102"/>
    <mergeCell ref="B104:D104"/>
    <mergeCell ref="A109:D109"/>
    <mergeCell ref="A1:G1"/>
    <mergeCell ref="C3:G3"/>
    <mergeCell ref="B8:F8"/>
    <mergeCell ref="B9:F9"/>
    <mergeCell ref="B10:F10"/>
    <mergeCell ref="B53:E53"/>
    <mergeCell ref="B45:E45"/>
    <mergeCell ref="B46:E46"/>
    <mergeCell ref="A48:E48"/>
    <mergeCell ref="B47:E47"/>
    <mergeCell ref="A19:G19"/>
    <mergeCell ref="B22:E22"/>
    <mergeCell ref="B25:G25"/>
    <mergeCell ref="B43:E43"/>
    <mergeCell ref="C32:E32"/>
    <mergeCell ref="A50:F50"/>
    <mergeCell ref="C4:G4"/>
    <mergeCell ref="D143:E143"/>
    <mergeCell ref="C14:E14"/>
    <mergeCell ref="C15:E15"/>
    <mergeCell ref="C33:E33"/>
    <mergeCell ref="B129:D129"/>
    <mergeCell ref="B61:F61"/>
    <mergeCell ref="B23:E23"/>
    <mergeCell ref="F23:G23"/>
    <mergeCell ref="F14:G14"/>
    <mergeCell ref="C28:E28"/>
    <mergeCell ref="F22:G22"/>
    <mergeCell ref="A38:F38"/>
    <mergeCell ref="C35:E35"/>
    <mergeCell ref="C27:E27"/>
    <mergeCell ref="C30:E30"/>
    <mergeCell ref="C34:E34"/>
    <mergeCell ref="B77:D77"/>
    <mergeCell ref="B94:D94"/>
    <mergeCell ref="B100:D100"/>
    <mergeCell ref="B93:D93"/>
    <mergeCell ref="B91:D91"/>
    <mergeCell ref="B82:D82"/>
    <mergeCell ref="B79:D79"/>
    <mergeCell ref="A111:F111"/>
    <mergeCell ref="A98:F98"/>
    <mergeCell ref="B106:D106"/>
    <mergeCell ref="C29:E29"/>
    <mergeCell ref="B65:D65"/>
    <mergeCell ref="B67:D67"/>
    <mergeCell ref="B55:E55"/>
    <mergeCell ref="B56:E56"/>
    <mergeCell ref="A57:E57"/>
    <mergeCell ref="A59:F59"/>
    <mergeCell ref="B44:E44"/>
    <mergeCell ref="B36:F36"/>
    <mergeCell ref="B52:E52"/>
    <mergeCell ref="B105:D105"/>
    <mergeCell ref="B63:D63"/>
    <mergeCell ref="B64:D64"/>
    <mergeCell ref="A85:D85"/>
    <mergeCell ref="A80:D80"/>
    <mergeCell ref="A78:D78"/>
    <mergeCell ref="B84:D84"/>
    <mergeCell ref="B71:D71"/>
    <mergeCell ref="A72:D72"/>
    <mergeCell ref="B76:D76"/>
    <mergeCell ref="A74:F74"/>
    <mergeCell ref="C5:G5"/>
    <mergeCell ref="A7:G7"/>
    <mergeCell ref="B20:E20"/>
    <mergeCell ref="F20:G20"/>
    <mergeCell ref="A17:G17"/>
    <mergeCell ref="F15:G15"/>
    <mergeCell ref="A15:B15"/>
    <mergeCell ref="G64:G71"/>
    <mergeCell ref="B68:D68"/>
    <mergeCell ref="B69:D69"/>
    <mergeCell ref="B70:D70"/>
    <mergeCell ref="B66:D66"/>
    <mergeCell ref="C31:E31"/>
    <mergeCell ref="B54:E54"/>
    <mergeCell ref="B40:E40"/>
    <mergeCell ref="B41:C41"/>
    <mergeCell ref="B42:C42"/>
    <mergeCell ref="F21:G21"/>
    <mergeCell ref="B21:E21"/>
    <mergeCell ref="B11:F11"/>
    <mergeCell ref="A13:G13"/>
  </mergeCells>
  <phoneticPr fontId="0" type="noConversion"/>
  <printOptions horizontalCentered="1"/>
  <pageMargins left="0.39370078740157483" right="0.39370078740157483" top="0.53" bottom="0.39370078740157483" header="0.17" footer="0.51181102362204722"/>
  <pageSetup paperSize="9" scale="80" orientation="portrait" r:id="rId1"/>
  <headerFooter alignWithMargins="0"/>
  <rowBreaks count="1" manualBreakCount="1">
    <brk id="7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58"/>
  <sheetViews>
    <sheetView tabSelected="1" zoomScale="90" zoomScaleNormal="90" zoomScaleSheetLayoutView="100" workbookViewId="0">
      <pane ySplit="3" topLeftCell="A4" activePane="bottomLeft" state="frozen"/>
      <selection pane="bottomLeft" sqref="A1:XFD1"/>
    </sheetView>
  </sheetViews>
  <sheetFormatPr defaultColWidth="9.140625" defaultRowHeight="16.5" customHeight="1" x14ac:dyDescent="0.25"/>
  <cols>
    <col min="1" max="1" width="67.7109375" style="74" customWidth="1"/>
    <col min="2" max="2" width="26.7109375" style="74" customWidth="1"/>
    <col min="3" max="4" width="15.85546875" style="74" customWidth="1"/>
    <col min="5" max="5" width="16.28515625" style="74" customWidth="1"/>
    <col min="6" max="6" width="19.85546875" style="74" customWidth="1"/>
    <col min="7" max="7" width="18.42578125" style="74" customWidth="1"/>
    <col min="8" max="8" width="16.7109375" style="74" customWidth="1"/>
    <col min="9" max="9" width="0.5703125" style="74" hidden="1" customWidth="1"/>
    <col min="10" max="10" width="15" style="74" hidden="1" customWidth="1"/>
    <col min="11" max="11" width="3.28515625" style="74" hidden="1" customWidth="1"/>
    <col min="12" max="12" width="9.28515625" style="74" hidden="1" customWidth="1"/>
    <col min="13" max="13" width="4.7109375" style="74" customWidth="1"/>
    <col min="14" max="14" width="12" style="211" customWidth="1"/>
    <col min="15" max="15" width="17.7109375" style="74" customWidth="1"/>
    <col min="16" max="16" width="15.42578125" style="74" bestFit="1" customWidth="1"/>
    <col min="17" max="17" width="5.28515625" style="74" bestFit="1" customWidth="1"/>
    <col min="18" max="18" width="17" style="211" bestFit="1" customWidth="1"/>
    <col min="19" max="19" width="15.28515625" style="74" bestFit="1" customWidth="1"/>
    <col min="20" max="20" width="17.7109375" style="74" customWidth="1"/>
    <col min="21" max="21" width="9.140625" style="74"/>
    <col min="22" max="22" width="9.140625" style="211"/>
    <col min="23" max="23" width="17.42578125" style="74" customWidth="1"/>
    <col min="24" max="24" width="16.7109375" style="74" customWidth="1"/>
    <col min="25" max="16384" width="9.140625" style="74"/>
  </cols>
  <sheetData>
    <row r="1" spans="1:25" ht="24.75" customHeight="1" thickBot="1" x14ac:dyDescent="0.3">
      <c r="A1" s="453" t="s">
        <v>194</v>
      </c>
      <c r="B1" s="454"/>
      <c r="C1" s="454"/>
      <c r="D1" s="454"/>
      <c r="E1" s="454"/>
      <c r="F1" s="454"/>
      <c r="G1" s="455"/>
    </row>
    <row r="2" spans="1:25" ht="13.5" thickBot="1" x14ac:dyDescent="0.3">
      <c r="A2" s="456"/>
      <c r="B2" s="456"/>
      <c r="C2" s="456"/>
      <c r="D2" s="456"/>
      <c r="E2" s="456"/>
      <c r="F2" s="456"/>
      <c r="G2" s="456"/>
      <c r="Y2" s="212"/>
    </row>
    <row r="3" spans="1:25" ht="77.25" thickBot="1" x14ac:dyDescent="0.25">
      <c r="A3" s="76" t="s">
        <v>264</v>
      </c>
      <c r="B3" s="77" t="s">
        <v>298</v>
      </c>
      <c r="C3" s="77" t="s">
        <v>195</v>
      </c>
      <c r="D3" s="77" t="s">
        <v>265</v>
      </c>
      <c r="E3" s="77" t="s">
        <v>196</v>
      </c>
      <c r="F3" s="77" t="s">
        <v>197</v>
      </c>
      <c r="G3" s="206" t="s">
        <v>198</v>
      </c>
      <c r="J3" s="451"/>
      <c r="K3" s="452"/>
      <c r="N3" s="213"/>
      <c r="O3" s="213"/>
      <c r="P3" s="213"/>
      <c r="Q3" s="75"/>
      <c r="R3" s="213"/>
      <c r="S3" s="213"/>
      <c r="T3" s="213"/>
      <c r="U3" s="213"/>
      <c r="V3" s="213"/>
      <c r="W3" s="213"/>
      <c r="X3" s="213"/>
    </row>
    <row r="4" spans="1:25" ht="32.25" customHeight="1" x14ac:dyDescent="0.25">
      <c r="A4" s="194" t="s">
        <v>320</v>
      </c>
      <c r="B4" s="78">
        <f>'Ajudante Alvenaria'!F169</f>
        <v>0</v>
      </c>
      <c r="C4" s="195">
        <v>1</v>
      </c>
      <c r="D4" s="78">
        <f t="shared" ref="D4:D39" si="0">B4*C4</f>
        <v>0</v>
      </c>
      <c r="E4" s="201">
        <f>'Ajudante Alvenaria'!F16</f>
        <v>14</v>
      </c>
      <c r="F4" s="78">
        <f>E4*D4</f>
        <v>0</v>
      </c>
      <c r="G4" s="207">
        <f>F4*12</f>
        <v>0</v>
      </c>
      <c r="H4" s="214"/>
      <c r="O4" s="215"/>
      <c r="P4" s="215"/>
      <c r="S4" s="215"/>
      <c r="T4" s="215"/>
      <c r="W4" s="215"/>
      <c r="X4" s="215"/>
    </row>
    <row r="5" spans="1:25" ht="32.25" customHeight="1" x14ac:dyDescent="0.25">
      <c r="A5" s="194" t="s">
        <v>321</v>
      </c>
      <c r="B5" s="78">
        <f>'Ajudante Marcenaria Serralheria'!F168</f>
        <v>0</v>
      </c>
      <c r="C5" s="195">
        <v>1</v>
      </c>
      <c r="D5" s="78">
        <f>B5*C5</f>
        <v>0</v>
      </c>
      <c r="E5" s="201">
        <f>'Ajudante Marcenaria Serralheria'!F15</f>
        <v>13</v>
      </c>
      <c r="F5" s="78">
        <f>E5*D5</f>
        <v>0</v>
      </c>
      <c r="G5" s="207">
        <f>F5*12</f>
        <v>0</v>
      </c>
      <c r="H5" s="214"/>
      <c r="O5" s="215"/>
      <c r="P5" s="215"/>
      <c r="S5" s="215"/>
      <c r="T5" s="215"/>
      <c r="W5" s="215"/>
      <c r="X5" s="215"/>
    </row>
    <row r="6" spans="1:25" ht="32.25" customHeight="1" x14ac:dyDescent="0.25">
      <c r="A6" s="194" t="s">
        <v>324</v>
      </c>
      <c r="B6" s="78">
        <f>'Ajudante Pintura Hidraulica'!F168</f>
        <v>0</v>
      </c>
      <c r="C6" s="195">
        <v>1</v>
      </c>
      <c r="D6" s="78">
        <f>B6*C6</f>
        <v>0</v>
      </c>
      <c r="E6" s="201">
        <f>'Ajudante Pintura Hidraulica'!F15</f>
        <v>12</v>
      </c>
      <c r="F6" s="78">
        <f>E6*D6</f>
        <v>0</v>
      </c>
      <c r="G6" s="207">
        <f>F6*12</f>
        <v>0</v>
      </c>
      <c r="H6" s="214"/>
      <c r="O6" s="215"/>
      <c r="P6" s="215"/>
      <c r="S6" s="215"/>
      <c r="T6" s="215"/>
      <c r="W6" s="215"/>
      <c r="X6" s="215"/>
    </row>
    <row r="7" spans="1:25" ht="12.75" x14ac:dyDescent="0.25">
      <c r="A7" s="79" t="s">
        <v>322</v>
      </c>
      <c r="B7" s="78">
        <f>'Ajudante Alvenaria 12x36 Diurno'!F168</f>
        <v>0</v>
      </c>
      <c r="C7" s="195">
        <v>2</v>
      </c>
      <c r="D7" s="78">
        <f t="shared" si="0"/>
        <v>0</v>
      </c>
      <c r="E7" s="201">
        <f>'Ajudante Alvenaria 12x36 Diurno'!F15</f>
        <v>1</v>
      </c>
      <c r="F7" s="80">
        <f t="shared" ref="F7:F12" si="1">E7*D7</f>
        <v>0</v>
      </c>
      <c r="G7" s="208">
        <f t="shared" ref="G7:G12" si="2">F7*12</f>
        <v>0</v>
      </c>
      <c r="H7" s="214"/>
      <c r="O7" s="215"/>
      <c r="P7" s="215"/>
      <c r="S7" s="215"/>
      <c r="T7" s="215"/>
      <c r="W7" s="215"/>
      <c r="X7" s="215"/>
    </row>
    <row r="8" spans="1:25" ht="12.75" x14ac:dyDescent="0.25">
      <c r="A8" s="79" t="s">
        <v>323</v>
      </c>
      <c r="B8" s="78">
        <f>'Ajudante Alvenaria 12x36 Noturn'!F168</f>
        <v>0</v>
      </c>
      <c r="C8" s="195">
        <v>2</v>
      </c>
      <c r="D8" s="78">
        <f>B8*C8</f>
        <v>0</v>
      </c>
      <c r="E8" s="201">
        <f>'Ajudante Alvenaria 12x36 Noturn'!F15</f>
        <v>1</v>
      </c>
      <c r="F8" s="80">
        <f>E8*D8</f>
        <v>0</v>
      </c>
      <c r="G8" s="208">
        <f>F8*12</f>
        <v>0</v>
      </c>
      <c r="H8" s="214"/>
      <c r="M8" s="214"/>
      <c r="O8" s="215"/>
      <c r="P8" s="215"/>
      <c r="S8" s="215"/>
      <c r="T8" s="215"/>
      <c r="W8" s="215"/>
      <c r="X8" s="215"/>
    </row>
    <row r="9" spans="1:25" ht="12.75" x14ac:dyDescent="0.25">
      <c r="A9" s="79" t="s">
        <v>319</v>
      </c>
      <c r="B9" s="78">
        <f>'Ajudante Marcenaria 12x36 '!F168</f>
        <v>0</v>
      </c>
      <c r="C9" s="195">
        <v>2</v>
      </c>
      <c r="D9" s="78">
        <f>B9*C9</f>
        <v>0</v>
      </c>
      <c r="E9" s="201">
        <f>'Ajudante Marcenaria 12x36 '!F15</f>
        <v>1</v>
      </c>
      <c r="F9" s="80">
        <f>E9*D9</f>
        <v>0</v>
      </c>
      <c r="G9" s="208">
        <f>F9*12</f>
        <v>0</v>
      </c>
      <c r="H9" s="214"/>
      <c r="M9" s="214"/>
      <c r="O9" s="215"/>
      <c r="P9" s="215"/>
      <c r="S9" s="215"/>
      <c r="T9" s="215"/>
      <c r="W9" s="215"/>
      <c r="X9" s="215"/>
    </row>
    <row r="10" spans="1:25" ht="30.75" customHeight="1" x14ac:dyDescent="0.25">
      <c r="A10" s="79" t="s">
        <v>325</v>
      </c>
      <c r="B10" s="78">
        <f>'Ajudante  12x36 Pintura Hidrau'!F168</f>
        <v>0</v>
      </c>
      <c r="C10" s="195">
        <v>2</v>
      </c>
      <c r="D10" s="78">
        <f>B10*C10</f>
        <v>0</v>
      </c>
      <c r="E10" s="201">
        <f>'Ajudante  12x36 Pintura Hidrau'!F15</f>
        <v>1</v>
      </c>
      <c r="F10" s="80">
        <f>E10*D10</f>
        <v>0</v>
      </c>
      <c r="G10" s="208">
        <f>F10*12</f>
        <v>0</v>
      </c>
      <c r="H10" s="214"/>
      <c r="M10" s="214"/>
      <c r="O10" s="215"/>
      <c r="P10" s="215"/>
      <c r="S10" s="215"/>
      <c r="T10" s="215"/>
      <c r="W10" s="215"/>
      <c r="X10" s="215"/>
    </row>
    <row r="11" spans="1:25" ht="12.75" x14ac:dyDescent="0.25">
      <c r="A11" s="79" t="s">
        <v>326</v>
      </c>
      <c r="B11" s="78">
        <f>'Ajudante Pintura 12x36 Not '!F168</f>
        <v>0</v>
      </c>
      <c r="C11" s="195">
        <v>2</v>
      </c>
      <c r="D11" s="78">
        <f t="shared" si="0"/>
        <v>0</v>
      </c>
      <c r="E11" s="201">
        <f>'Ajudante Pintura 12x36 Not '!F15</f>
        <v>1</v>
      </c>
      <c r="F11" s="80">
        <f t="shared" si="1"/>
        <v>0</v>
      </c>
      <c r="G11" s="208">
        <f t="shared" si="2"/>
        <v>0</v>
      </c>
      <c r="H11" s="214"/>
      <c r="M11" s="214"/>
      <c r="O11" s="215"/>
      <c r="P11" s="215"/>
      <c r="S11" s="215"/>
      <c r="T11" s="215"/>
      <c r="W11" s="215"/>
      <c r="X11" s="215"/>
    </row>
    <row r="12" spans="1:25" ht="12.75" x14ac:dyDescent="0.25">
      <c r="A12" s="79" t="s">
        <v>288</v>
      </c>
      <c r="B12" s="78">
        <f>Almoxarife!F168</f>
        <v>0</v>
      </c>
      <c r="C12" s="195">
        <v>1</v>
      </c>
      <c r="D12" s="78">
        <f t="shared" si="0"/>
        <v>0</v>
      </c>
      <c r="E12" s="201">
        <f>Almoxarife!F15</f>
        <v>1</v>
      </c>
      <c r="F12" s="80">
        <f t="shared" si="1"/>
        <v>0</v>
      </c>
      <c r="G12" s="208">
        <f t="shared" si="2"/>
        <v>0</v>
      </c>
      <c r="H12" s="214"/>
      <c r="M12" s="214"/>
      <c r="O12" s="215"/>
      <c r="P12" s="215"/>
      <c r="S12" s="215"/>
      <c r="T12" s="215"/>
      <c r="W12" s="215"/>
      <c r="X12" s="215"/>
    </row>
    <row r="13" spans="1:25" ht="16.5" customHeight="1" x14ac:dyDescent="0.25">
      <c r="A13" s="79" t="s">
        <v>279</v>
      </c>
      <c r="B13" s="78">
        <f>'Bombeiro Hidráulico'!F168</f>
        <v>0</v>
      </c>
      <c r="C13" s="195">
        <v>1</v>
      </c>
      <c r="D13" s="78">
        <f t="shared" si="0"/>
        <v>0</v>
      </c>
      <c r="E13" s="201">
        <f>'Bombeiro Hidráulico'!F15</f>
        <v>8</v>
      </c>
      <c r="F13" s="80">
        <f t="shared" ref="F13:F39" si="3">E13*D13</f>
        <v>0</v>
      </c>
      <c r="G13" s="208">
        <f t="shared" ref="G13:G39" si="4">F13*12</f>
        <v>0</v>
      </c>
      <c r="H13" s="214"/>
      <c r="M13" s="214"/>
      <c r="O13" s="215"/>
      <c r="P13" s="215"/>
      <c r="S13" s="215"/>
      <c r="T13" s="215"/>
      <c r="W13" s="215"/>
      <c r="X13" s="215"/>
    </row>
    <row r="14" spans="1:25" ht="16.5" customHeight="1" x14ac:dyDescent="0.25">
      <c r="A14" s="79" t="s">
        <v>301</v>
      </c>
      <c r="B14" s="78">
        <f>'Bombeiro Hidráulico 12x36 Diurn'!F168</f>
        <v>0</v>
      </c>
      <c r="C14" s="195">
        <v>2</v>
      </c>
      <c r="D14" s="78">
        <f t="shared" si="0"/>
        <v>0</v>
      </c>
      <c r="E14" s="201">
        <f>'Bombeiro Hidráulico 12x36 Diurn'!F15</f>
        <v>4</v>
      </c>
      <c r="F14" s="80">
        <f t="shared" si="3"/>
        <v>0</v>
      </c>
      <c r="G14" s="208">
        <f t="shared" si="4"/>
        <v>0</v>
      </c>
      <c r="H14" s="214"/>
      <c r="O14" s="215"/>
      <c r="P14" s="215"/>
      <c r="S14" s="215"/>
      <c r="T14" s="215"/>
      <c r="W14" s="215"/>
      <c r="X14" s="215"/>
    </row>
    <row r="15" spans="1:25" ht="12.75" x14ac:dyDescent="0.25">
      <c r="A15" s="79" t="s">
        <v>280</v>
      </c>
      <c r="B15" s="78">
        <f>'Bombeiro Hidráulico 12x36 Notur'!F168</f>
        <v>0</v>
      </c>
      <c r="C15" s="195">
        <v>2</v>
      </c>
      <c r="D15" s="78">
        <f t="shared" si="0"/>
        <v>0</v>
      </c>
      <c r="E15" s="201">
        <f>'Bombeiro Hidráulico 12x36 Notur'!F15</f>
        <v>3</v>
      </c>
      <c r="F15" s="80">
        <f t="shared" si="3"/>
        <v>0</v>
      </c>
      <c r="G15" s="208">
        <f t="shared" si="4"/>
        <v>0</v>
      </c>
      <c r="H15" s="214"/>
      <c r="O15" s="215"/>
      <c r="P15" s="215"/>
      <c r="S15" s="215"/>
      <c r="T15" s="215"/>
      <c r="W15" s="215"/>
      <c r="X15" s="215"/>
    </row>
    <row r="16" spans="1:25" ht="16.5" customHeight="1" x14ac:dyDescent="0.25">
      <c r="A16" s="79" t="s">
        <v>277</v>
      </c>
      <c r="B16" s="78">
        <f>Carpinteiro!F168</f>
        <v>0</v>
      </c>
      <c r="C16" s="195">
        <v>1</v>
      </c>
      <c r="D16" s="78">
        <f t="shared" si="0"/>
        <v>0</v>
      </c>
      <c r="E16" s="201">
        <f>Carpinteiro!F15</f>
        <v>2</v>
      </c>
      <c r="F16" s="80">
        <f t="shared" si="3"/>
        <v>0</v>
      </c>
      <c r="G16" s="208">
        <f t="shared" si="4"/>
        <v>0</v>
      </c>
      <c r="H16" s="214"/>
      <c r="M16" s="214"/>
      <c r="O16" s="215"/>
      <c r="P16" s="215"/>
      <c r="S16" s="215"/>
      <c r="T16" s="215"/>
      <c r="W16" s="215"/>
      <c r="X16" s="215"/>
    </row>
    <row r="17" spans="1:24" ht="16.5" customHeight="1" x14ac:dyDescent="0.25">
      <c r="A17" s="79" t="s">
        <v>287</v>
      </c>
      <c r="B17" s="78">
        <f>Chaveiro!F168</f>
        <v>0</v>
      </c>
      <c r="C17" s="195">
        <v>1</v>
      </c>
      <c r="D17" s="78">
        <f t="shared" si="0"/>
        <v>0</v>
      </c>
      <c r="E17" s="201">
        <f>Chaveiro!F15</f>
        <v>2</v>
      </c>
      <c r="F17" s="80">
        <f t="shared" si="3"/>
        <v>0</v>
      </c>
      <c r="G17" s="208">
        <f t="shared" si="4"/>
        <v>0</v>
      </c>
      <c r="H17" s="214"/>
      <c r="O17" s="215"/>
      <c r="P17" s="215"/>
      <c r="S17" s="215"/>
      <c r="T17" s="215"/>
      <c r="W17" s="215"/>
      <c r="X17" s="215"/>
    </row>
    <row r="18" spans="1:24" ht="16.5" customHeight="1" x14ac:dyDescent="0.25">
      <c r="A18" s="79" t="s">
        <v>629</v>
      </c>
      <c r="B18" s="78">
        <f>Persianista!F168</f>
        <v>0</v>
      </c>
      <c r="C18" s="195">
        <v>1</v>
      </c>
      <c r="D18" s="78">
        <f t="shared" si="0"/>
        <v>0</v>
      </c>
      <c r="E18" s="201">
        <f>Persianista!F15</f>
        <v>6</v>
      </c>
      <c r="F18" s="80">
        <f t="shared" si="3"/>
        <v>0</v>
      </c>
      <c r="G18" s="208">
        <f t="shared" si="4"/>
        <v>0</v>
      </c>
      <c r="H18" s="214"/>
      <c r="O18" s="215"/>
      <c r="P18" s="215"/>
      <c r="S18" s="215"/>
      <c r="T18" s="215"/>
      <c r="W18" s="215"/>
      <c r="X18" s="215"/>
    </row>
    <row r="19" spans="1:24" ht="27.75" customHeight="1" x14ac:dyDescent="0.25">
      <c r="A19" s="79" t="s">
        <v>289</v>
      </c>
      <c r="B19" s="78">
        <f>'Encarregado Turma'!F168</f>
        <v>0</v>
      </c>
      <c r="C19" s="195">
        <v>1</v>
      </c>
      <c r="D19" s="78">
        <f t="shared" si="0"/>
        <v>0</v>
      </c>
      <c r="E19" s="201">
        <f>'Encarregado Turma'!F15</f>
        <v>6</v>
      </c>
      <c r="F19" s="80">
        <f t="shared" si="3"/>
        <v>0</v>
      </c>
      <c r="G19" s="208">
        <f t="shared" si="4"/>
        <v>0</v>
      </c>
      <c r="H19" s="214"/>
      <c r="O19" s="215"/>
      <c r="P19" s="215"/>
      <c r="S19" s="215"/>
      <c r="T19" s="215"/>
      <c r="W19" s="215"/>
      <c r="X19" s="215"/>
    </row>
    <row r="20" spans="1:24" ht="12.75" x14ac:dyDescent="0.25">
      <c r="A20" s="79" t="s">
        <v>295</v>
      </c>
      <c r="B20" s="78">
        <f>'Encarregado Turma 12x36 Noturno'!F168</f>
        <v>0</v>
      </c>
      <c r="C20" s="195">
        <v>2</v>
      </c>
      <c r="D20" s="78">
        <f t="shared" si="0"/>
        <v>0</v>
      </c>
      <c r="E20" s="201">
        <f>'Encarregado Turma 12x36 Noturno'!F15</f>
        <v>1</v>
      </c>
      <c r="F20" s="80">
        <f t="shared" si="3"/>
        <v>0</v>
      </c>
      <c r="G20" s="208">
        <f t="shared" si="4"/>
        <v>0</v>
      </c>
      <c r="H20" s="214"/>
      <c r="O20" s="215"/>
      <c r="P20" s="215"/>
      <c r="S20" s="215"/>
      <c r="T20" s="215"/>
      <c r="W20" s="215"/>
      <c r="X20" s="215"/>
    </row>
    <row r="21" spans="1:24" ht="12.75" x14ac:dyDescent="0.25">
      <c r="A21" s="79" t="s">
        <v>318</v>
      </c>
      <c r="B21" s="78">
        <f>'Encarregada Geral'!F168</f>
        <v>0</v>
      </c>
      <c r="C21" s="195">
        <v>1</v>
      </c>
      <c r="D21" s="78">
        <f t="shared" si="0"/>
        <v>0</v>
      </c>
      <c r="E21" s="201">
        <f>'Encarregada Geral'!F15</f>
        <v>1</v>
      </c>
      <c r="F21" s="80">
        <f t="shared" si="3"/>
        <v>0</v>
      </c>
      <c r="G21" s="208">
        <f t="shared" si="4"/>
        <v>0</v>
      </c>
      <c r="H21" s="214"/>
      <c r="O21" s="215"/>
      <c r="P21" s="215"/>
      <c r="S21" s="215"/>
      <c r="T21" s="215"/>
      <c r="W21" s="215"/>
      <c r="X21" s="215"/>
    </row>
    <row r="22" spans="1:24" ht="12.75" x14ac:dyDescent="0.25">
      <c r="A22" s="79" t="s">
        <v>315</v>
      </c>
      <c r="B22" s="78">
        <f>'Encarregado Geral 12x36 Diurno'!F168</f>
        <v>0</v>
      </c>
      <c r="C22" s="195">
        <v>2</v>
      </c>
      <c r="D22" s="78">
        <f t="shared" si="0"/>
        <v>0</v>
      </c>
      <c r="E22" s="201">
        <f>'Encarregado Geral 12x36 Diurno'!F15</f>
        <v>1</v>
      </c>
      <c r="F22" s="80">
        <f t="shared" si="3"/>
        <v>0</v>
      </c>
      <c r="G22" s="208">
        <f t="shared" si="4"/>
        <v>0</v>
      </c>
      <c r="H22" s="214"/>
      <c r="O22" s="215"/>
      <c r="P22" s="215"/>
      <c r="S22" s="215"/>
      <c r="T22" s="215"/>
      <c r="W22" s="215"/>
      <c r="X22" s="215"/>
    </row>
    <row r="23" spans="1:24" ht="16.5" customHeight="1" x14ac:dyDescent="0.25">
      <c r="A23" s="79" t="s">
        <v>628</v>
      </c>
      <c r="B23" s="78">
        <f>Engenheiro!F168</f>
        <v>0</v>
      </c>
      <c r="C23" s="195">
        <v>1</v>
      </c>
      <c r="D23" s="78">
        <f t="shared" si="0"/>
        <v>0</v>
      </c>
      <c r="E23" s="201">
        <f>Engenheiro!F15</f>
        <v>4</v>
      </c>
      <c r="F23" s="80">
        <f t="shared" si="3"/>
        <v>0</v>
      </c>
      <c r="G23" s="208">
        <f t="shared" si="4"/>
        <v>0</v>
      </c>
      <c r="H23" s="214"/>
      <c r="O23" s="215"/>
      <c r="P23" s="215"/>
      <c r="S23" s="215"/>
      <c r="T23" s="215"/>
      <c r="W23" s="215"/>
      <c r="X23" s="215"/>
    </row>
    <row r="24" spans="1:24" ht="16.5" customHeight="1" x14ac:dyDescent="0.25">
      <c r="A24" s="79" t="s">
        <v>316</v>
      </c>
      <c r="B24" s="78">
        <f>Gesseiro!F168</f>
        <v>0</v>
      </c>
      <c r="C24" s="195">
        <v>1</v>
      </c>
      <c r="D24" s="78">
        <f t="shared" si="0"/>
        <v>0</v>
      </c>
      <c r="E24" s="201">
        <f>Gesseiro!F15</f>
        <v>4</v>
      </c>
      <c r="F24" s="80">
        <f t="shared" si="3"/>
        <v>0</v>
      </c>
      <c r="G24" s="208">
        <f t="shared" si="4"/>
        <v>0</v>
      </c>
      <c r="H24" s="214"/>
      <c r="O24" s="215"/>
      <c r="P24" s="215"/>
      <c r="S24" s="215"/>
      <c r="T24" s="215"/>
      <c r="W24" s="215"/>
      <c r="X24" s="215"/>
    </row>
    <row r="25" spans="1:24" ht="16.5" customHeight="1" x14ac:dyDescent="0.25">
      <c r="A25" s="79" t="s">
        <v>278</v>
      </c>
      <c r="B25" s="78">
        <f>'Lustrador de Móveis'!F168</f>
        <v>0</v>
      </c>
      <c r="C25" s="195">
        <v>1</v>
      </c>
      <c r="D25" s="78">
        <f t="shared" si="0"/>
        <v>0</v>
      </c>
      <c r="E25" s="201">
        <f>'Lustrador de Móveis'!F15</f>
        <v>2</v>
      </c>
      <c r="F25" s="80">
        <f t="shared" si="3"/>
        <v>0</v>
      </c>
      <c r="G25" s="208">
        <f t="shared" si="4"/>
        <v>0</v>
      </c>
      <c r="H25" s="214"/>
      <c r="O25" s="215"/>
      <c r="P25" s="215"/>
      <c r="S25" s="215"/>
      <c r="T25" s="215"/>
      <c r="W25" s="215"/>
      <c r="X25" s="215"/>
    </row>
    <row r="26" spans="1:24" ht="16.5" customHeight="1" x14ac:dyDescent="0.25">
      <c r="A26" s="79" t="s">
        <v>276</v>
      </c>
      <c r="B26" s="78">
        <f>Marceneiro!F168</f>
        <v>0</v>
      </c>
      <c r="C26" s="195">
        <v>1</v>
      </c>
      <c r="D26" s="78">
        <f t="shared" si="0"/>
        <v>0</v>
      </c>
      <c r="E26" s="201">
        <f>Marceneiro!F15</f>
        <v>16</v>
      </c>
      <c r="F26" s="80">
        <f t="shared" si="3"/>
        <v>0</v>
      </c>
      <c r="G26" s="208">
        <f t="shared" si="4"/>
        <v>0</v>
      </c>
      <c r="H26" s="214"/>
      <c r="M26" s="211"/>
      <c r="O26" s="215"/>
      <c r="P26" s="215"/>
      <c r="S26" s="215"/>
      <c r="T26" s="215"/>
      <c r="W26" s="215"/>
      <c r="X26" s="215"/>
    </row>
    <row r="27" spans="1:24" ht="16.5" customHeight="1" x14ac:dyDescent="0.25">
      <c r="A27" s="79" t="s">
        <v>296</v>
      </c>
      <c r="B27" s="78">
        <f>'Marceneiro 12x36 Diurno'!F168</f>
        <v>0</v>
      </c>
      <c r="C27" s="195">
        <v>2</v>
      </c>
      <c r="D27" s="78">
        <f t="shared" si="0"/>
        <v>0</v>
      </c>
      <c r="E27" s="201">
        <f>'Marceneiro 12x36 Diurno'!F15</f>
        <v>1</v>
      </c>
      <c r="F27" s="80">
        <f t="shared" si="3"/>
        <v>0</v>
      </c>
      <c r="G27" s="208">
        <f t="shared" si="4"/>
        <v>0</v>
      </c>
      <c r="H27" s="214"/>
      <c r="O27" s="215"/>
      <c r="P27" s="215"/>
      <c r="S27" s="215"/>
      <c r="T27" s="215"/>
      <c r="W27" s="215"/>
      <c r="X27" s="215"/>
    </row>
    <row r="28" spans="1:24" ht="16.5" customHeight="1" x14ac:dyDescent="0.25">
      <c r="A28" s="79" t="s">
        <v>297</v>
      </c>
      <c r="B28" s="78">
        <f>' Oficial Manutenção'!F168</f>
        <v>0</v>
      </c>
      <c r="C28" s="195">
        <v>1</v>
      </c>
      <c r="D28" s="78">
        <f t="shared" si="0"/>
        <v>0</v>
      </c>
      <c r="E28" s="201">
        <f>' Oficial Manutenção'!F15</f>
        <v>5</v>
      </c>
      <c r="F28" s="80">
        <f t="shared" si="3"/>
        <v>0</v>
      </c>
      <c r="G28" s="208">
        <f t="shared" si="4"/>
        <v>0</v>
      </c>
      <c r="H28" s="214"/>
      <c r="M28" s="215"/>
      <c r="O28" s="215"/>
      <c r="P28" s="215"/>
      <c r="S28" s="215"/>
      <c r="T28" s="215"/>
      <c r="W28" s="215"/>
      <c r="X28" s="215"/>
    </row>
    <row r="29" spans="1:24" ht="16.5" customHeight="1" x14ac:dyDescent="0.25">
      <c r="A29" s="79" t="s">
        <v>281</v>
      </c>
      <c r="B29" s="78">
        <f>Pedreiro!F168</f>
        <v>0</v>
      </c>
      <c r="C29" s="195">
        <v>1</v>
      </c>
      <c r="D29" s="78">
        <f t="shared" si="0"/>
        <v>0</v>
      </c>
      <c r="E29" s="201">
        <f>Pedreiro!F15</f>
        <v>14</v>
      </c>
      <c r="F29" s="80">
        <f t="shared" si="3"/>
        <v>0</v>
      </c>
      <c r="G29" s="208">
        <f t="shared" si="4"/>
        <v>0</v>
      </c>
      <c r="H29" s="214"/>
      <c r="M29" s="215"/>
      <c r="O29" s="215"/>
      <c r="P29" s="215"/>
      <c r="S29" s="215"/>
      <c r="T29" s="215"/>
      <c r="W29" s="215"/>
      <c r="X29" s="215"/>
    </row>
    <row r="30" spans="1:24" ht="16.5" customHeight="1" x14ac:dyDescent="0.25">
      <c r="A30" s="79" t="s">
        <v>302</v>
      </c>
      <c r="B30" s="78">
        <f>'Pedreiro 12x36 Diurno'!F168</f>
        <v>0</v>
      </c>
      <c r="C30" s="195">
        <v>2</v>
      </c>
      <c r="D30" s="78">
        <f t="shared" si="0"/>
        <v>0</v>
      </c>
      <c r="E30" s="201">
        <f>'Pedreiro 12x36 Diurno'!F15</f>
        <v>1</v>
      </c>
      <c r="F30" s="80">
        <f t="shared" si="3"/>
        <v>0</v>
      </c>
      <c r="G30" s="208">
        <f t="shared" si="4"/>
        <v>0</v>
      </c>
      <c r="H30" s="214"/>
      <c r="O30" s="215"/>
      <c r="P30" s="215"/>
      <c r="S30" s="215"/>
      <c r="T30" s="215"/>
      <c r="W30" s="215"/>
      <c r="X30" s="215"/>
    </row>
    <row r="31" spans="1:24" ht="12.75" x14ac:dyDescent="0.25">
      <c r="A31" s="79" t="s">
        <v>282</v>
      </c>
      <c r="B31" s="78">
        <f>'Pedreiro 12x36 Noturno'!F168</f>
        <v>0</v>
      </c>
      <c r="C31" s="195">
        <v>2</v>
      </c>
      <c r="D31" s="78">
        <f t="shared" si="0"/>
        <v>0</v>
      </c>
      <c r="E31" s="201">
        <f>'Pedreiro 12x36 Noturno'!F15</f>
        <v>1</v>
      </c>
      <c r="F31" s="80">
        <f t="shared" si="3"/>
        <v>0</v>
      </c>
      <c r="G31" s="208">
        <f t="shared" si="4"/>
        <v>0</v>
      </c>
      <c r="H31" s="214"/>
      <c r="O31" s="215"/>
      <c r="P31" s="215"/>
      <c r="S31" s="215"/>
      <c r="T31" s="215"/>
      <c r="W31" s="215"/>
      <c r="X31" s="215"/>
    </row>
    <row r="32" spans="1:24" ht="16.5" customHeight="1" x14ac:dyDescent="0.25">
      <c r="A32" s="79" t="s">
        <v>284</v>
      </c>
      <c r="B32" s="78">
        <f>Pintor!F168</f>
        <v>0</v>
      </c>
      <c r="C32" s="195">
        <v>1</v>
      </c>
      <c r="D32" s="78">
        <f t="shared" si="0"/>
        <v>0</v>
      </c>
      <c r="E32" s="201">
        <f>Pintor!F15</f>
        <v>14</v>
      </c>
      <c r="F32" s="80">
        <f t="shared" si="3"/>
        <v>0</v>
      </c>
      <c r="G32" s="208">
        <f t="shared" si="4"/>
        <v>0</v>
      </c>
      <c r="H32" s="214"/>
      <c r="O32" s="215"/>
      <c r="P32" s="215"/>
      <c r="S32" s="215"/>
      <c r="T32" s="215"/>
      <c r="W32" s="215"/>
      <c r="X32" s="215"/>
    </row>
    <row r="33" spans="1:24" ht="16.5" customHeight="1" x14ac:dyDescent="0.25">
      <c r="A33" s="79" t="s">
        <v>303</v>
      </c>
      <c r="B33" s="78">
        <f>'Pintor 12x36 Diurno'!F168</f>
        <v>0</v>
      </c>
      <c r="C33" s="195">
        <v>2</v>
      </c>
      <c r="D33" s="78">
        <f t="shared" si="0"/>
        <v>0</v>
      </c>
      <c r="E33" s="201">
        <f>'Pintor 12x36 Diurno'!F15</f>
        <v>1</v>
      </c>
      <c r="F33" s="80">
        <f t="shared" si="3"/>
        <v>0</v>
      </c>
      <c r="G33" s="208">
        <f t="shared" si="4"/>
        <v>0</v>
      </c>
      <c r="H33" s="214"/>
      <c r="O33" s="215"/>
      <c r="P33" s="215"/>
      <c r="S33" s="215"/>
      <c r="T33" s="215"/>
      <c r="W33" s="215"/>
      <c r="X33" s="215"/>
    </row>
    <row r="34" spans="1:24" ht="16.5" customHeight="1" x14ac:dyDescent="0.25">
      <c r="A34" s="79" t="s">
        <v>285</v>
      </c>
      <c r="B34" s="78">
        <f>'Pintor 12x36 Noturno'!F168</f>
        <v>0</v>
      </c>
      <c r="C34" s="195">
        <v>2</v>
      </c>
      <c r="D34" s="78">
        <f t="shared" si="0"/>
        <v>0</v>
      </c>
      <c r="E34" s="201">
        <f>'Pintor 12x36 Noturno'!F15</f>
        <v>1</v>
      </c>
      <c r="F34" s="80">
        <f t="shared" si="3"/>
        <v>0</v>
      </c>
      <c r="G34" s="208">
        <f t="shared" si="4"/>
        <v>0</v>
      </c>
      <c r="H34" s="214"/>
      <c r="O34" s="215"/>
      <c r="P34" s="215"/>
      <c r="S34" s="215"/>
      <c r="T34" s="215"/>
      <c r="W34" s="215"/>
      <c r="X34" s="215"/>
    </row>
    <row r="35" spans="1:24" ht="16.5" customHeight="1" x14ac:dyDescent="0.25">
      <c r="A35" s="79" t="s">
        <v>283</v>
      </c>
      <c r="B35" s="78">
        <f>Serralheiro!F168</f>
        <v>0</v>
      </c>
      <c r="C35" s="195">
        <v>1</v>
      </c>
      <c r="D35" s="78">
        <f t="shared" si="0"/>
        <v>0</v>
      </c>
      <c r="E35" s="201">
        <f>Serralheiro!F15</f>
        <v>8</v>
      </c>
      <c r="F35" s="80">
        <f t="shared" si="3"/>
        <v>0</v>
      </c>
      <c r="G35" s="208">
        <f t="shared" si="4"/>
        <v>0</v>
      </c>
      <c r="H35" s="214"/>
      <c r="M35" s="214"/>
      <c r="O35" s="215"/>
      <c r="P35" s="215"/>
      <c r="S35" s="215"/>
      <c r="T35" s="215"/>
      <c r="W35" s="215"/>
      <c r="X35" s="215"/>
    </row>
    <row r="36" spans="1:24" ht="16.5" customHeight="1" x14ac:dyDescent="0.25">
      <c r="A36" s="79" t="s">
        <v>304</v>
      </c>
      <c r="B36" s="78">
        <f>'Serralheiro 12x36 Diurno'!F168</f>
        <v>0</v>
      </c>
      <c r="C36" s="195">
        <v>2</v>
      </c>
      <c r="D36" s="78">
        <f t="shared" si="0"/>
        <v>0</v>
      </c>
      <c r="E36" s="201">
        <f>'Serralheiro 12x36 Diurno'!F15</f>
        <v>1</v>
      </c>
      <c r="F36" s="80">
        <f t="shared" si="3"/>
        <v>0</v>
      </c>
      <c r="G36" s="208">
        <f t="shared" si="4"/>
        <v>0</v>
      </c>
      <c r="H36" s="214"/>
      <c r="O36" s="215"/>
      <c r="P36" s="215"/>
      <c r="S36" s="215"/>
      <c r="T36" s="215"/>
      <c r="W36" s="215"/>
      <c r="X36" s="215"/>
    </row>
    <row r="37" spans="1:24" ht="12.75" x14ac:dyDescent="0.25">
      <c r="A37" s="79" t="s">
        <v>290</v>
      </c>
      <c r="B37" s="78">
        <f>'Supervisor de Oficina'!F168</f>
        <v>0</v>
      </c>
      <c r="C37" s="195">
        <v>1</v>
      </c>
      <c r="D37" s="78">
        <f t="shared" si="0"/>
        <v>0</v>
      </c>
      <c r="E37" s="201">
        <f>'Supervisor de Oficina'!F15</f>
        <v>5</v>
      </c>
      <c r="F37" s="80">
        <f t="shared" si="3"/>
        <v>0</v>
      </c>
      <c r="G37" s="208">
        <f t="shared" si="4"/>
        <v>0</v>
      </c>
      <c r="H37" s="214"/>
      <c r="O37" s="215"/>
      <c r="P37" s="215"/>
      <c r="S37" s="215"/>
      <c r="T37" s="215"/>
      <c r="W37" s="215"/>
      <c r="X37" s="215"/>
    </row>
    <row r="38" spans="1:24" ht="12.75" x14ac:dyDescent="0.25">
      <c r="A38" s="79" t="s">
        <v>624</v>
      </c>
      <c r="B38" s="78">
        <f>'Tecnico em Edificacao'!F168</f>
        <v>0</v>
      </c>
      <c r="C38" s="195">
        <v>1</v>
      </c>
      <c r="D38" s="78">
        <f t="shared" si="0"/>
        <v>0</v>
      </c>
      <c r="E38" s="201">
        <f>'Tecnico em Edificacao'!F15</f>
        <v>2</v>
      </c>
      <c r="F38" s="80">
        <f t="shared" si="3"/>
        <v>0</v>
      </c>
      <c r="G38" s="208">
        <f t="shared" si="4"/>
        <v>0</v>
      </c>
      <c r="H38" s="214"/>
      <c r="O38" s="215"/>
      <c r="P38" s="215"/>
      <c r="S38" s="215"/>
      <c r="T38" s="215"/>
      <c r="W38" s="215"/>
      <c r="X38" s="215"/>
    </row>
    <row r="39" spans="1:24" ht="16.5" customHeight="1" x14ac:dyDescent="0.25">
      <c r="A39" s="79" t="s">
        <v>286</v>
      </c>
      <c r="B39" s="78">
        <f>Vidraceiro!F168</f>
        <v>0</v>
      </c>
      <c r="C39" s="195">
        <v>1</v>
      </c>
      <c r="D39" s="78">
        <f t="shared" si="0"/>
        <v>0</v>
      </c>
      <c r="E39" s="201">
        <f>Vidraceiro!F15</f>
        <v>2</v>
      </c>
      <c r="F39" s="80">
        <f t="shared" si="3"/>
        <v>0</v>
      </c>
      <c r="G39" s="208">
        <f t="shared" si="4"/>
        <v>0</v>
      </c>
      <c r="H39" s="214"/>
      <c r="O39" s="215"/>
      <c r="P39" s="215"/>
      <c r="S39" s="215"/>
      <c r="T39" s="215"/>
      <c r="W39" s="215"/>
      <c r="X39" s="215"/>
    </row>
    <row r="40" spans="1:24" ht="16.5" customHeight="1" thickBot="1" x14ac:dyDescent="0.3">
      <c r="A40" s="457" t="s">
        <v>247</v>
      </c>
      <c r="B40" s="458"/>
      <c r="C40" s="459"/>
      <c r="D40" s="459"/>
      <c r="E40" s="460"/>
      <c r="F40" s="118">
        <f>ROUND(SUM(F4:F39),2)</f>
        <v>0</v>
      </c>
      <c r="G40" s="209">
        <f>SUM(G4:G39)</f>
        <v>0</v>
      </c>
      <c r="H40" s="82"/>
      <c r="O40" s="215"/>
      <c r="P40" s="215"/>
      <c r="Q40" s="216"/>
      <c r="S40" s="215"/>
      <c r="T40" s="215"/>
      <c r="U40" s="216"/>
      <c r="W40" s="215"/>
      <c r="X40" s="215"/>
    </row>
    <row r="41" spans="1:24" ht="16.5" customHeight="1" thickBot="1" x14ac:dyDescent="0.3">
      <c r="A41" s="196" t="s">
        <v>172</v>
      </c>
      <c r="B41" s="197">
        <f>C4*E4+C5*E5+C6*E6+C7*E7+C9*E9+C10*E10+C8*E8+C11*E11+C12*E12+C13*E13+C14*E14+C15*E15+C16*E16+C17*E17+C18*E18+C19*E19+C20*E20+C21*E21+C22*E22+C23*E23+C24*E24+C25*E25+C26*E26+C27*E27+C28*E28+C29*E29+C30*E30+C31*E31+C32*E32+C33*E33+C34*E34+C35*E35+C36*E36+C37*E37+C38*E38+C39*E39</f>
        <v>181</v>
      </c>
      <c r="C41" s="450" t="s">
        <v>291</v>
      </c>
      <c r="D41" s="450"/>
      <c r="E41" s="198">
        <f>SUM(E4:E39)</f>
        <v>161</v>
      </c>
      <c r="F41" s="191"/>
      <c r="G41" s="210"/>
    </row>
    <row r="42" spans="1:24" ht="16.5" customHeight="1" x14ac:dyDescent="0.25">
      <c r="A42" s="75"/>
      <c r="B42" s="75"/>
      <c r="C42" s="75"/>
      <c r="D42" s="75"/>
      <c r="E42" s="75"/>
      <c r="F42" s="81"/>
      <c r="G42" s="81"/>
      <c r="P42" s="216"/>
      <c r="T42" s="216"/>
      <c r="X42" s="216"/>
    </row>
    <row r="43" spans="1:24" ht="16.5" customHeight="1" thickBot="1" x14ac:dyDescent="0.3"/>
    <row r="44" spans="1:24" ht="16.5" customHeight="1" x14ac:dyDescent="0.25">
      <c r="A44" s="461" t="s">
        <v>1791</v>
      </c>
      <c r="B44" s="462"/>
      <c r="C44" s="462"/>
      <c r="D44" s="463"/>
      <c r="E44" s="463"/>
      <c r="F44" s="300" t="s">
        <v>631</v>
      </c>
      <c r="G44" s="301" t="s">
        <v>632</v>
      </c>
    </row>
    <row r="45" spans="1:24" ht="57" customHeight="1" x14ac:dyDescent="0.25">
      <c r="A45" s="464"/>
      <c r="B45" s="465"/>
      <c r="C45" s="465"/>
      <c r="D45" s="466"/>
      <c r="E45" s="467"/>
      <c r="F45" s="302" t="s">
        <v>633</v>
      </c>
      <c r="G45" s="303" t="s">
        <v>634</v>
      </c>
    </row>
    <row r="46" spans="1:24" ht="16.5" customHeight="1" x14ac:dyDescent="0.25">
      <c r="A46" s="468" t="s">
        <v>1788</v>
      </c>
      <c r="B46" s="469"/>
      <c r="C46" s="469"/>
      <c r="D46" s="470"/>
      <c r="E46" s="471"/>
      <c r="F46" s="80">
        <v>447025.63</v>
      </c>
      <c r="G46" s="208">
        <v>5364307.5199999996</v>
      </c>
    </row>
    <row r="47" spans="1:24" ht="16.5" customHeight="1" x14ac:dyDescent="0.25">
      <c r="A47" s="468" t="s">
        <v>1789</v>
      </c>
      <c r="B47" s="469"/>
      <c r="C47" s="469"/>
      <c r="D47" s="470"/>
      <c r="E47" s="471"/>
      <c r="F47" s="80">
        <v>341534.82</v>
      </c>
      <c r="G47" s="208">
        <v>4098417.79</v>
      </c>
    </row>
    <row r="48" spans="1:24" ht="16.5" customHeight="1" thickBot="1" x14ac:dyDescent="0.3">
      <c r="A48" s="468" t="s">
        <v>1790</v>
      </c>
      <c r="B48" s="469"/>
      <c r="C48" s="469"/>
      <c r="D48" s="470"/>
      <c r="E48" s="471"/>
      <c r="F48" s="80">
        <v>31824</v>
      </c>
      <c r="G48" s="208">
        <v>381888</v>
      </c>
      <c r="K48" s="217"/>
    </row>
    <row r="49" spans="1:7" ht="16.5" customHeight="1" thickBot="1" x14ac:dyDescent="0.3">
      <c r="A49" s="439" t="s">
        <v>637</v>
      </c>
      <c r="B49" s="440"/>
      <c r="C49" s="440"/>
      <c r="D49" s="441"/>
      <c r="E49" s="441"/>
      <c r="F49" s="304">
        <f>SUM(F46:F48)</f>
        <v>820384.45</v>
      </c>
      <c r="G49" s="305">
        <f>SUM(G46:G48)</f>
        <v>9844613.3099999987</v>
      </c>
    </row>
    <row r="50" spans="1:7" ht="16.5" customHeight="1" x14ac:dyDescent="0.25">
      <c r="A50" s="75"/>
      <c r="B50" s="75"/>
      <c r="C50" s="75"/>
      <c r="D50" s="75"/>
      <c r="E50" s="75"/>
      <c r="F50" s="306"/>
      <c r="G50" s="306"/>
    </row>
    <row r="51" spans="1:7" ht="16.5" customHeight="1" x14ac:dyDescent="0.25">
      <c r="A51" s="442" t="s">
        <v>638</v>
      </c>
      <c r="B51" s="443"/>
      <c r="C51" s="443"/>
      <c r="D51" s="443"/>
      <c r="E51" s="444"/>
      <c r="F51" s="307" t="s">
        <v>635</v>
      </c>
      <c r="G51" s="308" t="s">
        <v>636</v>
      </c>
    </row>
    <row r="52" spans="1:7" ht="16.5" customHeight="1" x14ac:dyDescent="0.25">
      <c r="A52" s="445"/>
      <c r="B52" s="446"/>
      <c r="C52" s="446"/>
      <c r="D52" s="446"/>
      <c r="E52" s="447"/>
      <c r="F52" s="309">
        <f>G52/12</f>
        <v>820384.44249999989</v>
      </c>
      <c r="G52" s="310">
        <f>G40+G49</f>
        <v>9844613.3099999987</v>
      </c>
    </row>
    <row r="56" spans="1:7" ht="16.5" customHeight="1" x14ac:dyDescent="0.25">
      <c r="E56" s="216"/>
    </row>
    <row r="57" spans="1:7" ht="16.5" customHeight="1" x14ac:dyDescent="0.25">
      <c r="E57" s="216"/>
    </row>
    <row r="58" spans="1:7" ht="16.5" customHeight="1" x14ac:dyDescent="0.25">
      <c r="E58" s="216"/>
    </row>
  </sheetData>
  <mergeCells count="12">
    <mergeCell ref="A49:E49"/>
    <mergeCell ref="A51:E52"/>
    <mergeCell ref="C41:D41"/>
    <mergeCell ref="J3:K3"/>
    <mergeCell ref="A1:G1"/>
    <mergeCell ref="A2:G2"/>
    <mergeCell ref="A40:E40"/>
    <mergeCell ref="A44:E44"/>
    <mergeCell ref="A45:E45"/>
    <mergeCell ref="A46:E46"/>
    <mergeCell ref="A47:E47"/>
    <mergeCell ref="A48:E48"/>
  </mergeCells>
  <printOptions horizontalCentered="1"/>
  <pageMargins left="0.59055118110236227" right="0.59055118110236227" top="1.5748031496062993" bottom="0.59055118110236227" header="0.31496062992125984" footer="0.31496062992125984"/>
  <pageSetup paperSize="8" scale="89" fitToWidth="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82"/>
  <sheetViews>
    <sheetView zoomScale="130" zoomScaleNormal="130" workbookViewId="0">
      <selection activeCell="F21" sqref="F21:F23"/>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126" customWidth="1"/>
    <col min="7" max="7" width="23.28515625" style="177" customWidth="1"/>
    <col min="8" max="9" width="9.140625" style="6"/>
    <col min="10" max="10" width="11.7109375" style="6" customWidth="1"/>
    <col min="11" max="16384" width="9.140625" style="6"/>
  </cols>
  <sheetData>
    <row r="2" spans="1:6" x14ac:dyDescent="0.2">
      <c r="A2" s="127" t="s">
        <v>173</v>
      </c>
      <c r="B2" s="128"/>
      <c r="C2" s="128"/>
      <c r="D2" s="129"/>
      <c r="E2" s="129"/>
      <c r="F2" s="129"/>
    </row>
    <row r="4" spans="1:6" x14ac:dyDescent="0.2">
      <c r="B4" s="130" t="s">
        <v>122</v>
      </c>
      <c r="C4" s="507" t="s">
        <v>273</v>
      </c>
      <c r="D4" s="507"/>
      <c r="E4" s="507"/>
      <c r="F4" s="507"/>
    </row>
    <row r="5" spans="1:6" x14ac:dyDescent="0.2">
      <c r="B5" s="130" t="s">
        <v>123</v>
      </c>
      <c r="C5" s="507"/>
      <c r="D5" s="507"/>
      <c r="E5" s="507"/>
      <c r="F5" s="507"/>
    </row>
    <row r="6" spans="1:6" x14ac:dyDescent="0.2">
      <c r="B6" s="130" t="s">
        <v>0</v>
      </c>
      <c r="C6" s="507"/>
      <c r="D6" s="507"/>
      <c r="E6" s="507"/>
      <c r="F6" s="507"/>
    </row>
    <row r="8" spans="1:6" x14ac:dyDescent="0.2">
      <c r="A8" s="486" t="s">
        <v>1</v>
      </c>
      <c r="B8" s="486"/>
      <c r="C8" s="486"/>
      <c r="D8" s="486"/>
      <c r="E8" s="486"/>
      <c r="F8" s="486"/>
    </row>
    <row r="9" spans="1:6" x14ac:dyDescent="0.2">
      <c r="A9" s="26" t="s">
        <v>27</v>
      </c>
      <c r="B9" s="131" t="s">
        <v>2</v>
      </c>
      <c r="C9" s="132"/>
      <c r="D9" s="132"/>
      <c r="E9" s="132"/>
      <c r="F9" s="133"/>
    </row>
    <row r="10" spans="1:6" x14ac:dyDescent="0.2">
      <c r="A10" s="26" t="s">
        <v>28</v>
      </c>
      <c r="B10" s="134" t="s">
        <v>3</v>
      </c>
      <c r="C10" s="135"/>
      <c r="D10" s="135"/>
      <c r="E10" s="135"/>
      <c r="F10" s="136"/>
    </row>
    <row r="11" spans="1:6" x14ac:dyDescent="0.2">
      <c r="A11" s="121" t="s">
        <v>29</v>
      </c>
      <c r="B11" s="137" t="s">
        <v>224</v>
      </c>
      <c r="C11" s="138"/>
      <c r="D11" s="138"/>
      <c r="E11" s="139"/>
      <c r="F11" s="192"/>
    </row>
    <row r="12" spans="1:6" x14ac:dyDescent="0.2">
      <c r="A12" s="26" t="s">
        <v>30</v>
      </c>
      <c r="B12" s="140" t="s">
        <v>101</v>
      </c>
      <c r="C12" s="141"/>
      <c r="D12" s="141"/>
      <c r="E12" s="141"/>
      <c r="F12" s="136"/>
    </row>
    <row r="14" spans="1:6" x14ac:dyDescent="0.2">
      <c r="A14" s="486" t="s">
        <v>31</v>
      </c>
      <c r="B14" s="486"/>
      <c r="C14" s="486"/>
      <c r="D14" s="486"/>
      <c r="E14" s="486"/>
      <c r="F14" s="486"/>
    </row>
    <row r="15" spans="1:6" ht="15" x14ac:dyDescent="0.2">
      <c r="A15" s="385" t="s">
        <v>32</v>
      </c>
      <c r="B15" s="529"/>
      <c r="C15" s="489"/>
      <c r="D15" s="385" t="s">
        <v>225</v>
      </c>
      <c r="E15" s="489"/>
      <c r="F15" s="30" t="s">
        <v>220</v>
      </c>
    </row>
    <row r="16" spans="1:6" ht="15" x14ac:dyDescent="0.2">
      <c r="A16" s="510" t="s">
        <v>275</v>
      </c>
      <c r="B16" s="511"/>
      <c r="C16" s="512"/>
      <c r="D16" s="525" t="s">
        <v>103</v>
      </c>
      <c r="E16" s="526"/>
      <c r="F16" s="123">
        <v>14</v>
      </c>
    </row>
    <row r="18" spans="1:7" x14ac:dyDescent="0.2">
      <c r="A18" s="142" t="s">
        <v>4</v>
      </c>
      <c r="B18" s="31"/>
      <c r="C18" s="31"/>
      <c r="D18" s="31"/>
      <c r="E18" s="31"/>
      <c r="F18" s="31"/>
    </row>
    <row r="19" spans="1:7" x14ac:dyDescent="0.2">
      <c r="A19" s="143" t="s">
        <v>227</v>
      </c>
      <c r="B19" s="119"/>
      <c r="C19" s="119"/>
      <c r="D19" s="119"/>
      <c r="E19" s="119"/>
      <c r="F19" s="120"/>
    </row>
    <row r="20" spans="1:7" x14ac:dyDescent="0.2">
      <c r="A20" s="144">
        <v>1</v>
      </c>
      <c r="B20" s="140" t="s">
        <v>200</v>
      </c>
      <c r="C20" s="141"/>
      <c r="D20" s="141"/>
      <c r="E20" s="145"/>
      <c r="F20" s="193"/>
    </row>
    <row r="21" spans="1:7" ht="13.5" thickBot="1" x14ac:dyDescent="0.25">
      <c r="A21" s="26">
        <v>2</v>
      </c>
      <c r="B21" s="143" t="s">
        <v>199</v>
      </c>
      <c r="C21" s="146"/>
      <c r="D21" s="146"/>
      <c r="E21" s="147"/>
      <c r="F21" s="148"/>
    </row>
    <row r="22" spans="1:7" ht="13.5" thickBot="1" x14ac:dyDescent="0.25">
      <c r="A22" s="26">
        <v>3</v>
      </c>
      <c r="B22" s="131" t="s">
        <v>35</v>
      </c>
      <c r="C22" s="132"/>
      <c r="D22" s="132"/>
      <c r="E22" s="132"/>
      <c r="F22" s="149"/>
    </row>
    <row r="23" spans="1:7" x14ac:dyDescent="0.2">
      <c r="A23" s="26">
        <v>4</v>
      </c>
      <c r="B23" s="131" t="s">
        <v>6</v>
      </c>
      <c r="C23" s="132"/>
      <c r="D23" s="132"/>
      <c r="E23" s="150"/>
      <c r="F23" s="193"/>
    </row>
    <row r="24" spans="1:7" x14ac:dyDescent="0.2">
      <c r="A24" s="26">
        <v>5</v>
      </c>
      <c r="B24" s="131" t="s">
        <v>7</v>
      </c>
      <c r="C24" s="132"/>
      <c r="D24" s="132"/>
      <c r="E24" s="150"/>
      <c r="F24" s="151"/>
    </row>
    <row r="25" spans="1:7" ht="15" x14ac:dyDescent="0.2">
      <c r="A25" s="122"/>
      <c r="B25" s="152"/>
      <c r="C25" s="152"/>
      <c r="D25" s="530" t="s">
        <v>274</v>
      </c>
      <c r="E25" s="531"/>
      <c r="F25" s="166"/>
    </row>
    <row r="26" spans="1:7" s="35" customFormat="1" ht="13.5" x14ac:dyDescent="0.2">
      <c r="A26" s="153"/>
      <c r="B26" s="154"/>
      <c r="C26" s="155"/>
      <c r="D26" s="109"/>
      <c r="E26" s="109"/>
      <c r="F26" s="109"/>
      <c r="G26" s="178"/>
    </row>
    <row r="27" spans="1:7" s="35" customFormat="1" ht="13.5" x14ac:dyDescent="0.2">
      <c r="A27" s="153"/>
      <c r="B27" s="154"/>
      <c r="C27" s="155"/>
      <c r="D27" s="109"/>
      <c r="E27" s="109"/>
      <c r="F27" s="109"/>
      <c r="G27" s="178"/>
    </row>
    <row r="28" spans="1:7" x14ac:dyDescent="0.2">
      <c r="A28" s="122"/>
      <c r="B28" s="152"/>
      <c r="C28" s="152"/>
      <c r="D28" s="152"/>
      <c r="E28" s="126"/>
    </row>
    <row r="29" spans="1:7" x14ac:dyDescent="0.2">
      <c r="A29" s="122"/>
      <c r="B29" s="152"/>
      <c r="C29" s="152"/>
      <c r="D29" s="152"/>
      <c r="E29" s="126"/>
    </row>
    <row r="30" spans="1:7" x14ac:dyDescent="0.2">
      <c r="A30" s="122"/>
      <c r="B30" s="528" t="s">
        <v>36</v>
      </c>
      <c r="C30" s="528"/>
      <c r="D30" s="528"/>
      <c r="E30" s="528"/>
      <c r="F30" s="528"/>
    </row>
    <row r="32" spans="1:7" ht="15" x14ac:dyDescent="0.2">
      <c r="A32" s="26">
        <v>1</v>
      </c>
      <c r="B32" s="385" t="s">
        <v>37</v>
      </c>
      <c r="C32" s="529"/>
      <c r="D32" s="489"/>
      <c r="E32" s="29" t="s">
        <v>8</v>
      </c>
      <c r="F32" s="30" t="s">
        <v>9</v>
      </c>
    </row>
    <row r="33" spans="1:9" ht="15" x14ac:dyDescent="0.2">
      <c r="A33" s="26" t="s">
        <v>27</v>
      </c>
      <c r="B33" s="505" t="s">
        <v>38</v>
      </c>
      <c r="C33" s="508"/>
      <c r="D33" s="509"/>
      <c r="E33" s="156"/>
      <c r="F33" s="68">
        <f>F22</f>
        <v>0</v>
      </c>
    </row>
    <row r="34" spans="1:9" ht="15" x14ac:dyDescent="0.2">
      <c r="A34" s="26" t="s">
        <v>28</v>
      </c>
      <c r="B34" s="505" t="s">
        <v>229</v>
      </c>
      <c r="C34" s="508"/>
      <c r="D34" s="509"/>
      <c r="E34" s="3"/>
      <c r="F34" s="4">
        <f>F33*E34</f>
        <v>0</v>
      </c>
    </row>
    <row r="35" spans="1:9" ht="15" x14ac:dyDescent="0.2">
      <c r="A35" s="26" t="s">
        <v>29</v>
      </c>
      <c r="B35" s="538" t="s">
        <v>228</v>
      </c>
      <c r="C35" s="539"/>
      <c r="D35" s="540"/>
      <c r="E35" s="3"/>
      <c r="F35" s="4">
        <f>F25*E35</f>
        <v>0</v>
      </c>
      <c r="G35" s="179"/>
    </row>
    <row r="36" spans="1:9" ht="15" x14ac:dyDescent="0.2">
      <c r="A36" s="121" t="s">
        <v>30</v>
      </c>
      <c r="B36" s="505" t="s">
        <v>230</v>
      </c>
      <c r="C36" s="508"/>
      <c r="D36" s="509"/>
      <c r="E36" s="3"/>
      <c r="F36" s="157">
        <f>((((F33+F34+F35)/220)*E36)*(15*7))</f>
        <v>0</v>
      </c>
      <c r="G36" s="179"/>
      <c r="I36" s="65"/>
    </row>
    <row r="37" spans="1:9" ht="15" x14ac:dyDescent="0.2">
      <c r="A37" s="121" t="s">
        <v>42</v>
      </c>
      <c r="B37" s="516" t="s">
        <v>231</v>
      </c>
      <c r="C37" s="517"/>
      <c r="D37" s="518"/>
      <c r="E37" s="3"/>
      <c r="F37" s="4" t="str">
        <f>IF((E37&lt;=0),"0,00",((((7*1.1429)-7)*15)*((F33+F34+F35)/220)*(1+E37)))</f>
        <v>0,00</v>
      </c>
      <c r="G37" s="180"/>
    </row>
    <row r="38" spans="1:9" x14ac:dyDescent="0.2">
      <c r="A38" s="26" t="s">
        <v>43</v>
      </c>
      <c r="B38" s="131" t="s">
        <v>11</v>
      </c>
      <c r="C38" s="132"/>
      <c r="D38" s="150"/>
      <c r="E38" s="3"/>
      <c r="F38" s="4">
        <v>0</v>
      </c>
    </row>
    <row r="39" spans="1:9" ht="15" x14ac:dyDescent="0.2">
      <c r="A39" s="535" t="s">
        <v>26</v>
      </c>
      <c r="B39" s="536"/>
      <c r="C39" s="536"/>
      <c r="D39" s="536"/>
      <c r="E39" s="537"/>
      <c r="F39" s="29">
        <f>SUM(F33:F38)</f>
        <v>0</v>
      </c>
    </row>
    <row r="40" spans="1:9" ht="13.5" x14ac:dyDescent="0.2">
      <c r="A40" s="185"/>
      <c r="B40" s="515"/>
      <c r="C40" s="495"/>
      <c r="D40" s="495"/>
      <c r="E40" s="495"/>
      <c r="F40" s="495"/>
      <c r="G40" s="184"/>
    </row>
    <row r="41" spans="1:9" x14ac:dyDescent="0.2">
      <c r="A41" s="155"/>
      <c r="B41" s="155"/>
      <c r="C41" s="109"/>
      <c r="D41" s="109"/>
      <c r="E41" s="109"/>
      <c r="F41" s="174"/>
    </row>
    <row r="42" spans="1:9" ht="13.5" x14ac:dyDescent="0.2">
      <c r="A42" s="153"/>
      <c r="B42" s="543"/>
      <c r="C42" s="495"/>
      <c r="D42" s="495"/>
      <c r="E42" s="495"/>
      <c r="F42" s="495"/>
    </row>
    <row r="44" spans="1:9" x14ac:dyDescent="0.2">
      <c r="A44" s="483" t="s">
        <v>201</v>
      </c>
      <c r="B44" s="483"/>
      <c r="C44" s="483"/>
      <c r="D44" s="483"/>
      <c r="E44" s="483"/>
      <c r="F44" s="483"/>
    </row>
    <row r="45" spans="1:9" x14ac:dyDescent="0.2">
      <c r="A45" s="158"/>
      <c r="B45" s="158"/>
      <c r="C45" s="158"/>
      <c r="D45" s="158"/>
      <c r="E45" s="158"/>
      <c r="F45" s="158"/>
    </row>
    <row r="46" spans="1:9" ht="15" x14ac:dyDescent="0.2">
      <c r="A46" s="519" t="s">
        <v>202</v>
      </c>
      <c r="B46" s="520"/>
      <c r="C46" s="520"/>
      <c r="D46" s="520"/>
      <c r="E46" s="520"/>
      <c r="F46" s="520"/>
    </row>
    <row r="47" spans="1:9" ht="15" x14ac:dyDescent="0.2">
      <c r="A47" s="26" t="s">
        <v>203</v>
      </c>
      <c r="B47" s="385" t="s">
        <v>205</v>
      </c>
      <c r="C47" s="541"/>
      <c r="D47" s="542"/>
      <c r="E47" s="110" t="s">
        <v>8</v>
      </c>
      <c r="F47" s="29" t="s">
        <v>9</v>
      </c>
    </row>
    <row r="48" spans="1:9" ht="15" x14ac:dyDescent="0.2">
      <c r="A48" s="26" t="s">
        <v>27</v>
      </c>
      <c r="B48" s="505" t="s">
        <v>204</v>
      </c>
      <c r="C48" s="506"/>
      <c r="D48" s="527"/>
      <c r="E48" s="3"/>
      <c r="F48" s="68"/>
    </row>
    <row r="49" spans="1:6" ht="15" x14ac:dyDescent="0.2">
      <c r="A49" s="26" t="s">
        <v>28</v>
      </c>
      <c r="B49" s="505" t="s">
        <v>249</v>
      </c>
      <c r="C49" s="506"/>
      <c r="D49" s="527"/>
      <c r="E49" s="3"/>
      <c r="F49" s="68"/>
    </row>
    <row r="50" spans="1:6" ht="15" x14ac:dyDescent="0.2">
      <c r="A50" s="26"/>
      <c r="B50" s="385" t="s">
        <v>61</v>
      </c>
      <c r="C50" s="498"/>
      <c r="D50" s="499"/>
      <c r="E50" s="3"/>
      <c r="F50" s="29"/>
    </row>
    <row r="51" spans="1:6" x14ac:dyDescent="0.2">
      <c r="A51" s="67" t="s">
        <v>29</v>
      </c>
      <c r="B51" s="384" t="s">
        <v>271</v>
      </c>
      <c r="C51" s="384"/>
      <c r="D51" s="384"/>
      <c r="E51" s="3"/>
      <c r="F51" s="159"/>
    </row>
    <row r="52" spans="1:6" x14ac:dyDescent="0.2">
      <c r="A52" s="351" t="s">
        <v>56</v>
      </c>
      <c r="B52" s="481"/>
      <c r="C52" s="481"/>
      <c r="D52" s="481"/>
      <c r="E52" s="37">
        <f>SUM(E50:E51)</f>
        <v>0</v>
      </c>
      <c r="F52" s="29">
        <f>SUM(F50:F51)</f>
        <v>0</v>
      </c>
    </row>
    <row r="53" spans="1:6" ht="13.5" x14ac:dyDescent="0.2">
      <c r="A53" s="153"/>
      <c r="B53" s="484"/>
      <c r="C53" s="495"/>
      <c r="D53" s="495"/>
      <c r="E53" s="495"/>
      <c r="F53" s="495"/>
    </row>
    <row r="54" spans="1:6" x14ac:dyDescent="0.2">
      <c r="A54" s="101"/>
      <c r="B54" s="102"/>
      <c r="C54" s="102"/>
      <c r="D54" s="102"/>
      <c r="E54" s="160"/>
      <c r="F54" s="103"/>
    </row>
    <row r="55" spans="1:6" ht="22.5" customHeight="1" x14ac:dyDescent="0.2">
      <c r="A55" s="493" t="s">
        <v>250</v>
      </c>
      <c r="B55" s="494"/>
      <c r="C55" s="494"/>
      <c r="D55" s="494"/>
      <c r="E55" s="494"/>
      <c r="F55" s="494"/>
    </row>
    <row r="56" spans="1:6" x14ac:dyDescent="0.2">
      <c r="A56" s="110" t="s">
        <v>206</v>
      </c>
      <c r="B56" s="492" t="s">
        <v>222</v>
      </c>
      <c r="C56" s="492"/>
      <c r="D56" s="492"/>
      <c r="E56" s="110" t="s">
        <v>8</v>
      </c>
      <c r="F56" s="69" t="s">
        <v>9</v>
      </c>
    </row>
    <row r="57" spans="1:6" x14ac:dyDescent="0.2">
      <c r="A57" s="67" t="s">
        <v>27</v>
      </c>
      <c r="B57" s="402" t="s">
        <v>223</v>
      </c>
      <c r="C57" s="402"/>
      <c r="D57" s="402"/>
      <c r="E57" s="3"/>
      <c r="F57" s="68">
        <f t="shared" ref="F57:F64" si="0">E57*$F$39</f>
        <v>0</v>
      </c>
    </row>
    <row r="58" spans="1:6" x14ac:dyDescent="0.2">
      <c r="A58" s="67" t="s">
        <v>28</v>
      </c>
      <c r="B58" s="402" t="s">
        <v>18</v>
      </c>
      <c r="C58" s="402"/>
      <c r="D58" s="402"/>
      <c r="E58" s="3"/>
      <c r="F58" s="68">
        <f t="shared" si="0"/>
        <v>0</v>
      </c>
    </row>
    <row r="59" spans="1:6" ht="13.5" x14ac:dyDescent="0.2">
      <c r="A59" s="67" t="s">
        <v>29</v>
      </c>
      <c r="B59" s="402" t="s">
        <v>221</v>
      </c>
      <c r="C59" s="402"/>
      <c r="D59" s="402"/>
      <c r="E59" s="3"/>
      <c r="F59" s="68">
        <f t="shared" si="0"/>
        <v>0</v>
      </c>
    </row>
    <row r="60" spans="1:6" x14ac:dyDescent="0.2">
      <c r="A60" s="67" t="s">
        <v>30</v>
      </c>
      <c r="B60" s="402" t="s">
        <v>13</v>
      </c>
      <c r="C60" s="402"/>
      <c r="D60" s="402"/>
      <c r="E60" s="3"/>
      <c r="F60" s="68">
        <f t="shared" si="0"/>
        <v>0</v>
      </c>
    </row>
    <row r="61" spans="1:6" x14ac:dyDescent="0.2">
      <c r="A61" s="67" t="s">
        <v>42</v>
      </c>
      <c r="B61" s="402" t="s">
        <v>251</v>
      </c>
      <c r="C61" s="402"/>
      <c r="D61" s="402"/>
      <c r="E61" s="3"/>
      <c r="F61" s="68">
        <f t="shared" si="0"/>
        <v>0</v>
      </c>
    </row>
    <row r="62" spans="1:6" ht="15" x14ac:dyDescent="0.2">
      <c r="A62" s="67" t="s">
        <v>43</v>
      </c>
      <c r="B62" s="478" t="s">
        <v>208</v>
      </c>
      <c r="C62" s="490"/>
      <c r="D62" s="491"/>
      <c r="E62" s="3"/>
      <c r="F62" s="68">
        <f t="shared" si="0"/>
        <v>0</v>
      </c>
    </row>
    <row r="63" spans="1:6" x14ac:dyDescent="0.2">
      <c r="A63" s="67" t="s">
        <v>44</v>
      </c>
      <c r="B63" s="402" t="s">
        <v>15</v>
      </c>
      <c r="C63" s="402"/>
      <c r="D63" s="402"/>
      <c r="E63" s="3"/>
      <c r="F63" s="68">
        <f t="shared" si="0"/>
        <v>0</v>
      </c>
    </row>
    <row r="64" spans="1:6" x14ac:dyDescent="0.2">
      <c r="A64" s="67" t="s">
        <v>45</v>
      </c>
      <c r="B64" s="402" t="s">
        <v>16</v>
      </c>
      <c r="C64" s="402"/>
      <c r="D64" s="402"/>
      <c r="E64" s="3"/>
      <c r="F64" s="68">
        <f t="shared" si="0"/>
        <v>0</v>
      </c>
    </row>
    <row r="65" spans="1:7" x14ac:dyDescent="0.2">
      <c r="A65" s="492" t="s">
        <v>56</v>
      </c>
      <c r="B65" s="492"/>
      <c r="C65" s="492"/>
      <c r="D65" s="492"/>
      <c r="E65" s="37">
        <f>SUM(E57:E64)</f>
        <v>0</v>
      </c>
      <c r="F65" s="69">
        <f>SUM(F57:F64)</f>
        <v>0</v>
      </c>
    </row>
    <row r="66" spans="1:7" s="35" customFormat="1" ht="13.5" x14ac:dyDescent="0.2">
      <c r="A66" s="175"/>
      <c r="B66" s="532"/>
      <c r="C66" s="533"/>
      <c r="D66" s="533"/>
      <c r="E66" s="533"/>
      <c r="F66" s="533"/>
      <c r="G66" s="178"/>
    </row>
    <row r="67" spans="1:7" s="35" customFormat="1" ht="13.5" x14ac:dyDescent="0.2">
      <c r="A67" s="175"/>
      <c r="B67" s="484"/>
      <c r="C67" s="487"/>
      <c r="D67" s="487"/>
      <c r="E67" s="487"/>
      <c r="F67" s="487"/>
      <c r="G67" s="178"/>
    </row>
    <row r="68" spans="1:7" s="35" customFormat="1" ht="13.5" x14ac:dyDescent="0.2">
      <c r="A68" s="183"/>
      <c r="B68" s="521"/>
      <c r="C68" s="522"/>
      <c r="D68" s="522"/>
      <c r="E68" s="522"/>
      <c r="F68" s="522"/>
      <c r="G68" s="184"/>
    </row>
    <row r="69" spans="1:7" x14ac:dyDescent="0.2">
      <c r="A69" s="101"/>
      <c r="B69" s="102"/>
      <c r="C69" s="102"/>
      <c r="D69" s="102"/>
      <c r="E69" s="160"/>
      <c r="F69" s="103"/>
      <c r="G69" s="181"/>
    </row>
    <row r="70" spans="1:7" ht="15" x14ac:dyDescent="0.2">
      <c r="A70" s="534" t="s">
        <v>211</v>
      </c>
      <c r="B70" s="501"/>
      <c r="C70" s="501"/>
      <c r="D70" s="501"/>
      <c r="E70" s="501"/>
      <c r="F70" s="501"/>
      <c r="G70" s="181"/>
    </row>
    <row r="71" spans="1:7" x14ac:dyDescent="0.2">
      <c r="A71" s="101"/>
      <c r="B71" s="102"/>
      <c r="C71" s="102"/>
      <c r="D71" s="102"/>
      <c r="E71" s="160"/>
      <c r="F71" s="103"/>
      <c r="G71" s="181"/>
    </row>
    <row r="72" spans="1:7" ht="15" x14ac:dyDescent="0.2">
      <c r="A72" s="30" t="s">
        <v>209</v>
      </c>
      <c r="B72" s="385" t="s">
        <v>47</v>
      </c>
      <c r="C72" s="489"/>
      <c r="D72" s="30" t="s">
        <v>176</v>
      </c>
      <c r="E72" s="30" t="s">
        <v>177</v>
      </c>
      <c r="F72" s="29" t="s">
        <v>9</v>
      </c>
    </row>
    <row r="73" spans="1:7" x14ac:dyDescent="0.2">
      <c r="A73" s="26" t="s">
        <v>27</v>
      </c>
      <c r="B73" s="505" t="s">
        <v>12</v>
      </c>
      <c r="C73" s="506"/>
      <c r="D73" s="596"/>
      <c r="E73" s="597"/>
      <c r="F73" s="334">
        <f>(E73*D73)-(F33*6%)</f>
        <v>0</v>
      </c>
    </row>
    <row r="74" spans="1:7" x14ac:dyDescent="0.2">
      <c r="A74" s="26" t="s">
        <v>28</v>
      </c>
      <c r="B74" s="505" t="s">
        <v>232</v>
      </c>
      <c r="C74" s="506"/>
      <c r="D74" s="596"/>
      <c r="E74" s="597"/>
      <c r="F74" s="334">
        <f>D74*E74</f>
        <v>0</v>
      </c>
    </row>
    <row r="75" spans="1:7" s="35" customFormat="1" x14ac:dyDescent="0.2">
      <c r="A75" s="67" t="s">
        <v>29</v>
      </c>
      <c r="B75" s="187" t="s">
        <v>272</v>
      </c>
      <c r="C75" s="188"/>
      <c r="D75" s="189"/>
      <c r="E75" s="190"/>
      <c r="F75" s="334">
        <f t="shared" ref="F75:F79" si="1">D75*E75</f>
        <v>0</v>
      </c>
      <c r="G75" s="178"/>
    </row>
    <row r="76" spans="1:7" x14ac:dyDescent="0.2">
      <c r="A76" s="67" t="s">
        <v>30</v>
      </c>
      <c r="B76" s="478" t="s">
        <v>162</v>
      </c>
      <c r="C76" s="479"/>
      <c r="D76" s="479"/>
      <c r="E76" s="480"/>
      <c r="F76" s="334">
        <f t="shared" si="1"/>
        <v>0</v>
      </c>
    </row>
    <row r="77" spans="1:7" x14ac:dyDescent="0.2">
      <c r="A77" s="67" t="s">
        <v>42</v>
      </c>
      <c r="B77" s="478" t="s">
        <v>153</v>
      </c>
      <c r="C77" s="479"/>
      <c r="D77" s="479"/>
      <c r="E77" s="480"/>
      <c r="F77" s="334">
        <f t="shared" si="1"/>
        <v>0</v>
      </c>
    </row>
    <row r="78" spans="1:7" x14ac:dyDescent="0.2">
      <c r="A78" s="67" t="s">
        <v>43</v>
      </c>
      <c r="B78" s="478" t="s">
        <v>48</v>
      </c>
      <c r="C78" s="479"/>
      <c r="D78" s="479"/>
      <c r="E78" s="480"/>
      <c r="F78" s="334">
        <f t="shared" si="1"/>
        <v>0</v>
      </c>
    </row>
    <row r="79" spans="1:7" x14ac:dyDescent="0.2">
      <c r="A79" s="26" t="s">
        <v>44</v>
      </c>
      <c r="B79" s="478" t="s">
        <v>11</v>
      </c>
      <c r="C79" s="479"/>
      <c r="D79" s="479"/>
      <c r="E79" s="480"/>
      <c r="F79" s="334">
        <f t="shared" si="1"/>
        <v>0</v>
      </c>
    </row>
    <row r="80" spans="1:7" x14ac:dyDescent="0.2">
      <c r="A80" s="486" t="s">
        <v>56</v>
      </c>
      <c r="B80" s="486"/>
      <c r="C80" s="486"/>
      <c r="D80" s="486"/>
      <c r="E80" s="486"/>
      <c r="F80" s="69">
        <f>SUM(F73:F79)</f>
        <v>0</v>
      </c>
    </row>
    <row r="81" spans="1:8" ht="15" x14ac:dyDescent="0.2">
      <c r="A81" s="161"/>
      <c r="B81" s="513"/>
      <c r="C81" s="514"/>
      <c r="D81" s="514"/>
      <c r="E81" s="514"/>
      <c r="F81" s="514"/>
    </row>
    <row r="82" spans="1:8" ht="15" x14ac:dyDescent="0.2">
      <c r="A82" s="161"/>
      <c r="B82" s="500"/>
      <c r="C82" s="501"/>
      <c r="D82" s="501"/>
      <c r="E82" s="501"/>
      <c r="F82" s="501"/>
    </row>
    <row r="83" spans="1:8" x14ac:dyDescent="0.2">
      <c r="A83" s="161"/>
      <c r="B83" s="496"/>
      <c r="C83" s="497"/>
      <c r="D83" s="497"/>
      <c r="E83" s="497"/>
      <c r="F83" s="497"/>
    </row>
    <row r="84" spans="1:8" x14ac:dyDescent="0.2">
      <c r="A84" s="31"/>
      <c r="B84" s="31"/>
      <c r="C84" s="31"/>
      <c r="D84" s="31"/>
      <c r="E84" s="31"/>
      <c r="F84" s="162"/>
    </row>
    <row r="85" spans="1:8" x14ac:dyDescent="0.2">
      <c r="A85" s="488" t="s">
        <v>226</v>
      </c>
      <c r="B85" s="488"/>
      <c r="C85" s="488"/>
      <c r="D85" s="488"/>
      <c r="E85" s="488"/>
      <c r="F85" s="488"/>
    </row>
    <row r="86" spans="1:8" x14ac:dyDescent="0.2">
      <c r="A86" s="351" t="s">
        <v>210</v>
      </c>
      <c r="B86" s="481"/>
      <c r="C86" s="481"/>
      <c r="D86" s="481"/>
      <c r="E86" s="352"/>
      <c r="F86" s="29" t="s">
        <v>9</v>
      </c>
    </row>
    <row r="87" spans="1:8" x14ac:dyDescent="0.2">
      <c r="A87" s="26" t="s">
        <v>203</v>
      </c>
      <c r="B87" s="475" t="s">
        <v>205</v>
      </c>
      <c r="C87" s="476"/>
      <c r="D87" s="476"/>
      <c r="E87" s="477"/>
      <c r="F87" s="69">
        <f>F52</f>
        <v>0</v>
      </c>
    </row>
    <row r="88" spans="1:8" x14ac:dyDescent="0.2">
      <c r="A88" s="26" t="s">
        <v>206</v>
      </c>
      <c r="B88" s="475" t="s">
        <v>207</v>
      </c>
      <c r="C88" s="476"/>
      <c r="D88" s="476"/>
      <c r="E88" s="477"/>
      <c r="F88" s="69">
        <f>F65</f>
        <v>0</v>
      </c>
    </row>
    <row r="89" spans="1:8" x14ac:dyDescent="0.2">
      <c r="A89" s="26" t="s">
        <v>209</v>
      </c>
      <c r="B89" s="475" t="s">
        <v>47</v>
      </c>
      <c r="C89" s="476"/>
      <c r="D89" s="476"/>
      <c r="E89" s="477"/>
      <c r="F89" s="69">
        <f>F80</f>
        <v>0</v>
      </c>
    </row>
    <row r="90" spans="1:8" x14ac:dyDescent="0.2">
      <c r="A90" s="385" t="s">
        <v>56</v>
      </c>
      <c r="B90" s="386"/>
      <c r="C90" s="386"/>
      <c r="D90" s="386"/>
      <c r="E90" s="387"/>
      <c r="F90" s="69">
        <f>SUM(F87:F89)</f>
        <v>0</v>
      </c>
    </row>
    <row r="91" spans="1:8" x14ac:dyDescent="0.2">
      <c r="A91" s="31"/>
      <c r="B91" s="31"/>
      <c r="C91" s="31"/>
      <c r="D91" s="31"/>
      <c r="E91" s="31"/>
      <c r="F91" s="162"/>
    </row>
    <row r="92" spans="1:8" x14ac:dyDescent="0.2">
      <c r="A92" s="31"/>
      <c r="B92" s="31"/>
      <c r="C92" s="31"/>
      <c r="D92" s="31"/>
      <c r="E92" s="31"/>
      <c r="F92" s="162"/>
    </row>
    <row r="93" spans="1:8" x14ac:dyDescent="0.2">
      <c r="A93" s="482" t="s">
        <v>233</v>
      </c>
      <c r="B93" s="482"/>
      <c r="C93" s="482"/>
      <c r="D93" s="482"/>
      <c r="E93" s="482"/>
      <c r="F93" s="482"/>
      <c r="H93" s="33"/>
    </row>
    <row r="94" spans="1:8" x14ac:dyDescent="0.2">
      <c r="A94" s="163"/>
      <c r="B94" s="163"/>
      <c r="C94" s="163"/>
      <c r="D94" s="163"/>
      <c r="E94" s="163"/>
      <c r="F94" s="103"/>
    </row>
    <row r="95" spans="1:8" x14ac:dyDescent="0.2">
      <c r="A95" s="110">
        <v>3</v>
      </c>
      <c r="B95" s="492" t="s">
        <v>67</v>
      </c>
      <c r="C95" s="492"/>
      <c r="D95" s="492"/>
      <c r="E95" s="110" t="s">
        <v>8</v>
      </c>
      <c r="F95" s="69" t="s">
        <v>9</v>
      </c>
    </row>
    <row r="96" spans="1:8" x14ac:dyDescent="0.2">
      <c r="A96" s="67" t="s">
        <v>27</v>
      </c>
      <c r="B96" s="402" t="s">
        <v>234</v>
      </c>
      <c r="C96" s="402"/>
      <c r="D96" s="402"/>
      <c r="E96" s="3"/>
      <c r="F96" s="68">
        <f t="shared" ref="F96:F101" si="2">E96*$F$39</f>
        <v>0</v>
      </c>
      <c r="G96" s="181"/>
    </row>
    <row r="97" spans="1:9" x14ac:dyDescent="0.2">
      <c r="A97" s="67" t="s">
        <v>28</v>
      </c>
      <c r="B97" s="384" t="s">
        <v>235</v>
      </c>
      <c r="C97" s="384"/>
      <c r="D97" s="384"/>
      <c r="E97" s="3"/>
      <c r="F97" s="68">
        <f t="shared" si="2"/>
        <v>0</v>
      </c>
    </row>
    <row r="98" spans="1:9" x14ac:dyDescent="0.2">
      <c r="A98" s="67" t="s">
        <v>29</v>
      </c>
      <c r="B98" s="384" t="s">
        <v>236</v>
      </c>
      <c r="C98" s="384"/>
      <c r="D98" s="384"/>
      <c r="E98" s="3"/>
      <c r="F98" s="68">
        <f t="shared" si="2"/>
        <v>0</v>
      </c>
    </row>
    <row r="99" spans="1:9" x14ac:dyDescent="0.2">
      <c r="A99" s="67" t="s">
        <v>30</v>
      </c>
      <c r="B99" s="384" t="s">
        <v>237</v>
      </c>
      <c r="C99" s="384"/>
      <c r="D99" s="384"/>
      <c r="E99" s="3"/>
      <c r="F99" s="68">
        <f t="shared" si="2"/>
        <v>0</v>
      </c>
    </row>
    <row r="100" spans="1:9" x14ac:dyDescent="0.2">
      <c r="A100" s="67" t="s">
        <v>42</v>
      </c>
      <c r="B100" s="384" t="s">
        <v>252</v>
      </c>
      <c r="C100" s="384"/>
      <c r="D100" s="384"/>
      <c r="E100" s="3"/>
      <c r="F100" s="68">
        <f t="shared" si="2"/>
        <v>0</v>
      </c>
    </row>
    <row r="101" spans="1:9" x14ac:dyDescent="0.2">
      <c r="A101" s="67" t="s">
        <v>43</v>
      </c>
      <c r="B101" s="388" t="s">
        <v>238</v>
      </c>
      <c r="C101" s="389"/>
      <c r="D101" s="390"/>
      <c r="E101" s="3"/>
      <c r="F101" s="68">
        <f t="shared" si="2"/>
        <v>0</v>
      </c>
    </row>
    <row r="102" spans="1:9" x14ac:dyDescent="0.2">
      <c r="A102" s="351" t="s">
        <v>56</v>
      </c>
      <c r="B102" s="481"/>
      <c r="C102" s="481"/>
      <c r="D102" s="352"/>
      <c r="E102" s="37">
        <f>SUM(E96:E101)</f>
        <v>0</v>
      </c>
      <c r="F102" s="69">
        <f>SUM(F96:F101)</f>
        <v>0</v>
      </c>
    </row>
    <row r="103" spans="1:9" x14ac:dyDescent="0.2">
      <c r="A103" s="31"/>
      <c r="B103" s="31"/>
      <c r="C103" s="31"/>
      <c r="D103" s="31"/>
      <c r="E103" s="31"/>
      <c r="F103" s="162"/>
    </row>
    <row r="104" spans="1:9" x14ac:dyDescent="0.2">
      <c r="A104" s="31"/>
      <c r="B104" s="31"/>
      <c r="C104" s="31"/>
      <c r="D104" s="31"/>
      <c r="E104" s="31"/>
      <c r="F104" s="162"/>
    </row>
    <row r="105" spans="1:9" x14ac:dyDescent="0.2">
      <c r="A105" s="482" t="s">
        <v>239</v>
      </c>
      <c r="B105" s="482"/>
      <c r="C105" s="482"/>
      <c r="D105" s="482"/>
      <c r="E105" s="482"/>
      <c r="F105" s="482"/>
    </row>
    <row r="106" spans="1:9" x14ac:dyDescent="0.2">
      <c r="A106" s="163"/>
      <c r="B106" s="163"/>
      <c r="C106" s="163"/>
      <c r="D106" s="163"/>
      <c r="E106" s="163"/>
      <c r="F106" s="164"/>
    </row>
    <row r="107" spans="1:9" x14ac:dyDescent="0.2">
      <c r="A107" s="482" t="s">
        <v>253</v>
      </c>
      <c r="B107" s="482"/>
      <c r="C107" s="482"/>
      <c r="D107" s="482"/>
      <c r="E107" s="482"/>
      <c r="F107" s="482"/>
    </row>
    <row r="108" spans="1:9" x14ac:dyDescent="0.2">
      <c r="A108" s="70"/>
      <c r="B108" s="70"/>
      <c r="C108" s="70"/>
      <c r="D108" s="70"/>
      <c r="E108" s="70"/>
      <c r="F108" s="70"/>
    </row>
    <row r="109" spans="1:9" x14ac:dyDescent="0.2">
      <c r="A109" s="110" t="s">
        <v>55</v>
      </c>
      <c r="B109" s="472" t="s">
        <v>254</v>
      </c>
      <c r="C109" s="473"/>
      <c r="D109" s="474"/>
      <c r="E109" s="110" t="s">
        <v>8</v>
      </c>
      <c r="F109" s="69" t="s">
        <v>9</v>
      </c>
    </row>
    <row r="110" spans="1:9" x14ac:dyDescent="0.2">
      <c r="A110" s="67" t="s">
        <v>27</v>
      </c>
      <c r="B110" s="388" t="s">
        <v>268</v>
      </c>
      <c r="C110" s="389"/>
      <c r="D110" s="390"/>
      <c r="E110" s="3"/>
      <c r="F110" s="68">
        <f t="shared" ref="F110:F115" si="3">E110*$F$39</f>
        <v>0</v>
      </c>
    </row>
    <row r="111" spans="1:9" x14ac:dyDescent="0.2">
      <c r="A111" s="67" t="s">
        <v>28</v>
      </c>
      <c r="B111" s="388" t="s">
        <v>255</v>
      </c>
      <c r="C111" s="389"/>
      <c r="D111" s="390"/>
      <c r="E111" s="3"/>
      <c r="F111" s="68">
        <f t="shared" si="3"/>
        <v>0</v>
      </c>
    </row>
    <row r="112" spans="1:9" x14ac:dyDescent="0.2">
      <c r="A112" s="67" t="s">
        <v>29</v>
      </c>
      <c r="B112" s="388" t="s">
        <v>256</v>
      </c>
      <c r="C112" s="389"/>
      <c r="D112" s="390"/>
      <c r="E112" s="3"/>
      <c r="F112" s="68">
        <f t="shared" si="3"/>
        <v>0</v>
      </c>
      <c r="I112" s="25"/>
    </row>
    <row r="113" spans="1:9" x14ac:dyDescent="0.2">
      <c r="A113" s="67" t="s">
        <v>30</v>
      </c>
      <c r="B113" s="384" t="s">
        <v>257</v>
      </c>
      <c r="C113" s="384"/>
      <c r="D113" s="384"/>
      <c r="E113" s="3"/>
      <c r="F113" s="68">
        <f t="shared" si="3"/>
        <v>0</v>
      </c>
    </row>
    <row r="114" spans="1:9" x14ac:dyDescent="0.2">
      <c r="A114" s="67" t="s">
        <v>42</v>
      </c>
      <c r="B114" s="478" t="s">
        <v>258</v>
      </c>
      <c r="C114" s="479"/>
      <c r="D114" s="480"/>
      <c r="E114" s="3"/>
      <c r="F114" s="68">
        <f t="shared" si="3"/>
        <v>0</v>
      </c>
      <c r="I114" s="25"/>
    </row>
    <row r="115" spans="1:9" x14ac:dyDescent="0.2">
      <c r="A115" s="67" t="s">
        <v>43</v>
      </c>
      <c r="B115" s="388" t="s">
        <v>259</v>
      </c>
      <c r="C115" s="389"/>
      <c r="D115" s="390"/>
      <c r="E115" s="3"/>
      <c r="F115" s="68">
        <f t="shared" si="3"/>
        <v>0</v>
      </c>
    </row>
    <row r="116" spans="1:9" ht="15" x14ac:dyDescent="0.2">
      <c r="A116" s="116"/>
      <c r="B116" s="385" t="s">
        <v>61</v>
      </c>
      <c r="C116" s="498"/>
      <c r="D116" s="499"/>
      <c r="E116" s="3">
        <f>SUM(E110:E115)</f>
        <v>0</v>
      </c>
      <c r="F116" s="69">
        <f>SUM(F110:F115)</f>
        <v>0</v>
      </c>
    </row>
    <row r="117" spans="1:9" ht="13.5" x14ac:dyDescent="0.2">
      <c r="A117" s="175"/>
      <c r="B117" s="484"/>
      <c r="C117" s="485"/>
      <c r="D117" s="485"/>
      <c r="E117" s="485"/>
      <c r="F117" s="485"/>
    </row>
    <row r="118" spans="1:9" ht="13.5" x14ac:dyDescent="0.2">
      <c r="A118" s="175"/>
      <c r="B118" s="484"/>
      <c r="C118" s="485"/>
      <c r="D118" s="485"/>
      <c r="E118" s="485"/>
      <c r="F118" s="485"/>
    </row>
    <row r="119" spans="1:9" x14ac:dyDescent="0.2">
      <c r="A119" s="31"/>
      <c r="B119" s="31"/>
      <c r="C119" s="31"/>
      <c r="D119" s="31"/>
      <c r="E119" s="31"/>
      <c r="F119" s="162"/>
    </row>
    <row r="120" spans="1:9" x14ac:dyDescent="0.2">
      <c r="A120" s="482" t="s">
        <v>260</v>
      </c>
      <c r="B120" s="482"/>
      <c r="C120" s="482"/>
      <c r="D120" s="482"/>
      <c r="E120" s="482"/>
      <c r="F120" s="482"/>
    </row>
    <row r="121" spans="1:9" x14ac:dyDescent="0.2">
      <c r="A121" s="163"/>
      <c r="B121" s="163"/>
      <c r="C121" s="163"/>
      <c r="D121" s="163"/>
      <c r="E121" s="163"/>
      <c r="F121" s="164"/>
    </row>
    <row r="122" spans="1:9" x14ac:dyDescent="0.2">
      <c r="A122" s="110" t="s">
        <v>58</v>
      </c>
      <c r="B122" s="472" t="s">
        <v>261</v>
      </c>
      <c r="C122" s="473"/>
      <c r="D122" s="474"/>
      <c r="E122" s="110" t="s">
        <v>8</v>
      </c>
      <c r="F122" s="69" t="s">
        <v>9</v>
      </c>
    </row>
    <row r="123" spans="1:9" x14ac:dyDescent="0.2">
      <c r="A123" s="67" t="s">
        <v>27</v>
      </c>
      <c r="B123" s="384" t="s">
        <v>262</v>
      </c>
      <c r="C123" s="384"/>
      <c r="D123" s="384"/>
      <c r="E123" s="3"/>
      <c r="F123" s="334"/>
    </row>
    <row r="124" spans="1:9" x14ac:dyDescent="0.2">
      <c r="A124" s="351" t="s">
        <v>61</v>
      </c>
      <c r="B124" s="481"/>
      <c r="C124" s="481"/>
      <c r="D124" s="481"/>
      <c r="E124" s="37">
        <f>E123</f>
        <v>0</v>
      </c>
      <c r="F124" s="69">
        <f>F123</f>
        <v>0</v>
      </c>
    </row>
    <row r="125" spans="1:9" ht="13.5" x14ac:dyDescent="0.2">
      <c r="A125" s="175"/>
      <c r="B125" s="484"/>
      <c r="C125" s="485"/>
      <c r="D125" s="485"/>
      <c r="E125" s="485"/>
      <c r="F125" s="485"/>
    </row>
    <row r="127" spans="1:9" x14ac:dyDescent="0.2">
      <c r="A127" s="482" t="s">
        <v>240</v>
      </c>
      <c r="B127" s="482"/>
      <c r="C127" s="482"/>
      <c r="D127" s="482"/>
      <c r="E127" s="482"/>
      <c r="F127" s="482"/>
    </row>
    <row r="128" spans="1:9" x14ac:dyDescent="0.2">
      <c r="A128" s="70"/>
      <c r="B128" s="163"/>
      <c r="C128" s="163"/>
      <c r="D128" s="163"/>
      <c r="E128" s="163"/>
      <c r="F128" s="103"/>
    </row>
    <row r="129" spans="1:6" x14ac:dyDescent="0.2">
      <c r="A129" s="110">
        <v>4</v>
      </c>
      <c r="B129" s="351" t="s">
        <v>241</v>
      </c>
      <c r="C129" s="481"/>
      <c r="D129" s="481"/>
      <c r="E129" s="352"/>
      <c r="F129" s="69" t="s">
        <v>9</v>
      </c>
    </row>
    <row r="130" spans="1:6" x14ac:dyDescent="0.2">
      <c r="A130" s="165" t="s">
        <v>55</v>
      </c>
      <c r="B130" s="478" t="s">
        <v>254</v>
      </c>
      <c r="C130" s="479"/>
      <c r="D130" s="479"/>
      <c r="E130" s="480"/>
      <c r="F130" s="68"/>
    </row>
    <row r="131" spans="1:6" x14ac:dyDescent="0.2">
      <c r="A131" s="165" t="s">
        <v>58</v>
      </c>
      <c r="B131" s="478" t="s">
        <v>261</v>
      </c>
      <c r="C131" s="479"/>
      <c r="D131" s="479"/>
      <c r="E131" s="480"/>
      <c r="F131" s="68"/>
    </row>
    <row r="132" spans="1:6" x14ac:dyDescent="0.2">
      <c r="A132" s="351" t="s">
        <v>56</v>
      </c>
      <c r="B132" s="481"/>
      <c r="C132" s="481"/>
      <c r="D132" s="481"/>
      <c r="E132" s="352"/>
      <c r="F132" s="69">
        <f>SUM(F130:F131)</f>
        <v>0</v>
      </c>
    </row>
    <row r="133" spans="1:6" x14ac:dyDescent="0.2">
      <c r="A133" s="163"/>
      <c r="B133" s="163"/>
      <c r="C133" s="163"/>
      <c r="D133" s="163"/>
      <c r="E133" s="163"/>
      <c r="F133" s="103"/>
    </row>
    <row r="134" spans="1:6" x14ac:dyDescent="0.2">
      <c r="A134" s="163"/>
      <c r="B134" s="163"/>
      <c r="C134" s="163"/>
      <c r="D134" s="163"/>
      <c r="E134" s="163"/>
      <c r="F134" s="103"/>
    </row>
    <row r="135" spans="1:6" x14ac:dyDescent="0.2">
      <c r="A135" s="483" t="s">
        <v>212</v>
      </c>
      <c r="B135" s="483"/>
      <c r="C135" s="483"/>
      <c r="D135" s="483"/>
      <c r="E135" s="483"/>
      <c r="F135" s="483"/>
    </row>
    <row r="137" spans="1:6" x14ac:dyDescent="0.2">
      <c r="A137" s="26">
        <v>5</v>
      </c>
      <c r="B137" s="385" t="s">
        <v>25</v>
      </c>
      <c r="C137" s="386"/>
      <c r="D137" s="386"/>
      <c r="E137" s="387"/>
      <c r="F137" s="29" t="s">
        <v>9</v>
      </c>
    </row>
    <row r="138" spans="1:6" x14ac:dyDescent="0.2">
      <c r="A138" s="67" t="s">
        <v>27</v>
      </c>
      <c r="B138" s="478" t="s">
        <v>104</v>
      </c>
      <c r="C138" s="479"/>
      <c r="D138" s="479"/>
      <c r="E138" s="480"/>
      <c r="F138" s="595"/>
    </row>
    <row r="139" spans="1:6" x14ac:dyDescent="0.2">
      <c r="A139" s="67" t="s">
        <v>28</v>
      </c>
      <c r="B139" s="478" t="s">
        <v>312</v>
      </c>
      <c r="C139" s="479"/>
      <c r="D139" s="479"/>
      <c r="E139" s="480"/>
      <c r="F139" s="595"/>
    </row>
    <row r="140" spans="1:6" x14ac:dyDescent="0.2">
      <c r="A140" s="67" t="s">
        <v>29</v>
      </c>
      <c r="B140" s="478" t="s">
        <v>311</v>
      </c>
      <c r="C140" s="479"/>
      <c r="D140" s="479"/>
      <c r="E140" s="480"/>
      <c r="F140" s="595"/>
    </row>
    <row r="141" spans="1:6" x14ac:dyDescent="0.2">
      <c r="A141" s="67" t="s">
        <v>30</v>
      </c>
      <c r="B141" s="478" t="s">
        <v>105</v>
      </c>
      <c r="C141" s="479"/>
      <c r="D141" s="479"/>
      <c r="E141" s="480"/>
      <c r="F141" s="595"/>
    </row>
    <row r="142" spans="1:6" x14ac:dyDescent="0.2">
      <c r="A142" s="385" t="s">
        <v>56</v>
      </c>
      <c r="B142" s="386"/>
      <c r="C142" s="386"/>
      <c r="D142" s="386"/>
      <c r="E142" s="387"/>
      <c r="F142" s="69">
        <f>SUM(F138:F141)</f>
        <v>0</v>
      </c>
    </row>
    <row r="143" spans="1:6" ht="13.5" x14ac:dyDescent="0.2">
      <c r="A143" s="175"/>
      <c r="B143" s="176"/>
      <c r="C143" s="163"/>
      <c r="D143" s="163"/>
      <c r="E143" s="163"/>
      <c r="F143" s="103"/>
    </row>
    <row r="144" spans="1:6" x14ac:dyDescent="0.2">
      <c r="A144" s="163"/>
      <c r="B144" s="163"/>
      <c r="C144" s="163"/>
      <c r="D144" s="163"/>
      <c r="E144" s="163"/>
      <c r="F144" s="103"/>
    </row>
    <row r="145" spans="1:6" x14ac:dyDescent="0.2">
      <c r="A145" s="482" t="s">
        <v>213</v>
      </c>
      <c r="B145" s="482"/>
      <c r="C145" s="482"/>
      <c r="D145" s="482"/>
      <c r="E145" s="482"/>
      <c r="F145" s="482"/>
    </row>
    <row r="146" spans="1:6" x14ac:dyDescent="0.2">
      <c r="A146" s="163"/>
      <c r="B146" s="163"/>
      <c r="C146" s="163"/>
      <c r="D146" s="163"/>
      <c r="E146" s="163"/>
      <c r="F146" s="103"/>
    </row>
    <row r="147" spans="1:6" x14ac:dyDescent="0.2">
      <c r="A147" s="110">
        <v>6</v>
      </c>
      <c r="B147" s="492" t="s">
        <v>80</v>
      </c>
      <c r="C147" s="492"/>
      <c r="D147" s="492"/>
      <c r="E147" s="110" t="s">
        <v>8</v>
      </c>
      <c r="F147" s="69" t="s">
        <v>9</v>
      </c>
    </row>
    <row r="148" spans="1:6" x14ac:dyDescent="0.2">
      <c r="A148" s="67" t="s">
        <v>27</v>
      </c>
      <c r="B148" s="402" t="s">
        <v>263</v>
      </c>
      <c r="C148" s="402"/>
      <c r="D148" s="402"/>
      <c r="E148" s="47"/>
      <c r="F148" s="68"/>
    </row>
    <row r="149" spans="1:6" x14ac:dyDescent="0.2">
      <c r="A149" s="67" t="s">
        <v>28</v>
      </c>
      <c r="B149" s="388" t="s">
        <v>20</v>
      </c>
      <c r="C149" s="389"/>
      <c r="D149" s="390"/>
      <c r="E149" s="47"/>
      <c r="F149" s="68"/>
    </row>
    <row r="150" spans="1:6" x14ac:dyDescent="0.2">
      <c r="A150" s="67" t="s">
        <v>29</v>
      </c>
      <c r="B150" s="472" t="s">
        <v>21</v>
      </c>
      <c r="C150" s="473"/>
      <c r="D150" s="473"/>
      <c r="E150" s="44"/>
      <c r="F150" s="69"/>
    </row>
    <row r="151" spans="1:6" x14ac:dyDescent="0.2">
      <c r="A151" s="117" t="s">
        <v>214</v>
      </c>
      <c r="B151" s="388" t="s">
        <v>22</v>
      </c>
      <c r="C151" s="389"/>
      <c r="D151" s="390"/>
      <c r="E151" s="47"/>
      <c r="F151" s="68"/>
    </row>
    <row r="152" spans="1:6" x14ac:dyDescent="0.2">
      <c r="A152" s="117" t="s">
        <v>215</v>
      </c>
      <c r="B152" s="388" t="s">
        <v>23</v>
      </c>
      <c r="C152" s="389"/>
      <c r="D152" s="390"/>
      <c r="E152" s="47"/>
      <c r="F152" s="68"/>
    </row>
    <row r="153" spans="1:6" x14ac:dyDescent="0.2">
      <c r="A153" s="117" t="s">
        <v>216</v>
      </c>
      <c r="B153" s="373" t="s">
        <v>24</v>
      </c>
      <c r="C153" s="374"/>
      <c r="D153" s="375"/>
      <c r="E153" s="47"/>
      <c r="F153" s="68"/>
    </row>
    <row r="154" spans="1:6" x14ac:dyDescent="0.2">
      <c r="A154" s="186" t="s">
        <v>269</v>
      </c>
      <c r="B154" s="502" t="s">
        <v>270</v>
      </c>
      <c r="C154" s="503"/>
      <c r="D154" s="504"/>
      <c r="E154" s="47"/>
      <c r="F154" s="68"/>
    </row>
    <row r="155" spans="1:6" x14ac:dyDescent="0.2">
      <c r="A155" s="351" t="s">
        <v>56</v>
      </c>
      <c r="B155" s="481"/>
      <c r="C155" s="481"/>
      <c r="D155" s="481"/>
      <c r="E155" s="352"/>
      <c r="F155" s="69">
        <f>F148+F149+F150</f>
        <v>0</v>
      </c>
    </row>
    <row r="156" spans="1:6" x14ac:dyDescent="0.2">
      <c r="A156" s="115"/>
      <c r="B156" s="115"/>
      <c r="C156" s="163"/>
      <c r="D156" s="163"/>
      <c r="E156" s="163"/>
      <c r="F156" s="103"/>
    </row>
    <row r="157" spans="1:6" x14ac:dyDescent="0.2">
      <c r="A157" s="115"/>
      <c r="B157" s="115"/>
      <c r="C157" s="163"/>
      <c r="D157" s="163"/>
      <c r="E157" s="163"/>
      <c r="F157" s="103"/>
    </row>
    <row r="158" spans="1:6" x14ac:dyDescent="0.2">
      <c r="A158" s="115"/>
      <c r="B158" s="115"/>
      <c r="C158" s="163"/>
      <c r="D158" s="163"/>
      <c r="E158" s="163"/>
      <c r="F158" s="103"/>
    </row>
    <row r="159" spans="1:6" x14ac:dyDescent="0.2">
      <c r="A159" s="115"/>
      <c r="B159" s="115"/>
      <c r="C159" s="163"/>
      <c r="D159" s="163"/>
      <c r="E159" s="163"/>
      <c r="F159" s="103"/>
    </row>
    <row r="160" spans="1:6" x14ac:dyDescent="0.2">
      <c r="A160" s="482" t="s">
        <v>242</v>
      </c>
      <c r="B160" s="482"/>
      <c r="C160" s="482"/>
      <c r="D160" s="482"/>
      <c r="E160" s="482"/>
      <c r="F160" s="482"/>
    </row>
    <row r="161" spans="1:7" x14ac:dyDescent="0.2">
      <c r="A161" s="472" t="s">
        <v>150</v>
      </c>
      <c r="B161" s="473"/>
      <c r="C161" s="473"/>
      <c r="D161" s="473"/>
      <c r="E161" s="474"/>
      <c r="F161" s="69" t="s">
        <v>9</v>
      </c>
    </row>
    <row r="162" spans="1:7" x14ac:dyDescent="0.2">
      <c r="A162" s="67" t="s">
        <v>27</v>
      </c>
      <c r="B162" s="478" t="s">
        <v>88</v>
      </c>
      <c r="C162" s="479"/>
      <c r="D162" s="479"/>
      <c r="E162" s="480"/>
      <c r="F162" s="68"/>
    </row>
    <row r="163" spans="1:7" x14ac:dyDescent="0.2">
      <c r="A163" s="67" t="s">
        <v>28</v>
      </c>
      <c r="B163" s="478" t="s">
        <v>217</v>
      </c>
      <c r="C163" s="479"/>
      <c r="D163" s="479"/>
      <c r="E163" s="480"/>
      <c r="F163" s="68"/>
    </row>
    <row r="164" spans="1:7" x14ac:dyDescent="0.2">
      <c r="A164" s="67" t="s">
        <v>29</v>
      </c>
      <c r="B164" s="478" t="s">
        <v>218</v>
      </c>
      <c r="C164" s="479"/>
      <c r="D164" s="479"/>
      <c r="E164" s="480"/>
      <c r="F164" s="68"/>
    </row>
    <row r="165" spans="1:7" x14ac:dyDescent="0.2">
      <c r="A165" s="67" t="s">
        <v>30</v>
      </c>
      <c r="B165" s="478" t="s">
        <v>219</v>
      </c>
      <c r="C165" s="479"/>
      <c r="D165" s="479"/>
      <c r="E165" s="480"/>
      <c r="F165" s="68"/>
    </row>
    <row r="166" spans="1:7" x14ac:dyDescent="0.2">
      <c r="A166" s="67" t="s">
        <v>42</v>
      </c>
      <c r="B166" s="478" t="s">
        <v>245</v>
      </c>
      <c r="C166" s="479"/>
      <c r="D166" s="479"/>
      <c r="E166" s="480"/>
      <c r="F166" s="68"/>
    </row>
    <row r="167" spans="1:7" x14ac:dyDescent="0.2">
      <c r="A167" s="351" t="s">
        <v>244</v>
      </c>
      <c r="B167" s="481"/>
      <c r="C167" s="481"/>
      <c r="D167" s="481"/>
      <c r="E167" s="352"/>
      <c r="F167" s="69"/>
    </row>
    <row r="168" spans="1:7" x14ac:dyDescent="0.2">
      <c r="A168" s="67" t="s">
        <v>43</v>
      </c>
      <c r="B168" s="478" t="s">
        <v>246</v>
      </c>
      <c r="C168" s="479"/>
      <c r="D168" s="479"/>
      <c r="E168" s="480"/>
      <c r="F168" s="68"/>
    </row>
    <row r="169" spans="1:7" x14ac:dyDescent="0.2">
      <c r="A169" s="351" t="s">
        <v>243</v>
      </c>
      <c r="B169" s="481"/>
      <c r="C169" s="481"/>
      <c r="D169" s="481"/>
      <c r="E169" s="352"/>
      <c r="F169" s="69"/>
      <c r="G169" s="182"/>
    </row>
    <row r="170" spans="1:7" ht="15" x14ac:dyDescent="0.2">
      <c r="A170" s="523" t="s">
        <v>248</v>
      </c>
      <c r="B170" s="524"/>
      <c r="C170" s="524"/>
      <c r="D170" s="524"/>
      <c r="E170" s="524"/>
      <c r="F170" s="69" t="e">
        <f>F169/F39</f>
        <v>#DIV/0!</v>
      </c>
      <c r="G170" s="178"/>
    </row>
    <row r="171" spans="1:7" x14ac:dyDescent="0.2">
      <c r="D171" s="167"/>
      <c r="E171" s="167"/>
      <c r="F171" s="168"/>
    </row>
    <row r="173" spans="1:7" x14ac:dyDescent="0.2">
      <c r="C173" s="169"/>
      <c r="F173" s="122"/>
    </row>
    <row r="174" spans="1:7" x14ac:dyDescent="0.2">
      <c r="C174" s="169"/>
      <c r="D174" s="170"/>
      <c r="E174" s="170"/>
      <c r="F174" s="171"/>
    </row>
    <row r="175" spans="1:7" x14ac:dyDescent="0.2">
      <c r="C175" s="169"/>
    </row>
    <row r="176" spans="1:7" x14ac:dyDescent="0.2">
      <c r="C176" s="169"/>
      <c r="D176" s="170"/>
      <c r="E176" s="170"/>
      <c r="F176" s="171"/>
    </row>
    <row r="177" spans="3:6" x14ac:dyDescent="0.2">
      <c r="C177" s="169"/>
      <c r="D177" s="172"/>
      <c r="E177" s="172"/>
      <c r="F177" s="173"/>
    </row>
    <row r="178" spans="3:6" x14ac:dyDescent="0.2">
      <c r="C178" s="169"/>
      <c r="F178" s="122"/>
    </row>
    <row r="179" spans="3:6" x14ac:dyDescent="0.2">
      <c r="C179" s="169"/>
      <c r="F179" s="122"/>
    </row>
    <row r="180" spans="3:6" x14ac:dyDescent="0.2">
      <c r="C180" s="169"/>
      <c r="F180" s="122"/>
    </row>
    <row r="181" spans="3:6" x14ac:dyDescent="0.2">
      <c r="C181" s="169"/>
    </row>
    <row r="182" spans="3:6" x14ac:dyDescent="0.2">
      <c r="C182" s="169"/>
    </row>
  </sheetData>
  <mergeCells count="120">
    <mergeCell ref="B37:D37"/>
    <mergeCell ref="A39:E39"/>
    <mergeCell ref="B40:F40"/>
    <mergeCell ref="B42:F42"/>
    <mergeCell ref="A44:F44"/>
    <mergeCell ref="A46:F46"/>
    <mergeCell ref="B30:F30"/>
    <mergeCell ref="B32:D32"/>
    <mergeCell ref="B33:D33"/>
    <mergeCell ref="B34:D34"/>
    <mergeCell ref="B35:D35"/>
    <mergeCell ref="B36:D36"/>
    <mergeCell ref="A14:F14"/>
    <mergeCell ref="A15:C15"/>
    <mergeCell ref="D15:E15"/>
    <mergeCell ref="A16:C16"/>
    <mergeCell ref="D16:E16"/>
    <mergeCell ref="D25:E25"/>
    <mergeCell ref="C4:F4"/>
    <mergeCell ref="C5:F5"/>
    <mergeCell ref="C6:F6"/>
    <mergeCell ref="A8:F8"/>
    <mergeCell ref="B53:F53"/>
    <mergeCell ref="A55:F55"/>
    <mergeCell ref="B56:D56"/>
    <mergeCell ref="B57:D57"/>
    <mergeCell ref="B58:D58"/>
    <mergeCell ref="B59:D59"/>
    <mergeCell ref="B47:D47"/>
    <mergeCell ref="B48:D48"/>
    <mergeCell ref="B49:D49"/>
    <mergeCell ref="B50:D50"/>
    <mergeCell ref="B51:D51"/>
    <mergeCell ref="A52:D52"/>
    <mergeCell ref="B66:F66"/>
    <mergeCell ref="B67:F67"/>
    <mergeCell ref="B68:F68"/>
    <mergeCell ref="A70:F70"/>
    <mergeCell ref="B72:C72"/>
    <mergeCell ref="B73:C73"/>
    <mergeCell ref="B60:D60"/>
    <mergeCell ref="B61:D61"/>
    <mergeCell ref="B62:D62"/>
    <mergeCell ref="B63:D63"/>
    <mergeCell ref="B64:D64"/>
    <mergeCell ref="A65:D65"/>
    <mergeCell ref="B81:F81"/>
    <mergeCell ref="B82:F82"/>
    <mergeCell ref="B83:F83"/>
    <mergeCell ref="A85:F85"/>
    <mergeCell ref="A86:E86"/>
    <mergeCell ref="B87:E87"/>
    <mergeCell ref="B74:C74"/>
    <mergeCell ref="B76:E76"/>
    <mergeCell ref="B77:E77"/>
    <mergeCell ref="B78:E78"/>
    <mergeCell ref="B79:E79"/>
    <mergeCell ref="A80:E80"/>
    <mergeCell ref="B97:D97"/>
    <mergeCell ref="B98:D98"/>
    <mergeCell ref="B99:D99"/>
    <mergeCell ref="B100:D100"/>
    <mergeCell ref="B101:D101"/>
    <mergeCell ref="A102:D102"/>
    <mergeCell ref="B88:E88"/>
    <mergeCell ref="B89:E89"/>
    <mergeCell ref="A90:E90"/>
    <mergeCell ref="A93:F93"/>
    <mergeCell ref="B95:D95"/>
    <mergeCell ref="B96:D96"/>
    <mergeCell ref="B113:D113"/>
    <mergeCell ref="B114:D114"/>
    <mergeCell ref="B115:D115"/>
    <mergeCell ref="B116:D116"/>
    <mergeCell ref="B117:F117"/>
    <mergeCell ref="B118:F118"/>
    <mergeCell ref="A105:F105"/>
    <mergeCell ref="A107:F107"/>
    <mergeCell ref="B109:D109"/>
    <mergeCell ref="B110:D110"/>
    <mergeCell ref="B111:D111"/>
    <mergeCell ref="B112:D112"/>
    <mergeCell ref="B129:E129"/>
    <mergeCell ref="B130:E130"/>
    <mergeCell ref="B131:E131"/>
    <mergeCell ref="A132:E132"/>
    <mergeCell ref="A135:F135"/>
    <mergeCell ref="B137:E137"/>
    <mergeCell ref="A120:F120"/>
    <mergeCell ref="B122:D122"/>
    <mergeCell ref="B123:D123"/>
    <mergeCell ref="A124:D124"/>
    <mergeCell ref="B125:F125"/>
    <mergeCell ref="A127:F127"/>
    <mergeCell ref="B147:D147"/>
    <mergeCell ref="B148:D148"/>
    <mergeCell ref="B149:D149"/>
    <mergeCell ref="B150:D150"/>
    <mergeCell ref="B151:D151"/>
    <mergeCell ref="B152:D152"/>
    <mergeCell ref="B138:E138"/>
    <mergeCell ref="B139:E139"/>
    <mergeCell ref="B140:E140"/>
    <mergeCell ref="B141:E141"/>
    <mergeCell ref="A142:E142"/>
    <mergeCell ref="A145:F145"/>
    <mergeCell ref="B163:E163"/>
    <mergeCell ref="B164:E164"/>
    <mergeCell ref="B165:E165"/>
    <mergeCell ref="B166:E166"/>
    <mergeCell ref="A167:E167"/>
    <mergeCell ref="B168:E168"/>
    <mergeCell ref="B153:D153"/>
    <mergeCell ref="B154:D154"/>
    <mergeCell ref="A155:E155"/>
    <mergeCell ref="A160:F160"/>
    <mergeCell ref="A161:E161"/>
    <mergeCell ref="B162:E162"/>
    <mergeCell ref="A169:E169"/>
    <mergeCell ref="A170:E170"/>
  </mergeCells>
  <pageMargins left="0.511811024" right="0.511811024" top="0.78740157499999996" bottom="0.78740157499999996" header="0.31496062000000002" footer="0.31496062000000002"/>
  <pageSetup paperSize="9" fitToHeight="0"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1"/>
  <sheetViews>
    <sheetView workbookViewId="0">
      <selection activeCell="F20" sqref="F20:F22"/>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126" customWidth="1"/>
    <col min="7" max="7" width="23.28515625" style="177" customWidth="1"/>
    <col min="8" max="9" width="9.140625" style="6"/>
    <col min="10" max="10" width="11.7109375" style="6" customWidth="1"/>
    <col min="11" max="16384" width="9.140625" style="6"/>
  </cols>
  <sheetData>
    <row r="1" spans="1:6" x14ac:dyDescent="0.2">
      <c r="A1" s="127" t="s">
        <v>173</v>
      </c>
      <c r="B1" s="128"/>
      <c r="C1" s="128"/>
      <c r="D1" s="129"/>
      <c r="E1" s="129"/>
      <c r="F1" s="129"/>
    </row>
    <row r="3" spans="1:6" x14ac:dyDescent="0.2">
      <c r="B3" s="130" t="s">
        <v>122</v>
      </c>
      <c r="C3" s="507" t="s">
        <v>273</v>
      </c>
      <c r="D3" s="507"/>
      <c r="E3" s="507"/>
      <c r="F3" s="507"/>
    </row>
    <row r="4" spans="1:6" x14ac:dyDescent="0.2">
      <c r="B4" s="130" t="s">
        <v>123</v>
      </c>
      <c r="C4" s="507"/>
      <c r="D4" s="507"/>
      <c r="E4" s="507"/>
      <c r="F4" s="507"/>
    </row>
    <row r="5" spans="1:6" x14ac:dyDescent="0.2">
      <c r="B5" s="130" t="s">
        <v>0</v>
      </c>
      <c r="C5" s="507"/>
      <c r="D5" s="507"/>
      <c r="E5" s="507"/>
      <c r="F5" s="507"/>
    </row>
    <row r="7" spans="1:6" x14ac:dyDescent="0.2">
      <c r="A7" s="486" t="s">
        <v>1</v>
      </c>
      <c r="B7" s="486"/>
      <c r="C7" s="486"/>
      <c r="D7" s="486"/>
      <c r="E7" s="486"/>
      <c r="F7" s="486"/>
    </row>
    <row r="8" spans="1:6" x14ac:dyDescent="0.2">
      <c r="A8" s="26" t="s">
        <v>27</v>
      </c>
      <c r="B8" s="131" t="s">
        <v>2</v>
      </c>
      <c r="C8" s="132"/>
      <c r="D8" s="132"/>
      <c r="E8" s="132"/>
      <c r="F8" s="133"/>
    </row>
    <row r="9" spans="1:6" x14ac:dyDescent="0.2">
      <c r="A9" s="26" t="s">
        <v>28</v>
      </c>
      <c r="B9" s="134" t="s">
        <v>3</v>
      </c>
      <c r="C9" s="135"/>
      <c r="D9" s="135"/>
      <c r="E9" s="135"/>
      <c r="F9" s="136"/>
    </row>
    <row r="10" spans="1:6" x14ac:dyDescent="0.2">
      <c r="A10" s="121" t="s">
        <v>29</v>
      </c>
      <c r="B10" s="137" t="s">
        <v>224</v>
      </c>
      <c r="C10" s="138"/>
      <c r="D10" s="138"/>
      <c r="E10" s="139"/>
      <c r="F10" s="192"/>
    </row>
    <row r="11" spans="1:6" x14ac:dyDescent="0.2">
      <c r="A11" s="26" t="s">
        <v>30</v>
      </c>
      <c r="B11" s="140" t="s">
        <v>101</v>
      </c>
      <c r="C11" s="141"/>
      <c r="D11" s="141"/>
      <c r="E11" s="141"/>
      <c r="F11" s="136"/>
    </row>
    <row r="13" spans="1:6" x14ac:dyDescent="0.2">
      <c r="A13" s="486" t="s">
        <v>31</v>
      </c>
      <c r="B13" s="486"/>
      <c r="C13" s="486"/>
      <c r="D13" s="486"/>
      <c r="E13" s="486"/>
      <c r="F13" s="486"/>
    </row>
    <row r="14" spans="1:6" ht="15" x14ac:dyDescent="0.2">
      <c r="A14" s="385" t="s">
        <v>32</v>
      </c>
      <c r="B14" s="529"/>
      <c r="C14" s="489"/>
      <c r="D14" s="385" t="s">
        <v>225</v>
      </c>
      <c r="E14" s="489"/>
      <c r="F14" s="30" t="s">
        <v>220</v>
      </c>
    </row>
    <row r="15" spans="1:6" ht="15" x14ac:dyDescent="0.2">
      <c r="A15" s="510" t="s">
        <v>275</v>
      </c>
      <c r="B15" s="511"/>
      <c r="C15" s="512"/>
      <c r="D15" s="525" t="s">
        <v>103</v>
      </c>
      <c r="E15" s="526"/>
      <c r="F15" s="123">
        <v>13</v>
      </c>
    </row>
    <row r="17" spans="1:7" x14ac:dyDescent="0.2">
      <c r="A17" s="142" t="s">
        <v>4</v>
      </c>
      <c r="B17" s="31"/>
      <c r="C17" s="31"/>
      <c r="D17" s="31"/>
      <c r="E17" s="31"/>
      <c r="F17" s="31"/>
    </row>
    <row r="18" spans="1:7" x14ac:dyDescent="0.2">
      <c r="A18" s="143" t="s">
        <v>227</v>
      </c>
      <c r="B18" s="119"/>
      <c r="C18" s="119"/>
      <c r="D18" s="119"/>
      <c r="E18" s="119"/>
      <c r="F18" s="120"/>
    </row>
    <row r="19" spans="1:7" x14ac:dyDescent="0.2">
      <c r="A19" s="144">
        <v>1</v>
      </c>
      <c r="B19" s="140" t="s">
        <v>200</v>
      </c>
      <c r="C19" s="141"/>
      <c r="D19" s="141"/>
      <c r="E19" s="145"/>
      <c r="F19" s="193"/>
    </row>
    <row r="20" spans="1:7" ht="13.5" thickBot="1" x14ac:dyDescent="0.25">
      <c r="A20" s="26">
        <v>2</v>
      </c>
      <c r="B20" s="143" t="s">
        <v>199</v>
      </c>
      <c r="C20" s="146"/>
      <c r="D20" s="146"/>
      <c r="E20" s="147"/>
      <c r="F20" s="148"/>
    </row>
    <row r="21" spans="1:7" ht="13.5" thickBot="1" x14ac:dyDescent="0.25">
      <c r="A21" s="26">
        <v>3</v>
      </c>
      <c r="B21" s="131" t="s">
        <v>35</v>
      </c>
      <c r="C21" s="132"/>
      <c r="D21" s="132"/>
      <c r="E21" s="132"/>
      <c r="F21" s="149"/>
    </row>
    <row r="22" spans="1:7" x14ac:dyDescent="0.2">
      <c r="A22" s="26">
        <v>4</v>
      </c>
      <c r="B22" s="131" t="s">
        <v>6</v>
      </c>
      <c r="C22" s="132"/>
      <c r="D22" s="132"/>
      <c r="E22" s="150"/>
      <c r="F22" s="193"/>
    </row>
    <row r="23" spans="1:7" x14ac:dyDescent="0.2">
      <c r="A23" s="26">
        <v>5</v>
      </c>
      <c r="B23" s="131" t="s">
        <v>7</v>
      </c>
      <c r="C23" s="132"/>
      <c r="D23" s="132"/>
      <c r="E23" s="150"/>
      <c r="F23" s="151"/>
    </row>
    <row r="24" spans="1:7" ht="15" x14ac:dyDescent="0.2">
      <c r="A24" s="122"/>
      <c r="B24" s="152"/>
      <c r="C24" s="152"/>
      <c r="D24" s="530" t="s">
        <v>274</v>
      </c>
      <c r="E24" s="531"/>
      <c r="F24" s="166"/>
    </row>
    <row r="25" spans="1:7" s="35" customFormat="1" ht="13.5" x14ac:dyDescent="0.2">
      <c r="A25" s="153"/>
      <c r="B25" s="154"/>
      <c r="C25" s="155"/>
      <c r="D25" s="109"/>
      <c r="E25" s="109"/>
      <c r="F25" s="109"/>
      <c r="G25" s="178"/>
    </row>
    <row r="26" spans="1:7" s="35" customFormat="1" ht="13.5" x14ac:dyDescent="0.2">
      <c r="A26" s="153"/>
      <c r="B26" s="154"/>
      <c r="C26" s="155"/>
      <c r="D26" s="109"/>
      <c r="E26" s="109"/>
      <c r="F26" s="109"/>
      <c r="G26" s="178"/>
    </row>
    <row r="27" spans="1:7" x14ac:dyDescent="0.2">
      <c r="A27" s="122"/>
      <c r="B27" s="152"/>
      <c r="C27" s="152"/>
      <c r="D27" s="152"/>
      <c r="E27" s="126"/>
    </row>
    <row r="28" spans="1:7" x14ac:dyDescent="0.2">
      <c r="A28" s="122"/>
      <c r="B28" s="152"/>
      <c r="C28" s="152"/>
      <c r="D28" s="152"/>
      <c r="E28" s="126"/>
    </row>
    <row r="29" spans="1:7" x14ac:dyDescent="0.2">
      <c r="A29" s="122"/>
      <c r="B29" s="528" t="s">
        <v>36</v>
      </c>
      <c r="C29" s="528"/>
      <c r="D29" s="528"/>
      <c r="E29" s="528"/>
      <c r="F29" s="528"/>
    </row>
    <row r="31" spans="1:7" ht="15" x14ac:dyDescent="0.2">
      <c r="A31" s="26">
        <v>1</v>
      </c>
      <c r="B31" s="385" t="s">
        <v>37</v>
      </c>
      <c r="C31" s="529"/>
      <c r="D31" s="489"/>
      <c r="E31" s="29" t="s">
        <v>8</v>
      </c>
      <c r="F31" s="30" t="s">
        <v>9</v>
      </c>
    </row>
    <row r="32" spans="1:7" ht="15" x14ac:dyDescent="0.2">
      <c r="A32" s="26" t="s">
        <v>27</v>
      </c>
      <c r="B32" s="505" t="s">
        <v>38</v>
      </c>
      <c r="C32" s="508"/>
      <c r="D32" s="509"/>
      <c r="E32" s="156"/>
      <c r="F32" s="68"/>
    </row>
    <row r="33" spans="1:9" ht="15" x14ac:dyDescent="0.2">
      <c r="A33" s="26" t="s">
        <v>28</v>
      </c>
      <c r="B33" s="505" t="s">
        <v>229</v>
      </c>
      <c r="C33" s="508"/>
      <c r="D33" s="509"/>
      <c r="E33" s="3"/>
      <c r="F33" s="4"/>
    </row>
    <row r="34" spans="1:9" ht="15" x14ac:dyDescent="0.2">
      <c r="A34" s="26" t="s">
        <v>29</v>
      </c>
      <c r="B34" s="538" t="s">
        <v>228</v>
      </c>
      <c r="C34" s="539"/>
      <c r="D34" s="540"/>
      <c r="E34" s="3"/>
      <c r="F34" s="4"/>
      <c r="G34" s="179"/>
    </row>
    <row r="35" spans="1:9" ht="15" x14ac:dyDescent="0.2">
      <c r="A35" s="121" t="s">
        <v>30</v>
      </c>
      <c r="B35" s="505" t="s">
        <v>230</v>
      </c>
      <c r="C35" s="508"/>
      <c r="D35" s="509"/>
      <c r="E35" s="3"/>
      <c r="F35" s="157"/>
      <c r="G35" s="179"/>
      <c r="I35" s="65"/>
    </row>
    <row r="36" spans="1:9" ht="15" x14ac:dyDescent="0.2">
      <c r="A36" s="121" t="s">
        <v>42</v>
      </c>
      <c r="B36" s="516" t="s">
        <v>231</v>
      </c>
      <c r="C36" s="517"/>
      <c r="D36" s="518"/>
      <c r="E36" s="3"/>
      <c r="F36" s="4"/>
      <c r="G36" s="180"/>
    </row>
    <row r="37" spans="1:9" x14ac:dyDescent="0.2">
      <c r="A37" s="26" t="s">
        <v>43</v>
      </c>
      <c r="B37" s="131" t="s">
        <v>11</v>
      </c>
      <c r="C37" s="132"/>
      <c r="D37" s="150"/>
      <c r="E37" s="3"/>
      <c r="F37" s="4"/>
    </row>
    <row r="38" spans="1:9" ht="15" x14ac:dyDescent="0.2">
      <c r="A38" s="535" t="s">
        <v>26</v>
      </c>
      <c r="B38" s="536"/>
      <c r="C38" s="536"/>
      <c r="D38" s="536"/>
      <c r="E38" s="537"/>
      <c r="F38" s="29">
        <f>SUM(F32:F37)</f>
        <v>0</v>
      </c>
    </row>
    <row r="39" spans="1:9" ht="13.5" x14ac:dyDescent="0.2">
      <c r="A39" s="185"/>
      <c r="B39" s="515"/>
      <c r="C39" s="495"/>
      <c r="D39" s="495"/>
      <c r="E39" s="495"/>
      <c r="F39" s="495"/>
      <c r="G39" s="184"/>
    </row>
    <row r="40" spans="1:9" x14ac:dyDescent="0.2">
      <c r="A40" s="155"/>
      <c r="B40" s="155"/>
      <c r="C40" s="109"/>
      <c r="D40" s="109"/>
      <c r="E40" s="109"/>
      <c r="F40" s="174"/>
    </row>
    <row r="41" spans="1:9" ht="13.5" x14ac:dyDescent="0.2">
      <c r="A41" s="153"/>
      <c r="B41" s="543"/>
      <c r="C41" s="495"/>
      <c r="D41" s="495"/>
      <c r="E41" s="495"/>
      <c r="F41" s="495"/>
    </row>
    <row r="43" spans="1:9" x14ac:dyDescent="0.2">
      <c r="A43" s="483" t="s">
        <v>201</v>
      </c>
      <c r="B43" s="483"/>
      <c r="C43" s="483"/>
      <c r="D43" s="483"/>
      <c r="E43" s="483"/>
      <c r="F43" s="483"/>
    </row>
    <row r="44" spans="1:9" x14ac:dyDescent="0.2">
      <c r="A44" s="158"/>
      <c r="B44" s="158"/>
      <c r="C44" s="158"/>
      <c r="D44" s="158"/>
      <c r="E44" s="158"/>
      <c r="F44" s="158"/>
    </row>
    <row r="45" spans="1:9" ht="15" x14ac:dyDescent="0.2">
      <c r="A45" s="519" t="s">
        <v>202</v>
      </c>
      <c r="B45" s="520"/>
      <c r="C45" s="520"/>
      <c r="D45" s="520"/>
      <c r="E45" s="520"/>
      <c r="F45" s="520"/>
    </row>
    <row r="46" spans="1:9" ht="15" x14ac:dyDescent="0.2">
      <c r="A46" s="26" t="s">
        <v>203</v>
      </c>
      <c r="B46" s="385" t="s">
        <v>205</v>
      </c>
      <c r="C46" s="541"/>
      <c r="D46" s="542"/>
      <c r="E46" s="110" t="s">
        <v>8</v>
      </c>
      <c r="F46" s="29" t="s">
        <v>9</v>
      </c>
    </row>
    <row r="47" spans="1:9" ht="15" x14ac:dyDescent="0.2">
      <c r="A47" s="26" t="s">
        <v>27</v>
      </c>
      <c r="B47" s="505" t="s">
        <v>204</v>
      </c>
      <c r="C47" s="506"/>
      <c r="D47" s="527"/>
      <c r="E47" s="3"/>
      <c r="F47" s="68"/>
    </row>
    <row r="48" spans="1:9" ht="15" x14ac:dyDescent="0.2">
      <c r="A48" s="26" t="s">
        <v>28</v>
      </c>
      <c r="B48" s="505" t="s">
        <v>249</v>
      </c>
      <c r="C48" s="506"/>
      <c r="D48" s="527"/>
      <c r="E48" s="3"/>
      <c r="F48" s="68"/>
    </row>
    <row r="49" spans="1:6" ht="15" x14ac:dyDescent="0.2">
      <c r="A49" s="26"/>
      <c r="B49" s="385" t="s">
        <v>61</v>
      </c>
      <c r="C49" s="498"/>
      <c r="D49" s="499"/>
      <c r="E49" s="3"/>
      <c r="F49" s="29"/>
    </row>
    <row r="50" spans="1:6" x14ac:dyDescent="0.2">
      <c r="A50" s="67" t="s">
        <v>29</v>
      </c>
      <c r="B50" s="384" t="s">
        <v>271</v>
      </c>
      <c r="C50" s="384"/>
      <c r="D50" s="384"/>
      <c r="E50" s="3"/>
      <c r="F50" s="159"/>
    </row>
    <row r="51" spans="1:6" x14ac:dyDescent="0.2">
      <c r="A51" s="351" t="s">
        <v>56</v>
      </c>
      <c r="B51" s="481"/>
      <c r="C51" s="481"/>
      <c r="D51" s="481"/>
      <c r="E51" s="37">
        <f>SUM(E49:E50)</f>
        <v>0</v>
      </c>
      <c r="F51" s="29">
        <f>SUM(F49:F50)</f>
        <v>0</v>
      </c>
    </row>
    <row r="52" spans="1:6" ht="13.5" x14ac:dyDescent="0.2">
      <c r="A52" s="153"/>
      <c r="B52" s="484"/>
      <c r="C52" s="495"/>
      <c r="D52" s="495"/>
      <c r="E52" s="495"/>
      <c r="F52" s="495"/>
    </row>
    <row r="53" spans="1:6" x14ac:dyDescent="0.2">
      <c r="A53" s="101"/>
      <c r="B53" s="102"/>
      <c r="C53" s="102"/>
      <c r="D53" s="102"/>
      <c r="E53" s="160"/>
      <c r="F53" s="103"/>
    </row>
    <row r="54" spans="1:6" ht="25.5" customHeight="1" x14ac:dyDescent="0.2">
      <c r="A54" s="493" t="s">
        <v>250</v>
      </c>
      <c r="B54" s="494"/>
      <c r="C54" s="494"/>
      <c r="D54" s="494"/>
      <c r="E54" s="494"/>
      <c r="F54" s="494"/>
    </row>
    <row r="55" spans="1:6" x14ac:dyDescent="0.2">
      <c r="A55" s="110" t="s">
        <v>206</v>
      </c>
      <c r="B55" s="492" t="s">
        <v>222</v>
      </c>
      <c r="C55" s="492"/>
      <c r="D55" s="492"/>
      <c r="E55" s="110" t="s">
        <v>8</v>
      </c>
      <c r="F55" s="69" t="s">
        <v>9</v>
      </c>
    </row>
    <row r="56" spans="1:6" x14ac:dyDescent="0.2">
      <c r="A56" s="67" t="s">
        <v>27</v>
      </c>
      <c r="B56" s="402" t="s">
        <v>223</v>
      </c>
      <c r="C56" s="402"/>
      <c r="D56" s="402"/>
      <c r="E56" s="3"/>
      <c r="F56" s="334"/>
    </row>
    <row r="57" spans="1:6" x14ac:dyDescent="0.2">
      <c r="A57" s="67" t="s">
        <v>28</v>
      </c>
      <c r="B57" s="402" t="s">
        <v>18</v>
      </c>
      <c r="C57" s="402"/>
      <c r="D57" s="402"/>
      <c r="E57" s="3"/>
      <c r="F57" s="334"/>
    </row>
    <row r="58" spans="1:6" ht="13.5" x14ac:dyDescent="0.2">
      <c r="A58" s="67" t="s">
        <v>29</v>
      </c>
      <c r="B58" s="402" t="s">
        <v>221</v>
      </c>
      <c r="C58" s="402"/>
      <c r="D58" s="402"/>
      <c r="E58" s="3"/>
      <c r="F58" s="334"/>
    </row>
    <row r="59" spans="1:6" x14ac:dyDescent="0.2">
      <c r="A59" s="67" t="s">
        <v>30</v>
      </c>
      <c r="B59" s="402" t="s">
        <v>13</v>
      </c>
      <c r="C59" s="402"/>
      <c r="D59" s="402"/>
      <c r="E59" s="3"/>
      <c r="F59" s="334"/>
    </row>
    <row r="60" spans="1:6" x14ac:dyDescent="0.2">
      <c r="A60" s="67" t="s">
        <v>42</v>
      </c>
      <c r="B60" s="402" t="s">
        <v>251</v>
      </c>
      <c r="C60" s="402"/>
      <c r="D60" s="402"/>
      <c r="E60" s="3"/>
      <c r="F60" s="334"/>
    </row>
    <row r="61" spans="1:6" ht="15" x14ac:dyDescent="0.2">
      <c r="A61" s="67" t="s">
        <v>43</v>
      </c>
      <c r="B61" s="478" t="s">
        <v>208</v>
      </c>
      <c r="C61" s="490"/>
      <c r="D61" s="491"/>
      <c r="E61" s="3"/>
      <c r="F61" s="334"/>
    </row>
    <row r="62" spans="1:6" x14ac:dyDescent="0.2">
      <c r="A62" s="67" t="s">
        <v>44</v>
      </c>
      <c r="B62" s="402" t="s">
        <v>15</v>
      </c>
      <c r="C62" s="402"/>
      <c r="D62" s="402"/>
      <c r="E62" s="3"/>
      <c r="F62" s="334"/>
    </row>
    <row r="63" spans="1:6" x14ac:dyDescent="0.2">
      <c r="A63" s="67" t="s">
        <v>45</v>
      </c>
      <c r="B63" s="402" t="s">
        <v>16</v>
      </c>
      <c r="C63" s="402"/>
      <c r="D63" s="402"/>
      <c r="E63" s="3"/>
      <c r="F63" s="334"/>
    </row>
    <row r="64" spans="1:6" x14ac:dyDescent="0.2">
      <c r="A64" s="492" t="s">
        <v>56</v>
      </c>
      <c r="B64" s="492"/>
      <c r="C64" s="492"/>
      <c r="D64" s="492"/>
      <c r="E64" s="37">
        <f>SUM(E56:E63)</f>
        <v>0</v>
      </c>
      <c r="F64" s="69">
        <f>SUM(F56:F63)</f>
        <v>0</v>
      </c>
    </row>
    <row r="65" spans="1:7" s="35" customFormat="1" ht="13.5" x14ac:dyDescent="0.2">
      <c r="A65" s="175"/>
      <c r="B65" s="532"/>
      <c r="C65" s="533"/>
      <c r="D65" s="533"/>
      <c r="E65" s="533"/>
      <c r="F65" s="533"/>
      <c r="G65" s="178"/>
    </row>
    <row r="66" spans="1:7" s="35" customFormat="1" ht="13.5" x14ac:dyDescent="0.2">
      <c r="A66" s="175"/>
      <c r="B66" s="484"/>
      <c r="C66" s="487"/>
      <c r="D66" s="487"/>
      <c r="E66" s="487"/>
      <c r="F66" s="487"/>
      <c r="G66" s="178"/>
    </row>
    <row r="67" spans="1:7" s="35" customFormat="1" ht="13.5" x14ac:dyDescent="0.2">
      <c r="A67" s="183"/>
      <c r="B67" s="521"/>
      <c r="C67" s="522"/>
      <c r="D67" s="522"/>
      <c r="E67" s="522"/>
      <c r="F67" s="522"/>
      <c r="G67" s="184"/>
    </row>
    <row r="68" spans="1:7" x14ac:dyDescent="0.2">
      <c r="A68" s="101"/>
      <c r="B68" s="102"/>
      <c r="C68" s="102"/>
      <c r="D68" s="102"/>
      <c r="E68" s="160"/>
      <c r="F68" s="103"/>
      <c r="G68" s="181"/>
    </row>
    <row r="69" spans="1:7" ht="15" x14ac:dyDescent="0.2">
      <c r="A69" s="534" t="s">
        <v>211</v>
      </c>
      <c r="B69" s="501"/>
      <c r="C69" s="501"/>
      <c r="D69" s="501"/>
      <c r="E69" s="501"/>
      <c r="F69" s="501"/>
      <c r="G69" s="181"/>
    </row>
    <row r="70" spans="1:7" x14ac:dyDescent="0.2">
      <c r="A70" s="101"/>
      <c r="B70" s="102"/>
      <c r="C70" s="102"/>
      <c r="D70" s="102"/>
      <c r="E70" s="160"/>
      <c r="F70" s="103"/>
      <c r="G70" s="181"/>
    </row>
    <row r="71" spans="1:7" ht="15" x14ac:dyDescent="0.2">
      <c r="A71" s="30" t="s">
        <v>209</v>
      </c>
      <c r="B71" s="385" t="s">
        <v>47</v>
      </c>
      <c r="C71" s="489"/>
      <c r="D71" s="30" t="s">
        <v>176</v>
      </c>
      <c r="E71" s="30" t="s">
        <v>177</v>
      </c>
      <c r="F71" s="29" t="s">
        <v>9</v>
      </c>
    </row>
    <row r="72" spans="1:7" x14ac:dyDescent="0.2">
      <c r="A72" s="26" t="s">
        <v>27</v>
      </c>
      <c r="B72" s="505" t="s">
        <v>12</v>
      </c>
      <c r="C72" s="506"/>
      <c r="D72" s="596"/>
      <c r="E72" s="597"/>
      <c r="F72" s="334"/>
    </row>
    <row r="73" spans="1:7" x14ac:dyDescent="0.2">
      <c r="A73" s="26" t="s">
        <v>28</v>
      </c>
      <c r="B73" s="505" t="s">
        <v>232</v>
      </c>
      <c r="C73" s="506"/>
      <c r="D73" s="596"/>
      <c r="E73" s="597"/>
      <c r="F73" s="334"/>
    </row>
    <row r="74" spans="1:7" s="35" customFormat="1" x14ac:dyDescent="0.2">
      <c r="A74" s="67" t="s">
        <v>29</v>
      </c>
      <c r="B74" s="187" t="s">
        <v>272</v>
      </c>
      <c r="C74" s="188"/>
      <c r="D74" s="189"/>
      <c r="E74" s="190"/>
      <c r="F74" s="334"/>
      <c r="G74" s="178"/>
    </row>
    <row r="75" spans="1:7" x14ac:dyDescent="0.2">
      <c r="A75" s="67" t="s">
        <v>30</v>
      </c>
      <c r="B75" s="478" t="s">
        <v>162</v>
      </c>
      <c r="C75" s="479"/>
      <c r="D75" s="479"/>
      <c r="E75" s="480"/>
      <c r="F75" s="334"/>
    </row>
    <row r="76" spans="1:7" x14ac:dyDescent="0.2">
      <c r="A76" s="67" t="s">
        <v>42</v>
      </c>
      <c r="B76" s="478" t="s">
        <v>153</v>
      </c>
      <c r="C76" s="479"/>
      <c r="D76" s="479"/>
      <c r="E76" s="480"/>
      <c r="F76" s="334"/>
    </row>
    <row r="77" spans="1:7" x14ac:dyDescent="0.2">
      <c r="A77" s="67" t="s">
        <v>43</v>
      </c>
      <c r="B77" s="478" t="s">
        <v>48</v>
      </c>
      <c r="C77" s="479"/>
      <c r="D77" s="479"/>
      <c r="E77" s="480"/>
      <c r="F77" s="334"/>
    </row>
    <row r="78" spans="1:7" x14ac:dyDescent="0.2">
      <c r="A78" s="26" t="s">
        <v>44</v>
      </c>
      <c r="B78" s="478" t="s">
        <v>11</v>
      </c>
      <c r="C78" s="479"/>
      <c r="D78" s="479"/>
      <c r="E78" s="480"/>
      <c r="F78" s="334"/>
    </row>
    <row r="79" spans="1:7" x14ac:dyDescent="0.2">
      <c r="A79" s="486" t="s">
        <v>56</v>
      </c>
      <c r="B79" s="486"/>
      <c r="C79" s="486"/>
      <c r="D79" s="486"/>
      <c r="E79" s="486"/>
      <c r="F79" s="69">
        <f>SUM(F72:F78)</f>
        <v>0</v>
      </c>
    </row>
    <row r="80" spans="1:7" ht="15" x14ac:dyDescent="0.2">
      <c r="A80" s="161"/>
      <c r="B80" s="513"/>
      <c r="C80" s="514"/>
      <c r="D80" s="514"/>
      <c r="E80" s="514"/>
      <c r="F80" s="514"/>
    </row>
    <row r="81" spans="1:8" ht="15" x14ac:dyDescent="0.2">
      <c r="A81" s="161"/>
      <c r="B81" s="500"/>
      <c r="C81" s="501"/>
      <c r="D81" s="501"/>
      <c r="E81" s="501"/>
      <c r="F81" s="501"/>
    </row>
    <row r="82" spans="1:8" x14ac:dyDescent="0.2">
      <c r="A82" s="161"/>
      <c r="B82" s="496"/>
      <c r="C82" s="497"/>
      <c r="D82" s="497"/>
      <c r="E82" s="497"/>
      <c r="F82" s="497"/>
    </row>
    <row r="83" spans="1:8" x14ac:dyDescent="0.2">
      <c r="A83" s="31"/>
      <c r="B83" s="31"/>
      <c r="C83" s="31"/>
      <c r="D83" s="31"/>
      <c r="E83" s="31"/>
      <c r="F83" s="162"/>
    </row>
    <row r="84" spans="1:8" x14ac:dyDescent="0.2">
      <c r="A84" s="488" t="s">
        <v>226</v>
      </c>
      <c r="B84" s="488"/>
      <c r="C84" s="488"/>
      <c r="D84" s="488"/>
      <c r="E84" s="488"/>
      <c r="F84" s="488"/>
    </row>
    <row r="85" spans="1:8" x14ac:dyDescent="0.2">
      <c r="A85" s="351" t="s">
        <v>210</v>
      </c>
      <c r="B85" s="481"/>
      <c r="C85" s="481"/>
      <c r="D85" s="481"/>
      <c r="E85" s="352"/>
      <c r="F85" s="29" t="s">
        <v>9</v>
      </c>
    </row>
    <row r="86" spans="1:8" x14ac:dyDescent="0.2">
      <c r="A86" s="26" t="s">
        <v>203</v>
      </c>
      <c r="B86" s="475" t="s">
        <v>205</v>
      </c>
      <c r="C86" s="476"/>
      <c r="D86" s="476"/>
      <c r="E86" s="477"/>
      <c r="F86" s="69"/>
    </row>
    <row r="87" spans="1:8" x14ac:dyDescent="0.2">
      <c r="A87" s="26" t="s">
        <v>206</v>
      </c>
      <c r="B87" s="475" t="s">
        <v>207</v>
      </c>
      <c r="C87" s="476"/>
      <c r="D87" s="476"/>
      <c r="E87" s="477"/>
      <c r="F87" s="69"/>
    </row>
    <row r="88" spans="1:8" x14ac:dyDescent="0.2">
      <c r="A88" s="26" t="s">
        <v>209</v>
      </c>
      <c r="B88" s="475" t="s">
        <v>47</v>
      </c>
      <c r="C88" s="476"/>
      <c r="D88" s="476"/>
      <c r="E88" s="477"/>
      <c r="F88" s="69"/>
    </row>
    <row r="89" spans="1:8" x14ac:dyDescent="0.2">
      <c r="A89" s="385" t="s">
        <v>56</v>
      </c>
      <c r="B89" s="386"/>
      <c r="C89" s="386"/>
      <c r="D89" s="386"/>
      <c r="E89" s="387"/>
      <c r="F89" s="69"/>
    </row>
    <row r="90" spans="1:8" x14ac:dyDescent="0.2">
      <c r="A90" s="31"/>
      <c r="B90" s="31"/>
      <c r="C90" s="31"/>
      <c r="D90" s="31"/>
      <c r="E90" s="31"/>
      <c r="F90" s="162"/>
    </row>
    <row r="91" spans="1:8" x14ac:dyDescent="0.2">
      <c r="A91" s="31"/>
      <c r="B91" s="31"/>
      <c r="C91" s="31"/>
      <c r="D91" s="31"/>
      <c r="E91" s="31"/>
      <c r="F91" s="162"/>
    </row>
    <row r="92" spans="1:8" x14ac:dyDescent="0.2">
      <c r="A92" s="482" t="s">
        <v>233</v>
      </c>
      <c r="B92" s="482"/>
      <c r="C92" s="482"/>
      <c r="D92" s="482"/>
      <c r="E92" s="482"/>
      <c r="F92" s="482"/>
      <c r="H92" s="33"/>
    </row>
    <row r="93" spans="1:8" x14ac:dyDescent="0.2">
      <c r="A93" s="163"/>
      <c r="B93" s="163"/>
      <c r="C93" s="163"/>
      <c r="D93" s="163"/>
      <c r="E93" s="163"/>
      <c r="F93" s="103"/>
    </row>
    <row r="94" spans="1:8" x14ac:dyDescent="0.2">
      <c r="A94" s="110">
        <v>3</v>
      </c>
      <c r="B94" s="492" t="s">
        <v>67</v>
      </c>
      <c r="C94" s="492"/>
      <c r="D94" s="492"/>
      <c r="E94" s="110" t="s">
        <v>8</v>
      </c>
      <c r="F94" s="69" t="s">
        <v>9</v>
      </c>
    </row>
    <row r="95" spans="1:8" x14ac:dyDescent="0.2">
      <c r="A95" s="67" t="s">
        <v>27</v>
      </c>
      <c r="B95" s="402" t="s">
        <v>234</v>
      </c>
      <c r="C95" s="402"/>
      <c r="D95" s="402"/>
      <c r="E95" s="3"/>
      <c r="F95" s="334"/>
      <c r="G95" s="181"/>
    </row>
    <row r="96" spans="1:8" x14ac:dyDescent="0.2">
      <c r="A96" s="67" t="s">
        <v>28</v>
      </c>
      <c r="B96" s="384" t="s">
        <v>235</v>
      </c>
      <c r="C96" s="384"/>
      <c r="D96" s="384"/>
      <c r="E96" s="3"/>
      <c r="F96" s="334"/>
    </row>
    <row r="97" spans="1:9" x14ac:dyDescent="0.2">
      <c r="A97" s="67" t="s">
        <v>29</v>
      </c>
      <c r="B97" s="384" t="s">
        <v>236</v>
      </c>
      <c r="C97" s="384"/>
      <c r="D97" s="384"/>
      <c r="E97" s="3"/>
      <c r="F97" s="334"/>
    </row>
    <row r="98" spans="1:9" x14ac:dyDescent="0.2">
      <c r="A98" s="67" t="s">
        <v>30</v>
      </c>
      <c r="B98" s="384" t="s">
        <v>237</v>
      </c>
      <c r="C98" s="384"/>
      <c r="D98" s="384"/>
      <c r="E98" s="3"/>
      <c r="F98" s="334"/>
    </row>
    <row r="99" spans="1:9" x14ac:dyDescent="0.2">
      <c r="A99" s="67" t="s">
        <v>42</v>
      </c>
      <c r="B99" s="384" t="s">
        <v>252</v>
      </c>
      <c r="C99" s="384"/>
      <c r="D99" s="384"/>
      <c r="E99" s="3"/>
      <c r="F99" s="334"/>
    </row>
    <row r="100" spans="1:9" x14ac:dyDescent="0.2">
      <c r="A100" s="67" t="s">
        <v>43</v>
      </c>
      <c r="B100" s="388" t="s">
        <v>238</v>
      </c>
      <c r="C100" s="389"/>
      <c r="D100" s="390"/>
      <c r="E100" s="3"/>
      <c r="F100" s="334"/>
    </row>
    <row r="101" spans="1:9" x14ac:dyDescent="0.2">
      <c r="A101" s="351" t="s">
        <v>56</v>
      </c>
      <c r="B101" s="481"/>
      <c r="C101" s="481"/>
      <c r="D101" s="352"/>
      <c r="E101" s="37">
        <f>SUM(E95:E100)</f>
        <v>0</v>
      </c>
      <c r="F101" s="69">
        <f>SUM(F95:F100)</f>
        <v>0</v>
      </c>
    </row>
    <row r="102" spans="1:9" x14ac:dyDescent="0.2">
      <c r="A102" s="31"/>
      <c r="B102" s="31"/>
      <c r="C102" s="31"/>
      <c r="D102" s="31"/>
      <c r="E102" s="31"/>
      <c r="F102" s="162"/>
    </row>
    <row r="103" spans="1:9" x14ac:dyDescent="0.2">
      <c r="A103" s="31"/>
      <c r="B103" s="31"/>
      <c r="C103" s="31"/>
      <c r="D103" s="31"/>
      <c r="E103" s="31"/>
      <c r="F103" s="162"/>
    </row>
    <row r="104" spans="1:9" x14ac:dyDescent="0.2">
      <c r="A104" s="482" t="s">
        <v>239</v>
      </c>
      <c r="B104" s="482"/>
      <c r="C104" s="482"/>
      <c r="D104" s="482"/>
      <c r="E104" s="482"/>
      <c r="F104" s="482"/>
    </row>
    <row r="105" spans="1:9" x14ac:dyDescent="0.2">
      <c r="A105" s="163"/>
      <c r="B105" s="163"/>
      <c r="C105" s="163"/>
      <c r="D105" s="163"/>
      <c r="E105" s="163"/>
      <c r="F105" s="164"/>
    </row>
    <row r="106" spans="1:9" x14ac:dyDescent="0.2">
      <c r="A106" s="482" t="s">
        <v>253</v>
      </c>
      <c r="B106" s="482"/>
      <c r="C106" s="482"/>
      <c r="D106" s="482"/>
      <c r="E106" s="482"/>
      <c r="F106" s="482"/>
    </row>
    <row r="107" spans="1:9" x14ac:dyDescent="0.2">
      <c r="A107" s="70"/>
      <c r="B107" s="70"/>
      <c r="C107" s="70"/>
      <c r="D107" s="70"/>
      <c r="E107" s="70"/>
      <c r="F107" s="70"/>
    </row>
    <row r="108" spans="1:9" x14ac:dyDescent="0.2">
      <c r="A108" s="110" t="s">
        <v>55</v>
      </c>
      <c r="B108" s="472" t="s">
        <v>254</v>
      </c>
      <c r="C108" s="473"/>
      <c r="D108" s="474"/>
      <c r="E108" s="110" t="s">
        <v>8</v>
      </c>
      <c r="F108" s="69" t="s">
        <v>9</v>
      </c>
    </row>
    <row r="109" spans="1:9" x14ac:dyDescent="0.2">
      <c r="A109" s="67" t="s">
        <v>27</v>
      </c>
      <c r="B109" s="388" t="s">
        <v>268</v>
      </c>
      <c r="C109" s="389"/>
      <c r="D109" s="390"/>
      <c r="E109" s="3"/>
      <c r="F109" s="334"/>
    </row>
    <row r="110" spans="1:9" x14ac:dyDescent="0.2">
      <c r="A110" s="67" t="s">
        <v>28</v>
      </c>
      <c r="B110" s="388" t="s">
        <v>255</v>
      </c>
      <c r="C110" s="389"/>
      <c r="D110" s="390"/>
      <c r="E110" s="3"/>
      <c r="F110" s="334"/>
    </row>
    <row r="111" spans="1:9" x14ac:dyDescent="0.2">
      <c r="A111" s="67" t="s">
        <v>29</v>
      </c>
      <c r="B111" s="388" t="s">
        <v>256</v>
      </c>
      <c r="C111" s="389"/>
      <c r="D111" s="390"/>
      <c r="E111" s="3"/>
      <c r="F111" s="334"/>
      <c r="I111" s="25"/>
    </row>
    <row r="112" spans="1:9" x14ac:dyDescent="0.2">
      <c r="A112" s="67" t="s">
        <v>30</v>
      </c>
      <c r="B112" s="384" t="s">
        <v>257</v>
      </c>
      <c r="C112" s="384"/>
      <c r="D112" s="384"/>
      <c r="E112" s="3"/>
      <c r="F112" s="334"/>
    </row>
    <row r="113" spans="1:9" x14ac:dyDescent="0.2">
      <c r="A113" s="67" t="s">
        <v>42</v>
      </c>
      <c r="B113" s="478" t="s">
        <v>258</v>
      </c>
      <c r="C113" s="479"/>
      <c r="D113" s="480"/>
      <c r="E113" s="3"/>
      <c r="F113" s="334"/>
      <c r="I113" s="25"/>
    </row>
    <row r="114" spans="1:9" x14ac:dyDescent="0.2">
      <c r="A114" s="67" t="s">
        <v>43</v>
      </c>
      <c r="B114" s="388" t="s">
        <v>259</v>
      </c>
      <c r="C114" s="389"/>
      <c r="D114" s="390"/>
      <c r="E114" s="3"/>
      <c r="F114" s="334"/>
    </row>
    <row r="115" spans="1:9" ht="15" x14ac:dyDescent="0.2">
      <c r="A115" s="116"/>
      <c r="B115" s="385" t="s">
        <v>61</v>
      </c>
      <c r="C115" s="498"/>
      <c r="D115" s="499"/>
      <c r="E115" s="3">
        <f>SUM(E109:E114)</f>
        <v>0</v>
      </c>
      <c r="F115" s="69">
        <f>SUM(F109:F114)</f>
        <v>0</v>
      </c>
    </row>
    <row r="116" spans="1:9" ht="13.5" x14ac:dyDescent="0.2">
      <c r="A116" s="175"/>
      <c r="B116" s="484"/>
      <c r="C116" s="485"/>
      <c r="D116" s="485"/>
      <c r="E116" s="485"/>
      <c r="F116" s="485"/>
    </row>
    <row r="117" spans="1:9" ht="13.5" x14ac:dyDescent="0.2">
      <c r="A117" s="175"/>
      <c r="B117" s="484"/>
      <c r="C117" s="485"/>
      <c r="D117" s="485"/>
      <c r="E117" s="485"/>
      <c r="F117" s="485"/>
    </row>
    <row r="118" spans="1:9" x14ac:dyDescent="0.2">
      <c r="A118" s="31"/>
      <c r="B118" s="31"/>
      <c r="C118" s="31"/>
      <c r="D118" s="31"/>
      <c r="E118" s="31"/>
      <c r="F118" s="162"/>
    </row>
    <row r="119" spans="1:9" x14ac:dyDescent="0.2">
      <c r="A119" s="482" t="s">
        <v>260</v>
      </c>
      <c r="B119" s="482"/>
      <c r="C119" s="482"/>
      <c r="D119" s="482"/>
      <c r="E119" s="482"/>
      <c r="F119" s="482"/>
    </row>
    <row r="120" spans="1:9" x14ac:dyDescent="0.2">
      <c r="A120" s="163"/>
      <c r="B120" s="163"/>
      <c r="C120" s="163"/>
      <c r="D120" s="163"/>
      <c r="E120" s="163"/>
      <c r="F120" s="164"/>
    </row>
    <row r="121" spans="1:9" x14ac:dyDescent="0.2">
      <c r="A121" s="110" t="s">
        <v>58</v>
      </c>
      <c r="B121" s="472" t="s">
        <v>261</v>
      </c>
      <c r="C121" s="473"/>
      <c r="D121" s="474"/>
      <c r="E121" s="110" t="s">
        <v>8</v>
      </c>
      <c r="F121" s="69" t="s">
        <v>9</v>
      </c>
    </row>
    <row r="122" spans="1:9" x14ac:dyDescent="0.2">
      <c r="A122" s="67" t="s">
        <v>27</v>
      </c>
      <c r="B122" s="384" t="s">
        <v>262</v>
      </c>
      <c r="C122" s="384"/>
      <c r="D122" s="384"/>
      <c r="E122" s="3"/>
      <c r="F122" s="334"/>
    </row>
    <row r="123" spans="1:9" x14ac:dyDescent="0.2">
      <c r="A123" s="351" t="s">
        <v>61</v>
      </c>
      <c r="B123" s="481"/>
      <c r="C123" s="481"/>
      <c r="D123" s="481"/>
      <c r="E123" s="37">
        <f>E122</f>
        <v>0</v>
      </c>
      <c r="F123" s="69">
        <f>F122</f>
        <v>0</v>
      </c>
    </row>
    <row r="124" spans="1:9" ht="13.5" x14ac:dyDescent="0.2">
      <c r="A124" s="175"/>
      <c r="B124" s="484"/>
      <c r="C124" s="485"/>
      <c r="D124" s="485"/>
      <c r="E124" s="485"/>
      <c r="F124" s="485"/>
    </row>
    <row r="126" spans="1:9" x14ac:dyDescent="0.2">
      <c r="A126" s="482" t="s">
        <v>240</v>
      </c>
      <c r="B126" s="482"/>
      <c r="C126" s="482"/>
      <c r="D126" s="482"/>
      <c r="E126" s="482"/>
      <c r="F126" s="482"/>
    </row>
    <row r="127" spans="1:9" x14ac:dyDescent="0.2">
      <c r="A127" s="70"/>
      <c r="B127" s="163"/>
      <c r="C127" s="163"/>
      <c r="D127" s="163"/>
      <c r="E127" s="163"/>
      <c r="F127" s="103"/>
    </row>
    <row r="128" spans="1:9" x14ac:dyDescent="0.2">
      <c r="A128" s="110">
        <v>4</v>
      </c>
      <c r="B128" s="351" t="s">
        <v>241</v>
      </c>
      <c r="C128" s="481"/>
      <c r="D128" s="481"/>
      <c r="E128" s="352"/>
      <c r="F128" s="69" t="s">
        <v>9</v>
      </c>
    </row>
    <row r="129" spans="1:6" x14ac:dyDescent="0.2">
      <c r="A129" s="165" t="s">
        <v>55</v>
      </c>
      <c r="B129" s="478" t="s">
        <v>254</v>
      </c>
      <c r="C129" s="479"/>
      <c r="D129" s="479"/>
      <c r="E129" s="480"/>
      <c r="F129" s="68"/>
    </row>
    <row r="130" spans="1:6" x14ac:dyDescent="0.2">
      <c r="A130" s="165" t="s">
        <v>58</v>
      </c>
      <c r="B130" s="478" t="s">
        <v>261</v>
      </c>
      <c r="C130" s="479"/>
      <c r="D130" s="479"/>
      <c r="E130" s="480"/>
      <c r="F130" s="68"/>
    </row>
    <row r="131" spans="1:6" x14ac:dyDescent="0.2">
      <c r="A131" s="351" t="s">
        <v>56</v>
      </c>
      <c r="B131" s="481"/>
      <c r="C131" s="481"/>
      <c r="D131" s="481"/>
      <c r="E131" s="352"/>
      <c r="F131" s="69">
        <f>SUM(F129:F130)</f>
        <v>0</v>
      </c>
    </row>
    <row r="132" spans="1:6" x14ac:dyDescent="0.2">
      <c r="A132" s="163"/>
      <c r="B132" s="163"/>
      <c r="C132" s="163"/>
      <c r="D132" s="163"/>
      <c r="E132" s="163"/>
      <c r="F132" s="103"/>
    </row>
    <row r="133" spans="1:6" x14ac:dyDescent="0.2">
      <c r="A133" s="163"/>
      <c r="B133" s="163"/>
      <c r="C133" s="163"/>
      <c r="D133" s="163"/>
      <c r="E133" s="163"/>
      <c r="F133" s="103"/>
    </row>
    <row r="134" spans="1:6" x14ac:dyDescent="0.2">
      <c r="A134" s="483" t="s">
        <v>212</v>
      </c>
      <c r="B134" s="483"/>
      <c r="C134" s="483"/>
      <c r="D134" s="483"/>
      <c r="E134" s="483"/>
      <c r="F134" s="483"/>
    </row>
    <row r="136" spans="1:6" x14ac:dyDescent="0.2">
      <c r="A136" s="26">
        <v>5</v>
      </c>
      <c r="B136" s="385" t="s">
        <v>25</v>
      </c>
      <c r="C136" s="386"/>
      <c r="D136" s="386"/>
      <c r="E136" s="387"/>
      <c r="F136" s="29" t="s">
        <v>9</v>
      </c>
    </row>
    <row r="137" spans="1:6" x14ac:dyDescent="0.2">
      <c r="A137" s="67" t="s">
        <v>27</v>
      </c>
      <c r="B137" s="478" t="s">
        <v>104</v>
      </c>
      <c r="C137" s="479"/>
      <c r="D137" s="479"/>
      <c r="E137" s="480"/>
      <c r="F137" s="595"/>
    </row>
    <row r="138" spans="1:6" x14ac:dyDescent="0.2">
      <c r="A138" s="67" t="s">
        <v>28</v>
      </c>
      <c r="B138" s="478" t="s">
        <v>312</v>
      </c>
      <c r="C138" s="479"/>
      <c r="D138" s="479"/>
      <c r="E138" s="480"/>
      <c r="F138" s="595"/>
    </row>
    <row r="139" spans="1:6" x14ac:dyDescent="0.2">
      <c r="A139" s="67" t="s">
        <v>29</v>
      </c>
      <c r="B139" s="478" t="s">
        <v>311</v>
      </c>
      <c r="C139" s="479"/>
      <c r="D139" s="479"/>
      <c r="E139" s="480"/>
      <c r="F139" s="595"/>
    </row>
    <row r="140" spans="1:6" x14ac:dyDescent="0.2">
      <c r="A140" s="67" t="s">
        <v>30</v>
      </c>
      <c r="B140" s="478" t="s">
        <v>105</v>
      </c>
      <c r="C140" s="479"/>
      <c r="D140" s="479"/>
      <c r="E140" s="480"/>
      <c r="F140" s="595"/>
    </row>
    <row r="141" spans="1:6" x14ac:dyDescent="0.2">
      <c r="A141" s="385" t="s">
        <v>56</v>
      </c>
      <c r="B141" s="386"/>
      <c r="C141" s="386"/>
      <c r="D141" s="386"/>
      <c r="E141" s="387"/>
      <c r="F141" s="69">
        <f>SUM(F137:F140)</f>
        <v>0</v>
      </c>
    </row>
    <row r="142" spans="1:6" ht="13.5" x14ac:dyDescent="0.2">
      <c r="A142" s="175"/>
      <c r="B142" s="176"/>
      <c r="C142" s="163"/>
      <c r="D142" s="163"/>
      <c r="E142" s="163"/>
      <c r="F142" s="103"/>
    </row>
    <row r="143" spans="1:6" x14ac:dyDescent="0.2">
      <c r="A143" s="163"/>
      <c r="B143" s="163"/>
      <c r="C143" s="163"/>
      <c r="D143" s="163"/>
      <c r="E143" s="163"/>
      <c r="F143" s="103"/>
    </row>
    <row r="144" spans="1:6" x14ac:dyDescent="0.2">
      <c r="A144" s="482" t="s">
        <v>213</v>
      </c>
      <c r="B144" s="482"/>
      <c r="C144" s="482"/>
      <c r="D144" s="482"/>
      <c r="E144" s="482"/>
      <c r="F144" s="482"/>
    </row>
    <row r="145" spans="1:6" x14ac:dyDescent="0.2">
      <c r="A145" s="163"/>
      <c r="B145" s="163"/>
      <c r="C145" s="163"/>
      <c r="D145" s="163"/>
      <c r="E145" s="163"/>
      <c r="F145" s="103"/>
    </row>
    <row r="146" spans="1:6" x14ac:dyDescent="0.2">
      <c r="A146" s="110">
        <v>6</v>
      </c>
      <c r="B146" s="492" t="s">
        <v>80</v>
      </c>
      <c r="C146" s="492"/>
      <c r="D146" s="492"/>
      <c r="E146" s="110" t="s">
        <v>8</v>
      </c>
      <c r="F146" s="69" t="s">
        <v>9</v>
      </c>
    </row>
    <row r="147" spans="1:6" x14ac:dyDescent="0.2">
      <c r="A147" s="67" t="s">
        <v>27</v>
      </c>
      <c r="B147" s="402" t="s">
        <v>263</v>
      </c>
      <c r="C147" s="402"/>
      <c r="D147" s="402"/>
      <c r="E147" s="47"/>
      <c r="F147" s="68"/>
    </row>
    <row r="148" spans="1:6" x14ac:dyDescent="0.2">
      <c r="A148" s="67" t="s">
        <v>28</v>
      </c>
      <c r="B148" s="388" t="s">
        <v>20</v>
      </c>
      <c r="C148" s="389"/>
      <c r="D148" s="390"/>
      <c r="E148" s="47"/>
      <c r="F148" s="68"/>
    </row>
    <row r="149" spans="1:6" x14ac:dyDescent="0.2">
      <c r="A149" s="67" t="s">
        <v>29</v>
      </c>
      <c r="B149" s="472" t="s">
        <v>21</v>
      </c>
      <c r="C149" s="473"/>
      <c r="D149" s="473"/>
      <c r="E149" s="44"/>
      <c r="F149" s="69"/>
    </row>
    <row r="150" spans="1:6" x14ac:dyDescent="0.2">
      <c r="A150" s="117" t="s">
        <v>214</v>
      </c>
      <c r="B150" s="388" t="s">
        <v>22</v>
      </c>
      <c r="C150" s="389"/>
      <c r="D150" s="390"/>
      <c r="E150" s="47"/>
      <c r="F150" s="68"/>
    </row>
    <row r="151" spans="1:6" x14ac:dyDescent="0.2">
      <c r="A151" s="117" t="s">
        <v>215</v>
      </c>
      <c r="B151" s="388" t="s">
        <v>23</v>
      </c>
      <c r="C151" s="389"/>
      <c r="D151" s="390"/>
      <c r="E151" s="47"/>
      <c r="F151" s="68"/>
    </row>
    <row r="152" spans="1:6" x14ac:dyDescent="0.2">
      <c r="A152" s="117" t="s">
        <v>216</v>
      </c>
      <c r="B152" s="373" t="s">
        <v>24</v>
      </c>
      <c r="C152" s="374"/>
      <c r="D152" s="375"/>
      <c r="E152" s="47"/>
      <c r="F152" s="68"/>
    </row>
    <row r="153" spans="1:6" x14ac:dyDescent="0.2">
      <c r="A153" s="186" t="s">
        <v>269</v>
      </c>
      <c r="B153" s="502" t="s">
        <v>270</v>
      </c>
      <c r="C153" s="503"/>
      <c r="D153" s="504"/>
      <c r="E153" s="47"/>
      <c r="F153" s="68"/>
    </row>
    <row r="154" spans="1:6" x14ac:dyDescent="0.2">
      <c r="A154" s="351" t="s">
        <v>56</v>
      </c>
      <c r="B154" s="481"/>
      <c r="C154" s="481"/>
      <c r="D154" s="481"/>
      <c r="E154" s="352"/>
      <c r="F154" s="69">
        <f>F147+F148+F149</f>
        <v>0</v>
      </c>
    </row>
    <row r="155" spans="1:6" x14ac:dyDescent="0.2">
      <c r="A155" s="115"/>
      <c r="B155" s="115"/>
      <c r="C155" s="163"/>
      <c r="D155" s="163"/>
      <c r="E155" s="163"/>
      <c r="F155" s="103"/>
    </row>
    <row r="156" spans="1:6" x14ac:dyDescent="0.2">
      <c r="A156" s="115"/>
      <c r="B156" s="115"/>
      <c r="C156" s="163"/>
      <c r="D156" s="163"/>
      <c r="E156" s="163"/>
      <c r="F156" s="103"/>
    </row>
    <row r="157" spans="1:6" x14ac:dyDescent="0.2">
      <c r="A157" s="115"/>
      <c r="B157" s="115"/>
      <c r="C157" s="163"/>
      <c r="D157" s="163"/>
      <c r="E157" s="163"/>
      <c r="F157" s="103"/>
    </row>
    <row r="158" spans="1:6" x14ac:dyDescent="0.2">
      <c r="A158" s="115"/>
      <c r="B158" s="115"/>
      <c r="C158" s="163"/>
      <c r="D158" s="163"/>
      <c r="E158" s="163"/>
      <c r="F158" s="103"/>
    </row>
    <row r="159" spans="1:6" x14ac:dyDescent="0.2">
      <c r="A159" s="482" t="s">
        <v>242</v>
      </c>
      <c r="B159" s="482"/>
      <c r="C159" s="482"/>
      <c r="D159" s="482"/>
      <c r="E159" s="482"/>
      <c r="F159" s="482"/>
    </row>
    <row r="160" spans="1:6" x14ac:dyDescent="0.2">
      <c r="A160" s="472" t="s">
        <v>150</v>
      </c>
      <c r="B160" s="473"/>
      <c r="C160" s="473"/>
      <c r="D160" s="473"/>
      <c r="E160" s="474"/>
      <c r="F160" s="69" t="s">
        <v>9</v>
      </c>
    </row>
    <row r="161" spans="1:7" x14ac:dyDescent="0.2">
      <c r="A161" s="67" t="s">
        <v>27</v>
      </c>
      <c r="B161" s="478" t="s">
        <v>88</v>
      </c>
      <c r="C161" s="479"/>
      <c r="D161" s="479"/>
      <c r="E161" s="480"/>
      <c r="F161" s="68"/>
    </row>
    <row r="162" spans="1:7" x14ac:dyDescent="0.2">
      <c r="A162" s="67" t="s">
        <v>28</v>
      </c>
      <c r="B162" s="478" t="s">
        <v>217</v>
      </c>
      <c r="C162" s="479"/>
      <c r="D162" s="479"/>
      <c r="E162" s="480"/>
      <c r="F162" s="68"/>
    </row>
    <row r="163" spans="1:7" x14ac:dyDescent="0.2">
      <c r="A163" s="67" t="s">
        <v>29</v>
      </c>
      <c r="B163" s="478" t="s">
        <v>218</v>
      </c>
      <c r="C163" s="479"/>
      <c r="D163" s="479"/>
      <c r="E163" s="480"/>
      <c r="F163" s="68"/>
    </row>
    <row r="164" spans="1:7" x14ac:dyDescent="0.2">
      <c r="A164" s="67" t="s">
        <v>30</v>
      </c>
      <c r="B164" s="478" t="s">
        <v>219</v>
      </c>
      <c r="C164" s="479"/>
      <c r="D164" s="479"/>
      <c r="E164" s="480"/>
      <c r="F164" s="68"/>
    </row>
    <row r="165" spans="1:7" x14ac:dyDescent="0.2">
      <c r="A165" s="67" t="s">
        <v>42</v>
      </c>
      <c r="B165" s="478" t="s">
        <v>245</v>
      </c>
      <c r="C165" s="479"/>
      <c r="D165" s="479"/>
      <c r="E165" s="480"/>
      <c r="F165" s="68"/>
    </row>
    <row r="166" spans="1:7" x14ac:dyDescent="0.2">
      <c r="A166" s="351" t="s">
        <v>244</v>
      </c>
      <c r="B166" s="481"/>
      <c r="C166" s="481"/>
      <c r="D166" s="481"/>
      <c r="E166" s="352"/>
      <c r="F166" s="69"/>
    </row>
    <row r="167" spans="1:7" x14ac:dyDescent="0.2">
      <c r="A167" s="67" t="s">
        <v>43</v>
      </c>
      <c r="B167" s="478" t="s">
        <v>246</v>
      </c>
      <c r="C167" s="479"/>
      <c r="D167" s="479"/>
      <c r="E167" s="480"/>
      <c r="F167" s="68"/>
    </row>
    <row r="168" spans="1:7" x14ac:dyDescent="0.2">
      <c r="A168" s="351" t="s">
        <v>243</v>
      </c>
      <c r="B168" s="481"/>
      <c r="C168" s="481"/>
      <c r="D168" s="481"/>
      <c r="E168" s="352"/>
      <c r="F168" s="69"/>
      <c r="G168" s="182"/>
    </row>
    <row r="169" spans="1:7" ht="15" x14ac:dyDescent="0.2">
      <c r="A169" s="523" t="s">
        <v>248</v>
      </c>
      <c r="B169" s="524"/>
      <c r="C169" s="524"/>
      <c r="D169" s="524"/>
      <c r="E169" s="524"/>
      <c r="F169" s="69" t="e">
        <f>F168/F38</f>
        <v>#DIV/0!</v>
      </c>
      <c r="G169" s="178"/>
    </row>
    <row r="170" spans="1:7" x14ac:dyDescent="0.2">
      <c r="D170" s="167"/>
      <c r="E170" s="167"/>
      <c r="F170" s="168"/>
    </row>
    <row r="172" spans="1:7" x14ac:dyDescent="0.2">
      <c r="C172" s="169"/>
      <c r="F172" s="122"/>
    </row>
    <row r="173" spans="1:7" x14ac:dyDescent="0.2">
      <c r="C173" s="169"/>
      <c r="D173" s="170"/>
      <c r="E173" s="170"/>
      <c r="F173" s="171"/>
    </row>
    <row r="174" spans="1:7" x14ac:dyDescent="0.2">
      <c r="C174" s="169"/>
    </row>
    <row r="175" spans="1:7" x14ac:dyDescent="0.2">
      <c r="C175" s="169"/>
      <c r="D175" s="170"/>
      <c r="E175" s="170"/>
      <c r="F175" s="171"/>
    </row>
    <row r="176" spans="1:7" x14ac:dyDescent="0.2">
      <c r="C176" s="169"/>
      <c r="D176" s="172"/>
      <c r="E176" s="172"/>
      <c r="F176" s="173"/>
    </row>
    <row r="177" spans="3:6" x14ac:dyDescent="0.2">
      <c r="C177" s="169"/>
      <c r="F177" s="122"/>
    </row>
    <row r="178" spans="3:6" x14ac:dyDescent="0.2">
      <c r="C178" s="169"/>
      <c r="F178" s="122"/>
    </row>
    <row r="179" spans="3:6" x14ac:dyDescent="0.2">
      <c r="C179" s="169"/>
      <c r="F179" s="122"/>
    </row>
    <row r="180" spans="3:6" x14ac:dyDescent="0.2">
      <c r="C180" s="169"/>
    </row>
    <row r="181" spans="3:6" x14ac:dyDescent="0.2">
      <c r="C181" s="169"/>
    </row>
  </sheetData>
  <mergeCells count="120">
    <mergeCell ref="B165:E165"/>
    <mergeCell ref="A166:E166"/>
    <mergeCell ref="B167:E167"/>
    <mergeCell ref="A168:E168"/>
    <mergeCell ref="A169:E169"/>
    <mergeCell ref="B152:D152"/>
    <mergeCell ref="B153:D153"/>
    <mergeCell ref="A154:E154"/>
    <mergeCell ref="A159:F159"/>
    <mergeCell ref="A160:E160"/>
    <mergeCell ref="B161:E161"/>
    <mergeCell ref="B162:E162"/>
    <mergeCell ref="B163:E163"/>
    <mergeCell ref="B164:E164"/>
    <mergeCell ref="B140:E140"/>
    <mergeCell ref="A141:E141"/>
    <mergeCell ref="A144:F144"/>
    <mergeCell ref="B146:D146"/>
    <mergeCell ref="B147:D147"/>
    <mergeCell ref="B148:D148"/>
    <mergeCell ref="B149:D149"/>
    <mergeCell ref="B150:D150"/>
    <mergeCell ref="B151:D151"/>
    <mergeCell ref="B128:E128"/>
    <mergeCell ref="B129:E129"/>
    <mergeCell ref="B130:E130"/>
    <mergeCell ref="A131:E131"/>
    <mergeCell ref="A134:F134"/>
    <mergeCell ref="B136:E136"/>
    <mergeCell ref="B137:E137"/>
    <mergeCell ref="B138:E138"/>
    <mergeCell ref="B139:E139"/>
    <mergeCell ref="B115:D115"/>
    <mergeCell ref="B116:F116"/>
    <mergeCell ref="B117:F117"/>
    <mergeCell ref="A119:F119"/>
    <mergeCell ref="B121:D121"/>
    <mergeCell ref="B122:D122"/>
    <mergeCell ref="A123:D123"/>
    <mergeCell ref="B124:F124"/>
    <mergeCell ref="A126:F126"/>
    <mergeCell ref="A104:F104"/>
    <mergeCell ref="A106:F106"/>
    <mergeCell ref="B108:D108"/>
    <mergeCell ref="B109:D109"/>
    <mergeCell ref="B110:D110"/>
    <mergeCell ref="B111:D111"/>
    <mergeCell ref="B112:D112"/>
    <mergeCell ref="B113:D113"/>
    <mergeCell ref="B114:D114"/>
    <mergeCell ref="A92:F92"/>
    <mergeCell ref="B94:D94"/>
    <mergeCell ref="B95:D95"/>
    <mergeCell ref="B96:D96"/>
    <mergeCell ref="B97:D97"/>
    <mergeCell ref="B98:D98"/>
    <mergeCell ref="B99:D99"/>
    <mergeCell ref="B100:D100"/>
    <mergeCell ref="A101:D101"/>
    <mergeCell ref="B80:F80"/>
    <mergeCell ref="B81:F81"/>
    <mergeCell ref="B82:F82"/>
    <mergeCell ref="A84:F84"/>
    <mergeCell ref="A85:E85"/>
    <mergeCell ref="B86:E86"/>
    <mergeCell ref="B87:E87"/>
    <mergeCell ref="B88:E88"/>
    <mergeCell ref="A89:E89"/>
    <mergeCell ref="A69:F69"/>
    <mergeCell ref="B71:C71"/>
    <mergeCell ref="B72:C72"/>
    <mergeCell ref="B73:C73"/>
    <mergeCell ref="B75:E75"/>
    <mergeCell ref="B76:E76"/>
    <mergeCell ref="B77:E77"/>
    <mergeCell ref="B78:E78"/>
    <mergeCell ref="A79:E79"/>
    <mergeCell ref="B59:D59"/>
    <mergeCell ref="B60:D60"/>
    <mergeCell ref="B61:D61"/>
    <mergeCell ref="B62:D62"/>
    <mergeCell ref="B63:D63"/>
    <mergeCell ref="A64:D64"/>
    <mergeCell ref="B65:F65"/>
    <mergeCell ref="B66:F66"/>
    <mergeCell ref="B67:F67"/>
    <mergeCell ref="B49:D49"/>
    <mergeCell ref="B50:D50"/>
    <mergeCell ref="A51:D51"/>
    <mergeCell ref="B52:F52"/>
    <mergeCell ref="A54:F54"/>
    <mergeCell ref="B55:D55"/>
    <mergeCell ref="B56:D56"/>
    <mergeCell ref="B57:D57"/>
    <mergeCell ref="B58:D58"/>
    <mergeCell ref="B36:D36"/>
    <mergeCell ref="A38:E38"/>
    <mergeCell ref="B39:F39"/>
    <mergeCell ref="B41:F41"/>
    <mergeCell ref="A43:F43"/>
    <mergeCell ref="A45:F45"/>
    <mergeCell ref="B46:D46"/>
    <mergeCell ref="B47:D47"/>
    <mergeCell ref="B48:D48"/>
    <mergeCell ref="A15:C15"/>
    <mergeCell ref="D15:E15"/>
    <mergeCell ref="D24:E24"/>
    <mergeCell ref="B29:F29"/>
    <mergeCell ref="B31:D31"/>
    <mergeCell ref="B32:D32"/>
    <mergeCell ref="B33:D33"/>
    <mergeCell ref="B34:D34"/>
    <mergeCell ref="B35:D35"/>
    <mergeCell ref="C3:F3"/>
    <mergeCell ref="C4:F4"/>
    <mergeCell ref="C5:F5"/>
    <mergeCell ref="A7:F7"/>
    <mergeCell ref="A13:F13"/>
    <mergeCell ref="A14:C14"/>
    <mergeCell ref="D14:E14"/>
  </mergeCells>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2"/>
  <sheetViews>
    <sheetView workbookViewId="0">
      <selection activeCell="F20" sqref="F20:F23"/>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126" customWidth="1"/>
    <col min="7" max="7" width="23.28515625" style="177" customWidth="1"/>
    <col min="8" max="9" width="9.140625" style="6"/>
    <col min="10" max="10" width="11.7109375" style="6" customWidth="1"/>
    <col min="11" max="16384" width="9.140625" style="6"/>
  </cols>
  <sheetData>
    <row r="1" spans="1:6" x14ac:dyDescent="0.2">
      <c r="A1" s="127" t="s">
        <v>173</v>
      </c>
      <c r="B1" s="128"/>
      <c r="C1" s="128"/>
      <c r="D1" s="129"/>
      <c r="E1" s="129"/>
      <c r="F1" s="129"/>
    </row>
    <row r="3" spans="1:6" x14ac:dyDescent="0.2">
      <c r="B3" s="130" t="s">
        <v>122</v>
      </c>
      <c r="C3" s="507" t="s">
        <v>273</v>
      </c>
      <c r="D3" s="507"/>
      <c r="E3" s="507"/>
      <c r="F3" s="507"/>
    </row>
    <row r="4" spans="1:6" x14ac:dyDescent="0.2">
      <c r="B4" s="130" t="s">
        <v>123</v>
      </c>
      <c r="C4" s="507"/>
      <c r="D4" s="507"/>
      <c r="E4" s="507"/>
      <c r="F4" s="507"/>
    </row>
    <row r="5" spans="1:6" x14ac:dyDescent="0.2">
      <c r="B5" s="130" t="s">
        <v>0</v>
      </c>
      <c r="C5" s="507"/>
      <c r="D5" s="507"/>
      <c r="E5" s="507"/>
      <c r="F5" s="507"/>
    </row>
    <row r="7" spans="1:6" x14ac:dyDescent="0.2">
      <c r="A7" s="486" t="s">
        <v>1</v>
      </c>
      <c r="B7" s="486"/>
      <c r="C7" s="486"/>
      <c r="D7" s="486"/>
      <c r="E7" s="486"/>
      <c r="F7" s="486"/>
    </row>
    <row r="8" spans="1:6" x14ac:dyDescent="0.2">
      <c r="A8" s="26" t="s">
        <v>27</v>
      </c>
      <c r="B8" s="131" t="s">
        <v>2</v>
      </c>
      <c r="C8" s="132"/>
      <c r="D8" s="132"/>
      <c r="E8" s="132"/>
      <c r="F8" s="133"/>
    </row>
    <row r="9" spans="1:6" x14ac:dyDescent="0.2">
      <c r="A9" s="26" t="s">
        <v>28</v>
      </c>
      <c r="B9" s="134" t="s">
        <v>3</v>
      </c>
      <c r="C9" s="135"/>
      <c r="D9" s="135"/>
      <c r="E9" s="135"/>
      <c r="F9" s="136"/>
    </row>
    <row r="10" spans="1:6" x14ac:dyDescent="0.2">
      <c r="A10" s="121" t="s">
        <v>29</v>
      </c>
      <c r="B10" s="137" t="s">
        <v>224</v>
      </c>
      <c r="C10" s="138"/>
      <c r="D10" s="138"/>
      <c r="E10" s="139"/>
      <c r="F10" s="192"/>
    </row>
    <row r="11" spans="1:6" x14ac:dyDescent="0.2">
      <c r="A11" s="26" t="s">
        <v>30</v>
      </c>
      <c r="B11" s="140" t="s">
        <v>101</v>
      </c>
      <c r="C11" s="141"/>
      <c r="D11" s="141"/>
      <c r="E11" s="141"/>
      <c r="F11" s="136"/>
    </row>
    <row r="13" spans="1:6" x14ac:dyDescent="0.2">
      <c r="A13" s="486" t="s">
        <v>31</v>
      </c>
      <c r="B13" s="486"/>
      <c r="C13" s="486"/>
      <c r="D13" s="486"/>
      <c r="E13" s="486"/>
      <c r="F13" s="486"/>
    </row>
    <row r="14" spans="1:6" ht="15" x14ac:dyDescent="0.2">
      <c r="A14" s="385" t="s">
        <v>32</v>
      </c>
      <c r="B14" s="529"/>
      <c r="C14" s="489"/>
      <c r="D14" s="385" t="s">
        <v>225</v>
      </c>
      <c r="E14" s="489"/>
      <c r="F14" s="30" t="s">
        <v>220</v>
      </c>
    </row>
    <row r="15" spans="1:6" ht="15" x14ac:dyDescent="0.2">
      <c r="A15" s="510" t="s">
        <v>275</v>
      </c>
      <c r="B15" s="511"/>
      <c r="C15" s="512"/>
      <c r="D15" s="525" t="s">
        <v>103</v>
      </c>
      <c r="E15" s="526"/>
      <c r="F15" s="123">
        <v>12</v>
      </c>
    </row>
    <row r="17" spans="1:7" x14ac:dyDescent="0.2">
      <c r="A17" s="142" t="s">
        <v>4</v>
      </c>
      <c r="B17" s="31"/>
      <c r="C17" s="31"/>
      <c r="D17" s="31"/>
      <c r="E17" s="31"/>
      <c r="F17" s="31"/>
    </row>
    <row r="18" spans="1:7" x14ac:dyDescent="0.2">
      <c r="A18" s="143" t="s">
        <v>227</v>
      </c>
      <c r="B18" s="119"/>
      <c r="C18" s="119"/>
      <c r="D18" s="119"/>
      <c r="E18" s="119"/>
      <c r="F18" s="120"/>
    </row>
    <row r="19" spans="1:7" x14ac:dyDescent="0.2">
      <c r="A19" s="144">
        <v>1</v>
      </c>
      <c r="B19" s="140" t="s">
        <v>200</v>
      </c>
      <c r="C19" s="141"/>
      <c r="D19" s="141"/>
      <c r="E19" s="145"/>
      <c r="F19" s="193"/>
    </row>
    <row r="20" spans="1:7" ht="13.5" thickBot="1" x14ac:dyDescent="0.25">
      <c r="A20" s="26">
        <v>2</v>
      </c>
      <c r="B20" s="143" t="s">
        <v>199</v>
      </c>
      <c r="C20" s="146"/>
      <c r="D20" s="146"/>
      <c r="E20" s="147"/>
      <c r="F20" s="148"/>
    </row>
    <row r="21" spans="1:7" ht="13.5" thickBot="1" x14ac:dyDescent="0.25">
      <c r="A21" s="26">
        <v>3</v>
      </c>
      <c r="B21" s="131" t="s">
        <v>35</v>
      </c>
      <c r="C21" s="132"/>
      <c r="D21" s="132"/>
      <c r="E21" s="132"/>
      <c r="F21" s="149"/>
    </row>
    <row r="22" spans="1:7" x14ac:dyDescent="0.2">
      <c r="A22" s="26">
        <v>4</v>
      </c>
      <c r="B22" s="131" t="s">
        <v>6</v>
      </c>
      <c r="C22" s="132"/>
      <c r="D22" s="132"/>
      <c r="E22" s="150"/>
      <c r="F22" s="193"/>
    </row>
    <row r="23" spans="1:7" x14ac:dyDescent="0.2">
      <c r="A23" s="26">
        <v>5</v>
      </c>
      <c r="B23" s="131" t="s">
        <v>7</v>
      </c>
      <c r="C23" s="132"/>
      <c r="D23" s="132"/>
      <c r="E23" s="150"/>
      <c r="F23" s="151"/>
    </row>
    <row r="24" spans="1:7" ht="15" x14ac:dyDescent="0.2">
      <c r="A24" s="122"/>
      <c r="B24" s="152"/>
      <c r="C24" s="152"/>
      <c r="D24" s="530" t="s">
        <v>274</v>
      </c>
      <c r="E24" s="531"/>
      <c r="F24" s="166"/>
    </row>
    <row r="25" spans="1:7" s="35" customFormat="1" ht="13.5" x14ac:dyDescent="0.2">
      <c r="A25" s="153"/>
      <c r="B25" s="154"/>
      <c r="C25" s="155"/>
      <c r="D25" s="109"/>
      <c r="E25" s="109"/>
      <c r="F25" s="109"/>
      <c r="G25" s="178"/>
    </row>
    <row r="26" spans="1:7" s="35" customFormat="1" ht="13.5" x14ac:dyDescent="0.2">
      <c r="A26" s="153"/>
      <c r="B26" s="154"/>
      <c r="C26" s="155"/>
      <c r="D26" s="109"/>
      <c r="E26" s="109"/>
      <c r="F26" s="109"/>
      <c r="G26" s="178"/>
    </row>
    <row r="27" spans="1:7" x14ac:dyDescent="0.2">
      <c r="A27" s="122"/>
      <c r="B27" s="152"/>
      <c r="C27" s="152"/>
      <c r="D27" s="152"/>
      <c r="E27" s="126"/>
    </row>
    <row r="28" spans="1:7" x14ac:dyDescent="0.2">
      <c r="A28" s="122"/>
      <c r="B28" s="152"/>
      <c r="C28" s="152"/>
      <c r="D28" s="152"/>
      <c r="E28" s="126"/>
    </row>
    <row r="29" spans="1:7" x14ac:dyDescent="0.2">
      <c r="A29" s="122"/>
      <c r="B29" s="528" t="s">
        <v>36</v>
      </c>
      <c r="C29" s="528"/>
      <c r="D29" s="528"/>
      <c r="E29" s="528"/>
      <c r="F29" s="528"/>
    </row>
    <row r="31" spans="1:7" ht="15" x14ac:dyDescent="0.2">
      <c r="A31" s="26">
        <v>1</v>
      </c>
      <c r="B31" s="385" t="s">
        <v>37</v>
      </c>
      <c r="C31" s="529"/>
      <c r="D31" s="489"/>
      <c r="E31" s="29" t="s">
        <v>8</v>
      </c>
      <c r="F31" s="30" t="s">
        <v>9</v>
      </c>
    </row>
    <row r="32" spans="1:7" ht="15" x14ac:dyDescent="0.2">
      <c r="A32" s="26" t="s">
        <v>27</v>
      </c>
      <c r="B32" s="505" t="s">
        <v>38</v>
      </c>
      <c r="C32" s="508"/>
      <c r="D32" s="509"/>
      <c r="E32" s="156"/>
      <c r="F32" s="68"/>
    </row>
    <row r="33" spans="1:9" ht="15" x14ac:dyDescent="0.2">
      <c r="A33" s="26" t="s">
        <v>28</v>
      </c>
      <c r="B33" s="505" t="s">
        <v>229</v>
      </c>
      <c r="C33" s="508"/>
      <c r="D33" s="509"/>
      <c r="E33" s="3"/>
      <c r="F33" s="4"/>
    </row>
    <row r="34" spans="1:9" ht="15" x14ac:dyDescent="0.2">
      <c r="A34" s="26" t="s">
        <v>29</v>
      </c>
      <c r="B34" s="538" t="s">
        <v>228</v>
      </c>
      <c r="C34" s="539"/>
      <c r="D34" s="540"/>
      <c r="E34" s="3"/>
      <c r="F34" s="4"/>
      <c r="G34" s="179"/>
    </row>
    <row r="35" spans="1:9" ht="15" x14ac:dyDescent="0.2">
      <c r="A35" s="121" t="s">
        <v>30</v>
      </c>
      <c r="B35" s="505" t="s">
        <v>230</v>
      </c>
      <c r="C35" s="508"/>
      <c r="D35" s="509"/>
      <c r="E35" s="3"/>
      <c r="F35" s="157"/>
      <c r="G35" s="179"/>
      <c r="I35" s="65"/>
    </row>
    <row r="36" spans="1:9" ht="15" x14ac:dyDescent="0.2">
      <c r="A36" s="121" t="s">
        <v>42</v>
      </c>
      <c r="B36" s="516" t="s">
        <v>231</v>
      </c>
      <c r="C36" s="517"/>
      <c r="D36" s="518"/>
      <c r="E36" s="3"/>
      <c r="F36" s="4"/>
      <c r="G36" s="180"/>
    </row>
    <row r="37" spans="1:9" x14ac:dyDescent="0.2">
      <c r="A37" s="26" t="s">
        <v>43</v>
      </c>
      <c r="B37" s="131" t="s">
        <v>11</v>
      </c>
      <c r="C37" s="132"/>
      <c r="D37" s="150"/>
      <c r="E37" s="3"/>
      <c r="F37" s="4"/>
    </row>
    <row r="38" spans="1:9" ht="15" x14ac:dyDescent="0.2">
      <c r="A38" s="535" t="s">
        <v>26</v>
      </c>
      <c r="B38" s="536"/>
      <c r="C38" s="536"/>
      <c r="D38" s="536"/>
      <c r="E38" s="537"/>
      <c r="F38" s="29">
        <f>SUM(F32:F37)</f>
        <v>0</v>
      </c>
    </row>
    <row r="39" spans="1:9" ht="13.5" x14ac:dyDescent="0.2">
      <c r="A39" s="185"/>
      <c r="B39" s="515"/>
      <c r="C39" s="495"/>
      <c r="D39" s="495"/>
      <c r="E39" s="495"/>
      <c r="F39" s="495"/>
      <c r="G39" s="184"/>
    </row>
    <row r="40" spans="1:9" x14ac:dyDescent="0.2">
      <c r="A40" s="155"/>
      <c r="B40" s="155"/>
      <c r="C40" s="109"/>
      <c r="D40" s="109"/>
      <c r="E40" s="109"/>
      <c r="F40" s="174"/>
    </row>
    <row r="41" spans="1:9" ht="13.5" x14ac:dyDescent="0.2">
      <c r="A41" s="153"/>
      <c r="B41" s="543"/>
      <c r="C41" s="495"/>
      <c r="D41" s="495"/>
      <c r="E41" s="495"/>
      <c r="F41" s="495"/>
    </row>
    <row r="43" spans="1:9" x14ac:dyDescent="0.2">
      <c r="A43" s="483" t="s">
        <v>201</v>
      </c>
      <c r="B43" s="483"/>
      <c r="C43" s="483"/>
      <c r="D43" s="483"/>
      <c r="E43" s="483"/>
      <c r="F43" s="483"/>
    </row>
    <row r="44" spans="1:9" x14ac:dyDescent="0.2">
      <c r="A44" s="158"/>
      <c r="B44" s="158"/>
      <c r="C44" s="158"/>
      <c r="D44" s="158"/>
      <c r="E44" s="158"/>
      <c r="F44" s="158"/>
    </row>
    <row r="45" spans="1:9" ht="15" x14ac:dyDescent="0.2">
      <c r="A45" s="519" t="s">
        <v>202</v>
      </c>
      <c r="B45" s="520"/>
      <c r="C45" s="520"/>
      <c r="D45" s="520"/>
      <c r="E45" s="520"/>
      <c r="F45" s="520"/>
    </row>
    <row r="46" spans="1:9" ht="15" x14ac:dyDescent="0.2">
      <c r="A46" s="26" t="s">
        <v>203</v>
      </c>
      <c r="B46" s="385" t="s">
        <v>205</v>
      </c>
      <c r="C46" s="541"/>
      <c r="D46" s="542"/>
      <c r="E46" s="110" t="s">
        <v>8</v>
      </c>
      <c r="F46" s="29" t="s">
        <v>9</v>
      </c>
    </row>
    <row r="47" spans="1:9" ht="15" x14ac:dyDescent="0.2">
      <c r="A47" s="26" t="s">
        <v>27</v>
      </c>
      <c r="B47" s="505" t="s">
        <v>204</v>
      </c>
      <c r="C47" s="506"/>
      <c r="D47" s="527"/>
      <c r="E47" s="3"/>
      <c r="F47" s="68"/>
    </row>
    <row r="48" spans="1:9" ht="15" x14ac:dyDescent="0.2">
      <c r="A48" s="26" t="s">
        <v>28</v>
      </c>
      <c r="B48" s="505" t="s">
        <v>249</v>
      </c>
      <c r="C48" s="506"/>
      <c r="D48" s="527"/>
      <c r="E48" s="3"/>
      <c r="F48" s="68"/>
    </row>
    <row r="49" spans="1:6" ht="15" x14ac:dyDescent="0.2">
      <c r="A49" s="26"/>
      <c r="B49" s="385" t="s">
        <v>61</v>
      </c>
      <c r="C49" s="498"/>
      <c r="D49" s="499"/>
      <c r="E49" s="3"/>
      <c r="F49" s="29"/>
    </row>
    <row r="50" spans="1:6" x14ac:dyDescent="0.2">
      <c r="A50" s="67" t="s">
        <v>29</v>
      </c>
      <c r="B50" s="384" t="s">
        <v>271</v>
      </c>
      <c r="C50" s="384"/>
      <c r="D50" s="384"/>
      <c r="E50" s="3"/>
      <c r="F50" s="159"/>
    </row>
    <row r="51" spans="1:6" x14ac:dyDescent="0.2">
      <c r="A51" s="351" t="s">
        <v>56</v>
      </c>
      <c r="B51" s="481"/>
      <c r="C51" s="481"/>
      <c r="D51" s="481"/>
      <c r="E51" s="37">
        <f>SUM(E49:E50)</f>
        <v>0</v>
      </c>
      <c r="F51" s="29">
        <f>SUM(F49:F50)</f>
        <v>0</v>
      </c>
    </row>
    <row r="52" spans="1:6" ht="13.5" x14ac:dyDescent="0.2">
      <c r="A52" s="153"/>
      <c r="B52" s="484"/>
      <c r="C52" s="495"/>
      <c r="D52" s="495"/>
      <c r="E52" s="495"/>
      <c r="F52" s="495"/>
    </row>
    <row r="53" spans="1:6" x14ac:dyDescent="0.2">
      <c r="A53" s="101"/>
      <c r="B53" s="102"/>
      <c r="C53" s="102"/>
      <c r="D53" s="102"/>
      <c r="E53" s="160"/>
      <c r="F53" s="103"/>
    </row>
    <row r="54" spans="1:6" ht="21.75" customHeight="1" x14ac:dyDescent="0.2">
      <c r="A54" s="493" t="s">
        <v>250</v>
      </c>
      <c r="B54" s="494"/>
      <c r="C54" s="494"/>
      <c r="D54" s="494"/>
      <c r="E54" s="494"/>
      <c r="F54" s="494"/>
    </row>
    <row r="55" spans="1:6" x14ac:dyDescent="0.2">
      <c r="A55" s="110" t="s">
        <v>206</v>
      </c>
      <c r="B55" s="492" t="s">
        <v>222</v>
      </c>
      <c r="C55" s="492"/>
      <c r="D55" s="492"/>
      <c r="E55" s="110" t="s">
        <v>8</v>
      </c>
      <c r="F55" s="69" t="s">
        <v>9</v>
      </c>
    </row>
    <row r="56" spans="1:6" x14ac:dyDescent="0.2">
      <c r="A56" s="67" t="s">
        <v>27</v>
      </c>
      <c r="B56" s="402" t="s">
        <v>223</v>
      </c>
      <c r="C56" s="402"/>
      <c r="D56" s="402"/>
      <c r="E56" s="3"/>
      <c r="F56" s="68"/>
    </row>
    <row r="57" spans="1:6" x14ac:dyDescent="0.2">
      <c r="A57" s="67" t="s">
        <v>28</v>
      </c>
      <c r="B57" s="402" t="s">
        <v>18</v>
      </c>
      <c r="C57" s="402"/>
      <c r="D57" s="402"/>
      <c r="E57" s="3"/>
      <c r="F57" s="68"/>
    </row>
    <row r="58" spans="1:6" ht="13.5" x14ac:dyDescent="0.2">
      <c r="A58" s="67" t="s">
        <v>29</v>
      </c>
      <c r="B58" s="402" t="s">
        <v>221</v>
      </c>
      <c r="C58" s="402"/>
      <c r="D58" s="402"/>
      <c r="E58" s="3"/>
      <c r="F58" s="68"/>
    </row>
    <row r="59" spans="1:6" x14ac:dyDescent="0.2">
      <c r="A59" s="67" t="s">
        <v>30</v>
      </c>
      <c r="B59" s="402" t="s">
        <v>13</v>
      </c>
      <c r="C59" s="402"/>
      <c r="D59" s="402"/>
      <c r="E59" s="3"/>
      <c r="F59" s="68"/>
    </row>
    <row r="60" spans="1:6" x14ac:dyDescent="0.2">
      <c r="A60" s="67" t="s">
        <v>42</v>
      </c>
      <c r="B60" s="402" t="s">
        <v>251</v>
      </c>
      <c r="C60" s="402"/>
      <c r="D60" s="402"/>
      <c r="E60" s="3"/>
      <c r="F60" s="68"/>
    </row>
    <row r="61" spans="1:6" ht="15" x14ac:dyDescent="0.2">
      <c r="A61" s="67" t="s">
        <v>43</v>
      </c>
      <c r="B61" s="478" t="s">
        <v>208</v>
      </c>
      <c r="C61" s="490"/>
      <c r="D61" s="491"/>
      <c r="E61" s="3"/>
      <c r="F61" s="68"/>
    </row>
    <row r="62" spans="1:6" x14ac:dyDescent="0.2">
      <c r="A62" s="67" t="s">
        <v>44</v>
      </c>
      <c r="B62" s="402" t="s">
        <v>15</v>
      </c>
      <c r="C62" s="402"/>
      <c r="D62" s="402"/>
      <c r="E62" s="3"/>
      <c r="F62" s="68"/>
    </row>
    <row r="63" spans="1:6" x14ac:dyDescent="0.2">
      <c r="A63" s="67" t="s">
        <v>45</v>
      </c>
      <c r="B63" s="402" t="s">
        <v>16</v>
      </c>
      <c r="C63" s="402"/>
      <c r="D63" s="402"/>
      <c r="E63" s="3"/>
      <c r="F63" s="68"/>
    </row>
    <row r="64" spans="1:6" x14ac:dyDescent="0.2">
      <c r="A64" s="492" t="s">
        <v>56</v>
      </c>
      <c r="B64" s="492"/>
      <c r="C64" s="492"/>
      <c r="D64" s="492"/>
      <c r="E64" s="37">
        <f>SUM(E56:E63)</f>
        <v>0</v>
      </c>
      <c r="F64" s="69">
        <f>SUM(F56:F63)</f>
        <v>0</v>
      </c>
    </row>
    <row r="65" spans="1:7" s="35" customFormat="1" ht="13.5" x14ac:dyDescent="0.2">
      <c r="A65" s="175"/>
      <c r="B65" s="532"/>
      <c r="C65" s="533"/>
      <c r="D65" s="533"/>
      <c r="E65" s="533"/>
      <c r="F65" s="533"/>
      <c r="G65" s="178"/>
    </row>
    <row r="66" spans="1:7" s="35" customFormat="1" ht="13.5" x14ac:dyDescent="0.2">
      <c r="A66" s="175"/>
      <c r="B66" s="484"/>
      <c r="C66" s="487"/>
      <c r="D66" s="487"/>
      <c r="E66" s="487"/>
      <c r="F66" s="487"/>
      <c r="G66" s="178"/>
    </row>
    <row r="67" spans="1:7" s="35" customFormat="1" ht="13.5" x14ac:dyDescent="0.2">
      <c r="A67" s="183"/>
      <c r="B67" s="521"/>
      <c r="C67" s="522"/>
      <c r="D67" s="522"/>
      <c r="E67" s="522"/>
      <c r="F67" s="522"/>
      <c r="G67" s="184"/>
    </row>
    <row r="68" spans="1:7" x14ac:dyDescent="0.2">
      <c r="A68" s="101"/>
      <c r="B68" s="102"/>
      <c r="C68" s="102"/>
      <c r="D68" s="102"/>
      <c r="E68" s="160"/>
      <c r="F68" s="103"/>
      <c r="G68" s="181"/>
    </row>
    <row r="69" spans="1:7" ht="15" x14ac:dyDescent="0.2">
      <c r="A69" s="534" t="s">
        <v>211</v>
      </c>
      <c r="B69" s="501"/>
      <c r="C69" s="501"/>
      <c r="D69" s="501"/>
      <c r="E69" s="501"/>
      <c r="F69" s="501"/>
      <c r="G69" s="181"/>
    </row>
    <row r="70" spans="1:7" x14ac:dyDescent="0.2">
      <c r="A70" s="101"/>
      <c r="B70" s="102"/>
      <c r="C70" s="102"/>
      <c r="D70" s="102"/>
      <c r="E70" s="160"/>
      <c r="F70" s="103"/>
      <c r="G70" s="181"/>
    </row>
    <row r="71" spans="1:7" ht="15" x14ac:dyDescent="0.2">
      <c r="A71" s="30" t="s">
        <v>209</v>
      </c>
      <c r="B71" s="385" t="s">
        <v>47</v>
      </c>
      <c r="C71" s="489"/>
      <c r="D71" s="30" t="s">
        <v>176</v>
      </c>
      <c r="E71" s="30" t="s">
        <v>177</v>
      </c>
      <c r="F71" s="29" t="s">
        <v>9</v>
      </c>
    </row>
    <row r="72" spans="1:7" x14ac:dyDescent="0.2">
      <c r="A72" s="26" t="s">
        <v>27</v>
      </c>
      <c r="B72" s="505" t="s">
        <v>12</v>
      </c>
      <c r="C72" s="506"/>
      <c r="D72" s="596"/>
      <c r="E72" s="597"/>
      <c r="F72" s="334"/>
    </row>
    <row r="73" spans="1:7" x14ac:dyDescent="0.2">
      <c r="A73" s="26" t="s">
        <v>28</v>
      </c>
      <c r="B73" s="505" t="s">
        <v>232</v>
      </c>
      <c r="C73" s="506"/>
      <c r="D73" s="596"/>
      <c r="E73" s="597"/>
      <c r="F73" s="334"/>
    </row>
    <row r="74" spans="1:7" s="35" customFormat="1" x14ac:dyDescent="0.2">
      <c r="A74" s="67" t="s">
        <v>29</v>
      </c>
      <c r="B74" s="187" t="s">
        <v>272</v>
      </c>
      <c r="C74" s="188"/>
      <c r="D74" s="189"/>
      <c r="E74" s="190"/>
      <c r="F74" s="334"/>
      <c r="G74" s="178"/>
    </row>
    <row r="75" spans="1:7" x14ac:dyDescent="0.2">
      <c r="A75" s="67" t="s">
        <v>30</v>
      </c>
      <c r="B75" s="478" t="s">
        <v>162</v>
      </c>
      <c r="C75" s="479"/>
      <c r="D75" s="479"/>
      <c r="E75" s="480"/>
      <c r="F75" s="334"/>
    </row>
    <row r="76" spans="1:7" x14ac:dyDescent="0.2">
      <c r="A76" s="67" t="s">
        <v>42</v>
      </c>
      <c r="B76" s="478" t="s">
        <v>153</v>
      </c>
      <c r="C76" s="479"/>
      <c r="D76" s="479"/>
      <c r="E76" s="480"/>
      <c r="F76" s="334"/>
    </row>
    <row r="77" spans="1:7" x14ac:dyDescent="0.2">
      <c r="A77" s="67" t="s">
        <v>43</v>
      </c>
      <c r="B77" s="478" t="s">
        <v>48</v>
      </c>
      <c r="C77" s="479"/>
      <c r="D77" s="479"/>
      <c r="E77" s="480"/>
      <c r="F77" s="334"/>
    </row>
    <row r="78" spans="1:7" x14ac:dyDescent="0.2">
      <c r="A78" s="26" t="s">
        <v>44</v>
      </c>
      <c r="B78" s="478" t="s">
        <v>11</v>
      </c>
      <c r="C78" s="479"/>
      <c r="D78" s="479"/>
      <c r="E78" s="480"/>
      <c r="F78" s="334"/>
    </row>
    <row r="79" spans="1:7" x14ac:dyDescent="0.2">
      <c r="A79" s="486" t="s">
        <v>56</v>
      </c>
      <c r="B79" s="486"/>
      <c r="C79" s="486"/>
      <c r="D79" s="486"/>
      <c r="E79" s="486"/>
      <c r="F79" s="69">
        <f>SUM(F72:F78)</f>
        <v>0</v>
      </c>
    </row>
    <row r="80" spans="1:7" ht="15" x14ac:dyDescent="0.2">
      <c r="A80" s="161"/>
      <c r="B80" s="513"/>
      <c r="C80" s="514"/>
      <c r="D80" s="514"/>
      <c r="E80" s="514"/>
      <c r="F80" s="514"/>
    </row>
    <row r="81" spans="1:8" ht="15" x14ac:dyDescent="0.2">
      <c r="A81" s="161"/>
      <c r="B81" s="500"/>
      <c r="C81" s="501"/>
      <c r="D81" s="501"/>
      <c r="E81" s="501"/>
      <c r="F81" s="501"/>
    </row>
    <row r="82" spans="1:8" x14ac:dyDescent="0.2">
      <c r="A82" s="161"/>
      <c r="B82" s="496"/>
      <c r="C82" s="497"/>
      <c r="D82" s="497"/>
      <c r="E82" s="497"/>
      <c r="F82" s="497"/>
    </row>
    <row r="83" spans="1:8" x14ac:dyDescent="0.2">
      <c r="A83" s="31"/>
      <c r="B83" s="31"/>
      <c r="C83" s="31"/>
      <c r="D83" s="31"/>
      <c r="E83" s="31"/>
      <c r="F83" s="162"/>
    </row>
    <row r="84" spans="1:8" x14ac:dyDescent="0.2">
      <c r="A84" s="488" t="s">
        <v>226</v>
      </c>
      <c r="B84" s="488"/>
      <c r="C84" s="488"/>
      <c r="D84" s="488"/>
      <c r="E84" s="488"/>
      <c r="F84" s="488"/>
    </row>
    <row r="85" spans="1:8" x14ac:dyDescent="0.2">
      <c r="A85" s="351" t="s">
        <v>210</v>
      </c>
      <c r="B85" s="481"/>
      <c r="C85" s="481"/>
      <c r="D85" s="481"/>
      <c r="E85" s="352"/>
      <c r="F85" s="29" t="s">
        <v>9</v>
      </c>
    </row>
    <row r="86" spans="1:8" x14ac:dyDescent="0.2">
      <c r="A86" s="26" t="s">
        <v>203</v>
      </c>
      <c r="B86" s="475" t="s">
        <v>205</v>
      </c>
      <c r="C86" s="476"/>
      <c r="D86" s="476"/>
      <c r="E86" s="477"/>
      <c r="F86" s="69"/>
    </row>
    <row r="87" spans="1:8" x14ac:dyDescent="0.2">
      <c r="A87" s="26" t="s">
        <v>206</v>
      </c>
      <c r="B87" s="475" t="s">
        <v>207</v>
      </c>
      <c r="C87" s="476"/>
      <c r="D87" s="476"/>
      <c r="E87" s="477"/>
      <c r="F87" s="69"/>
    </row>
    <row r="88" spans="1:8" x14ac:dyDescent="0.2">
      <c r="A88" s="26" t="s">
        <v>209</v>
      </c>
      <c r="B88" s="475" t="s">
        <v>47</v>
      </c>
      <c r="C88" s="476"/>
      <c r="D88" s="476"/>
      <c r="E88" s="477"/>
      <c r="F88" s="69"/>
    </row>
    <row r="89" spans="1:8" x14ac:dyDescent="0.2">
      <c r="A89" s="385" t="s">
        <v>56</v>
      </c>
      <c r="B89" s="386"/>
      <c r="C89" s="386"/>
      <c r="D89" s="386"/>
      <c r="E89" s="387"/>
      <c r="F89" s="69">
        <f>SUM(F86:F88)</f>
        <v>0</v>
      </c>
    </row>
    <row r="90" spans="1:8" x14ac:dyDescent="0.2">
      <c r="A90" s="31"/>
      <c r="B90" s="31"/>
      <c r="C90" s="31"/>
      <c r="D90" s="31"/>
      <c r="E90" s="31"/>
      <c r="F90" s="162"/>
    </row>
    <row r="91" spans="1:8" x14ac:dyDescent="0.2">
      <c r="A91" s="31"/>
      <c r="B91" s="31"/>
      <c r="C91" s="31"/>
      <c r="D91" s="31"/>
      <c r="E91" s="31"/>
      <c r="F91" s="162"/>
    </row>
    <row r="92" spans="1:8" x14ac:dyDescent="0.2">
      <c r="A92" s="482" t="s">
        <v>233</v>
      </c>
      <c r="B92" s="482"/>
      <c r="C92" s="482"/>
      <c r="D92" s="482"/>
      <c r="E92" s="482"/>
      <c r="F92" s="482"/>
      <c r="H92" s="33"/>
    </row>
    <row r="93" spans="1:8" x14ac:dyDescent="0.2">
      <c r="A93" s="163"/>
      <c r="B93" s="163"/>
      <c r="C93" s="163"/>
      <c r="D93" s="163"/>
      <c r="E93" s="163"/>
      <c r="F93" s="103"/>
    </row>
    <row r="94" spans="1:8" x14ac:dyDescent="0.2">
      <c r="A94" s="110">
        <v>3</v>
      </c>
      <c r="B94" s="492" t="s">
        <v>67</v>
      </c>
      <c r="C94" s="492"/>
      <c r="D94" s="492"/>
      <c r="E94" s="110" t="s">
        <v>8</v>
      </c>
      <c r="F94" s="69" t="s">
        <v>9</v>
      </c>
    </row>
    <row r="95" spans="1:8" x14ac:dyDescent="0.2">
      <c r="A95" s="67" t="s">
        <v>27</v>
      </c>
      <c r="B95" s="402" t="s">
        <v>234</v>
      </c>
      <c r="C95" s="402"/>
      <c r="D95" s="402"/>
      <c r="E95" s="3"/>
      <c r="F95" s="334"/>
      <c r="G95" s="181"/>
    </row>
    <row r="96" spans="1:8" x14ac:dyDescent="0.2">
      <c r="A96" s="67" t="s">
        <v>28</v>
      </c>
      <c r="B96" s="384" t="s">
        <v>235</v>
      </c>
      <c r="C96" s="384"/>
      <c r="D96" s="384"/>
      <c r="E96" s="3"/>
      <c r="F96" s="334"/>
    </row>
    <row r="97" spans="1:9" x14ac:dyDescent="0.2">
      <c r="A97" s="67" t="s">
        <v>29</v>
      </c>
      <c r="B97" s="384" t="s">
        <v>236</v>
      </c>
      <c r="C97" s="384"/>
      <c r="D97" s="384"/>
      <c r="E97" s="3"/>
      <c r="F97" s="334"/>
    </row>
    <row r="98" spans="1:9" x14ac:dyDescent="0.2">
      <c r="A98" s="67" t="s">
        <v>30</v>
      </c>
      <c r="B98" s="384" t="s">
        <v>237</v>
      </c>
      <c r="C98" s="384"/>
      <c r="D98" s="384"/>
      <c r="E98" s="3"/>
      <c r="F98" s="334"/>
    </row>
    <row r="99" spans="1:9" x14ac:dyDescent="0.2">
      <c r="A99" s="67" t="s">
        <v>42</v>
      </c>
      <c r="B99" s="384" t="s">
        <v>252</v>
      </c>
      <c r="C99" s="384"/>
      <c r="D99" s="384"/>
      <c r="E99" s="3"/>
      <c r="F99" s="334"/>
    </row>
    <row r="100" spans="1:9" x14ac:dyDescent="0.2">
      <c r="A100" s="67" t="s">
        <v>43</v>
      </c>
      <c r="B100" s="388" t="s">
        <v>238</v>
      </c>
      <c r="C100" s="389"/>
      <c r="D100" s="390"/>
      <c r="E100" s="3"/>
      <c r="F100" s="334"/>
    </row>
    <row r="101" spans="1:9" x14ac:dyDescent="0.2">
      <c r="A101" s="351" t="s">
        <v>56</v>
      </c>
      <c r="B101" s="481"/>
      <c r="C101" s="481"/>
      <c r="D101" s="352"/>
      <c r="E101" s="37">
        <f>SUM(E95:E100)</f>
        <v>0</v>
      </c>
      <c r="F101" s="69">
        <f>SUM(F95:F100)</f>
        <v>0</v>
      </c>
    </row>
    <row r="102" spans="1:9" x14ac:dyDescent="0.2">
      <c r="A102" s="31"/>
      <c r="B102" s="31"/>
      <c r="C102" s="31"/>
      <c r="D102" s="31"/>
      <c r="E102" s="31"/>
      <c r="F102" s="162"/>
    </row>
    <row r="103" spans="1:9" x14ac:dyDescent="0.2">
      <c r="A103" s="31"/>
      <c r="B103" s="31"/>
      <c r="C103" s="31"/>
      <c r="D103" s="31"/>
      <c r="E103" s="31"/>
      <c r="F103" s="162"/>
    </row>
    <row r="104" spans="1:9" x14ac:dyDescent="0.2">
      <c r="A104" s="482" t="s">
        <v>239</v>
      </c>
      <c r="B104" s="482"/>
      <c r="C104" s="482"/>
      <c r="D104" s="482"/>
      <c r="E104" s="482"/>
      <c r="F104" s="482"/>
    </row>
    <row r="105" spans="1:9" x14ac:dyDescent="0.2">
      <c r="A105" s="163"/>
      <c r="B105" s="163"/>
      <c r="C105" s="163"/>
      <c r="D105" s="163"/>
      <c r="E105" s="163"/>
      <c r="F105" s="164"/>
    </row>
    <row r="106" spans="1:9" x14ac:dyDescent="0.2">
      <c r="A106" s="482" t="s">
        <v>253</v>
      </c>
      <c r="B106" s="482"/>
      <c r="C106" s="482"/>
      <c r="D106" s="482"/>
      <c r="E106" s="482"/>
      <c r="F106" s="482"/>
    </row>
    <row r="107" spans="1:9" x14ac:dyDescent="0.2">
      <c r="A107" s="70"/>
      <c r="B107" s="70"/>
      <c r="C107" s="70"/>
      <c r="D107" s="70"/>
      <c r="E107" s="70"/>
      <c r="F107" s="70"/>
    </row>
    <row r="108" spans="1:9" x14ac:dyDescent="0.2">
      <c r="A108" s="110" t="s">
        <v>55</v>
      </c>
      <c r="B108" s="472" t="s">
        <v>254</v>
      </c>
      <c r="C108" s="473"/>
      <c r="D108" s="474"/>
      <c r="E108" s="110" t="s">
        <v>8</v>
      </c>
      <c r="F108" s="69" t="s">
        <v>9</v>
      </c>
    </row>
    <row r="109" spans="1:9" x14ac:dyDescent="0.2">
      <c r="A109" s="67" t="s">
        <v>27</v>
      </c>
      <c r="B109" s="388" t="s">
        <v>268</v>
      </c>
      <c r="C109" s="389"/>
      <c r="D109" s="390"/>
      <c r="E109" s="3"/>
      <c r="F109" s="334"/>
    </row>
    <row r="110" spans="1:9" x14ac:dyDescent="0.2">
      <c r="A110" s="67" t="s">
        <v>28</v>
      </c>
      <c r="B110" s="388" t="s">
        <v>255</v>
      </c>
      <c r="C110" s="389"/>
      <c r="D110" s="390"/>
      <c r="E110" s="3"/>
      <c r="F110" s="334"/>
    </row>
    <row r="111" spans="1:9" x14ac:dyDescent="0.2">
      <c r="A111" s="67" t="s">
        <v>29</v>
      </c>
      <c r="B111" s="388" t="s">
        <v>256</v>
      </c>
      <c r="C111" s="389"/>
      <c r="D111" s="390"/>
      <c r="E111" s="3"/>
      <c r="F111" s="334"/>
      <c r="I111" s="25"/>
    </row>
    <row r="112" spans="1:9" x14ac:dyDescent="0.2">
      <c r="A112" s="67" t="s">
        <v>30</v>
      </c>
      <c r="B112" s="384" t="s">
        <v>257</v>
      </c>
      <c r="C112" s="384"/>
      <c r="D112" s="384"/>
      <c r="E112" s="3"/>
      <c r="F112" s="334"/>
    </row>
    <row r="113" spans="1:9" x14ac:dyDescent="0.2">
      <c r="A113" s="67" t="s">
        <v>42</v>
      </c>
      <c r="B113" s="478" t="s">
        <v>258</v>
      </c>
      <c r="C113" s="479"/>
      <c r="D113" s="480"/>
      <c r="E113" s="3"/>
      <c r="F113" s="334"/>
      <c r="I113" s="25"/>
    </row>
    <row r="114" spans="1:9" x14ac:dyDescent="0.2">
      <c r="A114" s="67" t="s">
        <v>43</v>
      </c>
      <c r="B114" s="388" t="s">
        <v>259</v>
      </c>
      <c r="C114" s="389"/>
      <c r="D114" s="390"/>
      <c r="E114" s="3"/>
      <c r="F114" s="334"/>
    </row>
    <row r="115" spans="1:9" ht="15" x14ac:dyDescent="0.2">
      <c r="A115" s="116"/>
      <c r="B115" s="385" t="s">
        <v>61</v>
      </c>
      <c r="C115" s="498"/>
      <c r="D115" s="499"/>
      <c r="E115" s="3">
        <f>SUM(E109:E114)</f>
        <v>0</v>
      </c>
      <c r="F115" s="69">
        <f>SUM(F109:F114)</f>
        <v>0</v>
      </c>
    </row>
    <row r="116" spans="1:9" ht="13.5" x14ac:dyDescent="0.2">
      <c r="A116" s="175"/>
      <c r="B116" s="484"/>
      <c r="C116" s="485"/>
      <c r="D116" s="485"/>
      <c r="E116" s="485"/>
      <c r="F116" s="485"/>
    </row>
    <row r="117" spans="1:9" ht="13.5" x14ac:dyDescent="0.2">
      <c r="A117" s="175"/>
      <c r="B117" s="484"/>
      <c r="C117" s="485"/>
      <c r="D117" s="485"/>
      <c r="E117" s="485"/>
      <c r="F117" s="485"/>
    </row>
    <row r="118" spans="1:9" x14ac:dyDescent="0.2">
      <c r="A118" s="31"/>
      <c r="B118" s="31"/>
      <c r="C118" s="31"/>
      <c r="D118" s="31"/>
      <c r="E118" s="31"/>
      <c r="F118" s="162"/>
    </row>
    <row r="119" spans="1:9" x14ac:dyDescent="0.2">
      <c r="A119" s="482" t="s">
        <v>260</v>
      </c>
      <c r="B119" s="482"/>
      <c r="C119" s="482"/>
      <c r="D119" s="482"/>
      <c r="E119" s="482"/>
      <c r="F119" s="482"/>
    </row>
    <row r="120" spans="1:9" x14ac:dyDescent="0.2">
      <c r="A120" s="163"/>
      <c r="B120" s="163"/>
      <c r="C120" s="163"/>
      <c r="D120" s="163"/>
      <c r="E120" s="163"/>
      <c r="F120" s="164"/>
    </row>
    <row r="121" spans="1:9" x14ac:dyDescent="0.2">
      <c r="A121" s="110" t="s">
        <v>58</v>
      </c>
      <c r="B121" s="472" t="s">
        <v>261</v>
      </c>
      <c r="C121" s="473"/>
      <c r="D121" s="474"/>
      <c r="E121" s="110" t="s">
        <v>8</v>
      </c>
      <c r="F121" s="69" t="s">
        <v>9</v>
      </c>
    </row>
    <row r="122" spans="1:9" x14ac:dyDescent="0.2">
      <c r="A122" s="67" t="s">
        <v>27</v>
      </c>
      <c r="B122" s="384" t="s">
        <v>262</v>
      </c>
      <c r="C122" s="384"/>
      <c r="D122" s="384"/>
      <c r="E122" s="3"/>
      <c r="F122" s="334"/>
    </row>
    <row r="123" spans="1:9" x14ac:dyDescent="0.2">
      <c r="A123" s="351" t="s">
        <v>61</v>
      </c>
      <c r="B123" s="481"/>
      <c r="C123" s="481"/>
      <c r="D123" s="481"/>
      <c r="E123" s="37">
        <f>E122</f>
        <v>0</v>
      </c>
      <c r="F123" s="69">
        <f>F122</f>
        <v>0</v>
      </c>
    </row>
    <row r="124" spans="1:9" ht="13.5" x14ac:dyDescent="0.2">
      <c r="A124" s="175"/>
      <c r="B124" s="484"/>
      <c r="C124" s="485"/>
      <c r="D124" s="485"/>
      <c r="E124" s="485"/>
      <c r="F124" s="485"/>
    </row>
    <row r="126" spans="1:9" x14ac:dyDescent="0.2">
      <c r="A126" s="482" t="s">
        <v>240</v>
      </c>
      <c r="B126" s="482"/>
      <c r="C126" s="482"/>
      <c r="D126" s="482"/>
      <c r="E126" s="482"/>
      <c r="F126" s="482"/>
    </row>
    <row r="127" spans="1:9" x14ac:dyDescent="0.2">
      <c r="A127" s="70"/>
      <c r="B127" s="163"/>
      <c r="C127" s="163"/>
      <c r="D127" s="163"/>
      <c r="E127" s="163"/>
      <c r="F127" s="103"/>
    </row>
    <row r="128" spans="1:9" x14ac:dyDescent="0.2">
      <c r="A128" s="110">
        <v>4</v>
      </c>
      <c r="B128" s="351" t="s">
        <v>241</v>
      </c>
      <c r="C128" s="481"/>
      <c r="D128" s="481"/>
      <c r="E128" s="352"/>
      <c r="F128" s="69" t="s">
        <v>9</v>
      </c>
    </row>
    <row r="129" spans="1:6" x14ac:dyDescent="0.2">
      <c r="A129" s="165" t="s">
        <v>55</v>
      </c>
      <c r="B129" s="478" t="s">
        <v>254</v>
      </c>
      <c r="C129" s="479"/>
      <c r="D129" s="479"/>
      <c r="E129" s="480"/>
      <c r="F129" s="68"/>
    </row>
    <row r="130" spans="1:6" x14ac:dyDescent="0.2">
      <c r="A130" s="165" t="s">
        <v>58</v>
      </c>
      <c r="B130" s="478" t="s">
        <v>261</v>
      </c>
      <c r="C130" s="479"/>
      <c r="D130" s="479"/>
      <c r="E130" s="480"/>
      <c r="F130" s="68"/>
    </row>
    <row r="131" spans="1:6" x14ac:dyDescent="0.2">
      <c r="A131" s="351" t="s">
        <v>56</v>
      </c>
      <c r="B131" s="481"/>
      <c r="C131" s="481"/>
      <c r="D131" s="481"/>
      <c r="E131" s="352"/>
      <c r="F131" s="69">
        <f>SUM(F129:F130)</f>
        <v>0</v>
      </c>
    </row>
    <row r="132" spans="1:6" x14ac:dyDescent="0.2">
      <c r="A132" s="163"/>
      <c r="B132" s="163"/>
      <c r="C132" s="163"/>
      <c r="D132" s="163"/>
      <c r="E132" s="163"/>
      <c r="F132" s="103"/>
    </row>
    <row r="133" spans="1:6" x14ac:dyDescent="0.2">
      <c r="A133" s="163"/>
      <c r="B133" s="163"/>
      <c r="C133" s="163"/>
      <c r="D133" s="163"/>
      <c r="E133" s="163"/>
      <c r="F133" s="103"/>
    </row>
    <row r="134" spans="1:6" x14ac:dyDescent="0.2">
      <c r="A134" s="483" t="s">
        <v>212</v>
      </c>
      <c r="B134" s="483"/>
      <c r="C134" s="483"/>
      <c r="D134" s="483"/>
      <c r="E134" s="483"/>
      <c r="F134" s="483"/>
    </row>
    <row r="136" spans="1:6" x14ac:dyDescent="0.2">
      <c r="A136" s="26">
        <v>5</v>
      </c>
      <c r="B136" s="385" t="s">
        <v>25</v>
      </c>
      <c r="C136" s="386"/>
      <c r="D136" s="386"/>
      <c r="E136" s="387"/>
      <c r="F136" s="29" t="s">
        <v>9</v>
      </c>
    </row>
    <row r="137" spans="1:6" x14ac:dyDescent="0.2">
      <c r="A137" s="67" t="s">
        <v>27</v>
      </c>
      <c r="B137" s="478" t="s">
        <v>104</v>
      </c>
      <c r="C137" s="479"/>
      <c r="D137" s="479"/>
      <c r="E137" s="480"/>
      <c r="F137" s="595"/>
    </row>
    <row r="138" spans="1:6" x14ac:dyDescent="0.2">
      <c r="A138" s="67" t="s">
        <v>28</v>
      </c>
      <c r="B138" s="478" t="s">
        <v>312</v>
      </c>
      <c r="C138" s="479"/>
      <c r="D138" s="479"/>
      <c r="E138" s="480"/>
      <c r="F138" s="595"/>
    </row>
    <row r="139" spans="1:6" x14ac:dyDescent="0.2">
      <c r="A139" s="67" t="s">
        <v>29</v>
      </c>
      <c r="B139" s="478" t="s">
        <v>311</v>
      </c>
      <c r="C139" s="479"/>
      <c r="D139" s="479"/>
      <c r="E139" s="480"/>
      <c r="F139" s="595"/>
    </row>
    <row r="140" spans="1:6" x14ac:dyDescent="0.2">
      <c r="A140" s="67" t="s">
        <v>30</v>
      </c>
      <c r="B140" s="478" t="s">
        <v>105</v>
      </c>
      <c r="C140" s="479"/>
      <c r="D140" s="479"/>
      <c r="E140" s="480"/>
      <c r="F140" s="595"/>
    </row>
    <row r="141" spans="1:6" x14ac:dyDescent="0.2">
      <c r="A141" s="385" t="s">
        <v>56</v>
      </c>
      <c r="B141" s="386"/>
      <c r="C141" s="386"/>
      <c r="D141" s="386"/>
      <c r="E141" s="387"/>
      <c r="F141" s="69">
        <f>SUM(F137:F140)</f>
        <v>0</v>
      </c>
    </row>
    <row r="142" spans="1:6" ht="13.5" x14ac:dyDescent="0.2">
      <c r="A142" s="175"/>
      <c r="B142" s="176"/>
      <c r="C142" s="163"/>
      <c r="D142" s="163"/>
      <c r="E142" s="163"/>
      <c r="F142" s="103"/>
    </row>
    <row r="143" spans="1:6" x14ac:dyDescent="0.2">
      <c r="A143" s="163"/>
      <c r="B143" s="163"/>
      <c r="C143" s="163"/>
      <c r="D143" s="163"/>
      <c r="E143" s="163"/>
      <c r="F143" s="103"/>
    </row>
    <row r="144" spans="1:6" x14ac:dyDescent="0.2">
      <c r="A144" s="482" t="s">
        <v>213</v>
      </c>
      <c r="B144" s="482"/>
      <c r="C144" s="482"/>
      <c r="D144" s="482"/>
      <c r="E144" s="482"/>
      <c r="F144" s="482"/>
    </row>
    <row r="145" spans="1:6" x14ac:dyDescent="0.2">
      <c r="A145" s="163"/>
      <c r="B145" s="163"/>
      <c r="C145" s="163"/>
      <c r="D145" s="163"/>
      <c r="E145" s="163"/>
      <c r="F145" s="103"/>
    </row>
    <row r="146" spans="1:6" x14ac:dyDescent="0.2">
      <c r="A146" s="110">
        <v>6</v>
      </c>
      <c r="B146" s="492" t="s">
        <v>80</v>
      </c>
      <c r="C146" s="492"/>
      <c r="D146" s="492"/>
      <c r="E146" s="110" t="s">
        <v>8</v>
      </c>
      <c r="F146" s="69" t="s">
        <v>9</v>
      </c>
    </row>
    <row r="147" spans="1:6" x14ac:dyDescent="0.2">
      <c r="A147" s="67" t="s">
        <v>27</v>
      </c>
      <c r="B147" s="402" t="s">
        <v>263</v>
      </c>
      <c r="C147" s="402"/>
      <c r="D147" s="402"/>
      <c r="E147" s="47"/>
      <c r="F147" s="334"/>
    </row>
    <row r="148" spans="1:6" x14ac:dyDescent="0.2">
      <c r="A148" s="67" t="s">
        <v>28</v>
      </c>
      <c r="B148" s="388" t="s">
        <v>20</v>
      </c>
      <c r="C148" s="389"/>
      <c r="D148" s="390"/>
      <c r="E148" s="47"/>
      <c r="F148" s="334"/>
    </row>
    <row r="149" spans="1:6" x14ac:dyDescent="0.2">
      <c r="A149" s="67" t="s">
        <v>29</v>
      </c>
      <c r="B149" s="472" t="s">
        <v>21</v>
      </c>
      <c r="C149" s="473"/>
      <c r="D149" s="473"/>
      <c r="E149" s="44"/>
      <c r="F149" s="69"/>
    </row>
    <row r="150" spans="1:6" x14ac:dyDescent="0.2">
      <c r="A150" s="117" t="s">
        <v>214</v>
      </c>
      <c r="B150" s="388" t="s">
        <v>22</v>
      </c>
      <c r="C150" s="389"/>
      <c r="D150" s="390"/>
      <c r="E150" s="47"/>
      <c r="F150" s="334"/>
    </row>
    <row r="151" spans="1:6" x14ac:dyDescent="0.2">
      <c r="A151" s="117" t="s">
        <v>215</v>
      </c>
      <c r="B151" s="388" t="s">
        <v>23</v>
      </c>
      <c r="C151" s="389"/>
      <c r="D151" s="390"/>
      <c r="E151" s="47"/>
      <c r="F151" s="334"/>
    </row>
    <row r="152" spans="1:6" x14ac:dyDescent="0.2">
      <c r="A152" s="117" t="s">
        <v>216</v>
      </c>
      <c r="B152" s="373" t="s">
        <v>24</v>
      </c>
      <c r="C152" s="374"/>
      <c r="D152" s="375"/>
      <c r="E152" s="47"/>
      <c r="F152" s="334"/>
    </row>
    <row r="153" spans="1:6" x14ac:dyDescent="0.2">
      <c r="A153" s="186" t="s">
        <v>269</v>
      </c>
      <c r="B153" s="502" t="s">
        <v>270</v>
      </c>
      <c r="C153" s="503"/>
      <c r="D153" s="504"/>
      <c r="E153" s="47"/>
      <c r="F153" s="334"/>
    </row>
    <row r="154" spans="1:6" x14ac:dyDescent="0.2">
      <c r="A154" s="351" t="s">
        <v>56</v>
      </c>
      <c r="B154" s="481"/>
      <c r="C154" s="481"/>
      <c r="D154" s="481"/>
      <c r="E154" s="352"/>
      <c r="F154" s="69">
        <f>F147+F148+F149</f>
        <v>0</v>
      </c>
    </row>
    <row r="155" spans="1:6" x14ac:dyDescent="0.2">
      <c r="A155" s="115"/>
      <c r="B155" s="115"/>
      <c r="C155" s="163"/>
      <c r="D155" s="163"/>
      <c r="E155" s="163"/>
      <c r="F155" s="103"/>
    </row>
    <row r="156" spans="1:6" x14ac:dyDescent="0.2">
      <c r="A156" s="115"/>
      <c r="B156" s="115"/>
      <c r="C156" s="163"/>
      <c r="D156" s="163"/>
      <c r="E156" s="163"/>
      <c r="F156" s="103"/>
    </row>
    <row r="157" spans="1:6" x14ac:dyDescent="0.2">
      <c r="A157" s="115"/>
      <c r="B157" s="115"/>
      <c r="C157" s="163"/>
      <c r="D157" s="163"/>
      <c r="E157" s="163"/>
      <c r="F157" s="103"/>
    </row>
    <row r="158" spans="1:6" x14ac:dyDescent="0.2">
      <c r="A158" s="115"/>
      <c r="B158" s="115"/>
      <c r="C158" s="163"/>
      <c r="D158" s="163"/>
      <c r="E158" s="163"/>
      <c r="F158" s="103"/>
    </row>
    <row r="159" spans="1:6" x14ac:dyDescent="0.2">
      <c r="A159" s="482" t="s">
        <v>242</v>
      </c>
      <c r="B159" s="482"/>
      <c r="C159" s="482"/>
      <c r="D159" s="482"/>
      <c r="E159" s="482"/>
      <c r="F159" s="482"/>
    </row>
    <row r="160" spans="1:6" x14ac:dyDescent="0.2">
      <c r="A160" s="472" t="s">
        <v>150</v>
      </c>
      <c r="B160" s="473"/>
      <c r="C160" s="473"/>
      <c r="D160" s="473"/>
      <c r="E160" s="474"/>
      <c r="F160" s="69" t="s">
        <v>9</v>
      </c>
    </row>
    <row r="161" spans="1:7" x14ac:dyDescent="0.2">
      <c r="A161" s="67" t="s">
        <v>27</v>
      </c>
      <c r="B161" s="478" t="s">
        <v>88</v>
      </c>
      <c r="C161" s="479"/>
      <c r="D161" s="479"/>
      <c r="E161" s="480"/>
      <c r="F161" s="68"/>
    </row>
    <row r="162" spans="1:7" x14ac:dyDescent="0.2">
      <c r="A162" s="67" t="s">
        <v>28</v>
      </c>
      <c r="B162" s="478" t="s">
        <v>217</v>
      </c>
      <c r="C162" s="479"/>
      <c r="D162" s="479"/>
      <c r="E162" s="480"/>
      <c r="F162" s="68"/>
    </row>
    <row r="163" spans="1:7" x14ac:dyDescent="0.2">
      <c r="A163" s="67" t="s">
        <v>29</v>
      </c>
      <c r="B163" s="478" t="s">
        <v>218</v>
      </c>
      <c r="C163" s="479"/>
      <c r="D163" s="479"/>
      <c r="E163" s="480"/>
      <c r="F163" s="68"/>
    </row>
    <row r="164" spans="1:7" x14ac:dyDescent="0.2">
      <c r="A164" s="67" t="s">
        <v>30</v>
      </c>
      <c r="B164" s="478" t="s">
        <v>219</v>
      </c>
      <c r="C164" s="479"/>
      <c r="D164" s="479"/>
      <c r="E164" s="480"/>
      <c r="F164" s="68"/>
    </row>
    <row r="165" spans="1:7" x14ac:dyDescent="0.2">
      <c r="A165" s="67" t="s">
        <v>42</v>
      </c>
      <c r="B165" s="478" t="s">
        <v>245</v>
      </c>
      <c r="C165" s="479"/>
      <c r="D165" s="479"/>
      <c r="E165" s="480"/>
      <c r="F165" s="68"/>
    </row>
    <row r="166" spans="1:7" x14ac:dyDescent="0.2">
      <c r="A166" s="351" t="s">
        <v>244</v>
      </c>
      <c r="B166" s="481"/>
      <c r="C166" s="481"/>
      <c r="D166" s="481"/>
      <c r="E166" s="352"/>
      <c r="F166" s="69"/>
    </row>
    <row r="167" spans="1:7" x14ac:dyDescent="0.2">
      <c r="A167" s="67" t="s">
        <v>43</v>
      </c>
      <c r="B167" s="478" t="s">
        <v>246</v>
      </c>
      <c r="C167" s="479"/>
      <c r="D167" s="479"/>
      <c r="E167" s="480"/>
      <c r="F167" s="68"/>
    </row>
    <row r="168" spans="1:7" x14ac:dyDescent="0.2">
      <c r="A168" s="351" t="s">
        <v>243</v>
      </c>
      <c r="B168" s="481"/>
      <c r="C168" s="481"/>
      <c r="D168" s="481"/>
      <c r="E168" s="352"/>
      <c r="F168" s="69"/>
      <c r="G168" s="182"/>
    </row>
    <row r="169" spans="1:7" ht="15" x14ac:dyDescent="0.2">
      <c r="A169" s="523" t="s">
        <v>248</v>
      </c>
      <c r="B169" s="524"/>
      <c r="C169" s="524"/>
      <c r="D169" s="524"/>
      <c r="E169" s="524"/>
      <c r="F169" s="69" t="e">
        <f>F168/F38</f>
        <v>#DIV/0!</v>
      </c>
      <c r="G169" s="178"/>
    </row>
    <row r="170" spans="1:7" x14ac:dyDescent="0.2">
      <c r="D170" s="167"/>
      <c r="E170" s="167"/>
      <c r="F170" s="168"/>
    </row>
    <row r="173" spans="1:7" x14ac:dyDescent="0.2">
      <c r="C173" s="169"/>
      <c r="F173" s="122"/>
    </row>
    <row r="174" spans="1:7" x14ac:dyDescent="0.2">
      <c r="C174" s="169"/>
      <c r="D174" s="170"/>
      <c r="E174" s="170"/>
      <c r="F174" s="171"/>
    </row>
    <row r="175" spans="1:7" x14ac:dyDescent="0.2">
      <c r="C175" s="169"/>
    </row>
    <row r="176" spans="1:7" x14ac:dyDescent="0.2">
      <c r="C176" s="169"/>
      <c r="D176" s="170"/>
      <c r="E176" s="170"/>
      <c r="F176" s="171"/>
    </row>
    <row r="177" spans="3:6" x14ac:dyDescent="0.2">
      <c r="C177" s="169"/>
      <c r="D177" s="172"/>
      <c r="E177" s="172"/>
      <c r="F177" s="173"/>
    </row>
    <row r="178" spans="3:6" x14ac:dyDescent="0.2">
      <c r="C178" s="169"/>
      <c r="F178" s="122"/>
    </row>
    <row r="179" spans="3:6" x14ac:dyDescent="0.2">
      <c r="C179" s="169"/>
      <c r="F179" s="122"/>
    </row>
    <row r="180" spans="3:6" x14ac:dyDescent="0.2">
      <c r="C180" s="169"/>
      <c r="F180" s="122"/>
    </row>
    <row r="181" spans="3:6" x14ac:dyDescent="0.2">
      <c r="C181" s="169"/>
    </row>
    <row r="182" spans="3:6" x14ac:dyDescent="0.2">
      <c r="C182" s="169"/>
    </row>
  </sheetData>
  <mergeCells count="120">
    <mergeCell ref="B36:D36"/>
    <mergeCell ref="A38:E38"/>
    <mergeCell ref="B39:F39"/>
    <mergeCell ref="B41:F41"/>
    <mergeCell ref="A43:F43"/>
    <mergeCell ref="A45:F45"/>
    <mergeCell ref="B29:F29"/>
    <mergeCell ref="B31:D31"/>
    <mergeCell ref="B32:D32"/>
    <mergeCell ref="B33:D33"/>
    <mergeCell ref="B34:D34"/>
    <mergeCell ref="B35:D35"/>
    <mergeCell ref="A13:F13"/>
    <mergeCell ref="A14:C14"/>
    <mergeCell ref="D14:E14"/>
    <mergeCell ref="A15:C15"/>
    <mergeCell ref="D15:E15"/>
    <mergeCell ref="D24:E24"/>
    <mergeCell ref="C3:F3"/>
    <mergeCell ref="C4:F4"/>
    <mergeCell ref="C5:F5"/>
    <mergeCell ref="A7:F7"/>
    <mergeCell ref="B52:F52"/>
    <mergeCell ref="A54:F54"/>
    <mergeCell ref="B55:D55"/>
    <mergeCell ref="B56:D56"/>
    <mergeCell ref="B57:D57"/>
    <mergeCell ref="B58:D58"/>
    <mergeCell ref="B46:D46"/>
    <mergeCell ref="B47:D47"/>
    <mergeCell ref="B48:D48"/>
    <mergeCell ref="B49:D49"/>
    <mergeCell ref="B50:D50"/>
    <mergeCell ref="A51:D51"/>
    <mergeCell ref="B65:F65"/>
    <mergeCell ref="B66:F66"/>
    <mergeCell ref="B67:F67"/>
    <mergeCell ref="A69:F69"/>
    <mergeCell ref="B71:C71"/>
    <mergeCell ref="B72:C72"/>
    <mergeCell ref="B59:D59"/>
    <mergeCell ref="B60:D60"/>
    <mergeCell ref="B61:D61"/>
    <mergeCell ref="B62:D62"/>
    <mergeCell ref="B63:D63"/>
    <mergeCell ref="A64:D64"/>
    <mergeCell ref="B80:F80"/>
    <mergeCell ref="B81:F81"/>
    <mergeCell ref="B82:F82"/>
    <mergeCell ref="A84:F84"/>
    <mergeCell ref="A85:E85"/>
    <mergeCell ref="B86:E86"/>
    <mergeCell ref="B73:C73"/>
    <mergeCell ref="B75:E75"/>
    <mergeCell ref="B76:E76"/>
    <mergeCell ref="B77:E77"/>
    <mergeCell ref="B78:E78"/>
    <mergeCell ref="A79:E79"/>
    <mergeCell ref="B96:D96"/>
    <mergeCell ref="B97:D97"/>
    <mergeCell ref="B98:D98"/>
    <mergeCell ref="B99:D99"/>
    <mergeCell ref="B100:D100"/>
    <mergeCell ref="A101:D101"/>
    <mergeCell ref="B87:E87"/>
    <mergeCell ref="B88:E88"/>
    <mergeCell ref="A89:E89"/>
    <mergeCell ref="A92:F92"/>
    <mergeCell ref="B94:D94"/>
    <mergeCell ref="B95:D95"/>
    <mergeCell ref="B112:D112"/>
    <mergeCell ref="B113:D113"/>
    <mergeCell ref="B114:D114"/>
    <mergeCell ref="B115:D115"/>
    <mergeCell ref="B116:F116"/>
    <mergeCell ref="B117:F117"/>
    <mergeCell ref="A104:F104"/>
    <mergeCell ref="A106:F106"/>
    <mergeCell ref="B108:D108"/>
    <mergeCell ref="B109:D109"/>
    <mergeCell ref="B110:D110"/>
    <mergeCell ref="B111:D111"/>
    <mergeCell ref="B128:E128"/>
    <mergeCell ref="B129:E129"/>
    <mergeCell ref="B130:E130"/>
    <mergeCell ref="A131:E131"/>
    <mergeCell ref="A134:F134"/>
    <mergeCell ref="B136:E136"/>
    <mergeCell ref="A119:F119"/>
    <mergeCell ref="B121:D121"/>
    <mergeCell ref="B122:D122"/>
    <mergeCell ref="A123:D123"/>
    <mergeCell ref="B124:F124"/>
    <mergeCell ref="A126:F126"/>
    <mergeCell ref="B146:D146"/>
    <mergeCell ref="B147:D147"/>
    <mergeCell ref="B148:D148"/>
    <mergeCell ref="B149:D149"/>
    <mergeCell ref="B150:D150"/>
    <mergeCell ref="B151:D151"/>
    <mergeCell ref="B137:E137"/>
    <mergeCell ref="B138:E138"/>
    <mergeCell ref="B139:E139"/>
    <mergeCell ref="B140:E140"/>
    <mergeCell ref="A141:E141"/>
    <mergeCell ref="A144:F144"/>
    <mergeCell ref="B162:E162"/>
    <mergeCell ref="B163:E163"/>
    <mergeCell ref="B164:E164"/>
    <mergeCell ref="B165:E165"/>
    <mergeCell ref="A166:E166"/>
    <mergeCell ref="B167:E167"/>
    <mergeCell ref="B152:D152"/>
    <mergeCell ref="B153:D153"/>
    <mergeCell ref="A154:E154"/>
    <mergeCell ref="A159:F159"/>
    <mergeCell ref="A160:E160"/>
    <mergeCell ref="B161:E161"/>
    <mergeCell ref="A168:E168"/>
    <mergeCell ref="A169:E169"/>
  </mergeCells>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1"/>
  <sheetViews>
    <sheetView workbookViewId="0">
      <selection activeCell="F20" sqref="F20:F24"/>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126" customWidth="1"/>
    <col min="7" max="7" width="23.28515625" style="177" customWidth="1"/>
    <col min="8" max="9" width="9.140625" style="6"/>
    <col min="10" max="10" width="11.7109375" style="6" customWidth="1"/>
    <col min="11" max="16384" width="9.140625" style="6"/>
  </cols>
  <sheetData>
    <row r="1" spans="1:6" x14ac:dyDescent="0.2">
      <c r="A1" s="127" t="s">
        <v>173</v>
      </c>
      <c r="B1" s="128"/>
      <c r="C1" s="128"/>
      <c r="D1" s="129"/>
      <c r="E1" s="129"/>
      <c r="F1" s="129"/>
    </row>
    <row r="3" spans="1:6" x14ac:dyDescent="0.2">
      <c r="B3" s="130" t="s">
        <v>122</v>
      </c>
      <c r="C3" s="507" t="s">
        <v>273</v>
      </c>
      <c r="D3" s="507"/>
      <c r="E3" s="507"/>
      <c r="F3" s="507"/>
    </row>
    <row r="4" spans="1:6" x14ac:dyDescent="0.2">
      <c r="B4" s="130" t="s">
        <v>123</v>
      </c>
      <c r="C4" s="507"/>
      <c r="D4" s="507"/>
      <c r="E4" s="507"/>
      <c r="F4" s="507"/>
    </row>
    <row r="5" spans="1:6" x14ac:dyDescent="0.2">
      <c r="B5" s="130" t="s">
        <v>0</v>
      </c>
      <c r="C5" s="507"/>
      <c r="D5" s="507"/>
      <c r="E5" s="507"/>
      <c r="F5" s="507"/>
    </row>
    <row r="7" spans="1:6" x14ac:dyDescent="0.2">
      <c r="A7" s="486" t="s">
        <v>1</v>
      </c>
      <c r="B7" s="486"/>
      <c r="C7" s="486"/>
      <c r="D7" s="486"/>
      <c r="E7" s="486"/>
      <c r="F7" s="486"/>
    </row>
    <row r="8" spans="1:6" x14ac:dyDescent="0.2">
      <c r="A8" s="26" t="s">
        <v>27</v>
      </c>
      <c r="B8" s="131" t="s">
        <v>2</v>
      </c>
      <c r="C8" s="132"/>
      <c r="D8" s="132"/>
      <c r="E8" s="132"/>
      <c r="F8" s="133"/>
    </row>
    <row r="9" spans="1:6" x14ac:dyDescent="0.2">
      <c r="A9" s="26" t="s">
        <v>28</v>
      </c>
      <c r="B9" s="134" t="s">
        <v>3</v>
      </c>
      <c r="C9" s="135"/>
      <c r="D9" s="135"/>
      <c r="E9" s="135"/>
      <c r="F9" s="136"/>
    </row>
    <row r="10" spans="1:6" x14ac:dyDescent="0.2">
      <c r="A10" s="121" t="s">
        <v>29</v>
      </c>
      <c r="B10" s="137" t="s">
        <v>224</v>
      </c>
      <c r="C10" s="138"/>
      <c r="D10" s="138"/>
      <c r="E10" s="139"/>
      <c r="F10" s="192"/>
    </row>
    <row r="11" spans="1:6" x14ac:dyDescent="0.2">
      <c r="A11" s="26" t="s">
        <v>30</v>
      </c>
      <c r="B11" s="140" t="s">
        <v>101</v>
      </c>
      <c r="C11" s="141"/>
      <c r="D11" s="141"/>
      <c r="E11" s="141"/>
      <c r="F11" s="136"/>
    </row>
    <row r="13" spans="1:6" x14ac:dyDescent="0.2">
      <c r="A13" s="486" t="s">
        <v>31</v>
      </c>
      <c r="B13" s="486"/>
      <c r="C13" s="486"/>
      <c r="D13" s="486"/>
      <c r="E13" s="486"/>
      <c r="F13" s="486"/>
    </row>
    <row r="14" spans="1:6" ht="15" x14ac:dyDescent="0.2">
      <c r="A14" s="385" t="s">
        <v>32</v>
      </c>
      <c r="B14" s="529"/>
      <c r="C14" s="489"/>
      <c r="D14" s="385" t="s">
        <v>225</v>
      </c>
      <c r="E14" s="489"/>
      <c r="F14" s="30" t="s">
        <v>220</v>
      </c>
    </row>
    <row r="15" spans="1:6" ht="15" x14ac:dyDescent="0.2">
      <c r="A15" s="510" t="s">
        <v>275</v>
      </c>
      <c r="B15" s="511"/>
      <c r="C15" s="512"/>
      <c r="D15" s="525" t="s">
        <v>103</v>
      </c>
      <c r="E15" s="526"/>
      <c r="F15" s="123">
        <v>1</v>
      </c>
    </row>
    <row r="17" spans="1:7" x14ac:dyDescent="0.2">
      <c r="A17" s="142" t="s">
        <v>4</v>
      </c>
      <c r="B17" s="31"/>
      <c r="C17" s="31"/>
      <c r="D17" s="31"/>
      <c r="E17" s="31"/>
      <c r="F17" s="31"/>
    </row>
    <row r="18" spans="1:7" x14ac:dyDescent="0.2">
      <c r="A18" s="143" t="s">
        <v>227</v>
      </c>
      <c r="B18" s="119"/>
      <c r="C18" s="119"/>
      <c r="D18" s="119"/>
      <c r="E18" s="119"/>
      <c r="F18" s="120"/>
    </row>
    <row r="19" spans="1:7" x14ac:dyDescent="0.2">
      <c r="A19" s="144">
        <v>1</v>
      </c>
      <c r="B19" s="140" t="s">
        <v>200</v>
      </c>
      <c r="C19" s="141"/>
      <c r="D19" s="141"/>
      <c r="E19" s="145"/>
      <c r="F19" s="193"/>
    </row>
    <row r="20" spans="1:7" ht="13.5" thickBot="1" x14ac:dyDescent="0.25">
      <c r="A20" s="26">
        <v>2</v>
      </c>
      <c r="B20" s="143" t="s">
        <v>199</v>
      </c>
      <c r="C20" s="146"/>
      <c r="D20" s="146"/>
      <c r="E20" s="147"/>
      <c r="F20" s="148"/>
    </row>
    <row r="21" spans="1:7" ht="13.5" thickBot="1" x14ac:dyDescent="0.25">
      <c r="A21" s="26">
        <v>3</v>
      </c>
      <c r="B21" s="131" t="s">
        <v>35</v>
      </c>
      <c r="C21" s="132"/>
      <c r="D21" s="132"/>
      <c r="E21" s="132"/>
      <c r="F21" s="149"/>
    </row>
    <row r="22" spans="1:7" x14ac:dyDescent="0.2">
      <c r="A22" s="26">
        <v>4</v>
      </c>
      <c r="B22" s="131" t="s">
        <v>6</v>
      </c>
      <c r="C22" s="132"/>
      <c r="D22" s="132"/>
      <c r="E22" s="150"/>
      <c r="F22" s="193"/>
    </row>
    <row r="23" spans="1:7" x14ac:dyDescent="0.2">
      <c r="A23" s="26">
        <v>5</v>
      </c>
      <c r="B23" s="131" t="s">
        <v>7</v>
      </c>
      <c r="C23" s="132"/>
      <c r="D23" s="132"/>
      <c r="E23" s="150"/>
      <c r="F23" s="151"/>
    </row>
    <row r="24" spans="1:7" ht="15" x14ac:dyDescent="0.2">
      <c r="A24" s="122"/>
      <c r="B24" s="152"/>
      <c r="C24" s="152"/>
      <c r="D24" s="530" t="s">
        <v>274</v>
      </c>
      <c r="E24" s="531"/>
      <c r="F24" s="166"/>
    </row>
    <row r="25" spans="1:7" s="35" customFormat="1" ht="13.5" x14ac:dyDescent="0.2">
      <c r="A25" s="153"/>
      <c r="B25" s="154"/>
      <c r="C25" s="155"/>
      <c r="D25" s="109"/>
      <c r="E25" s="109"/>
      <c r="F25" s="109"/>
      <c r="G25" s="178"/>
    </row>
    <row r="26" spans="1:7" s="35" customFormat="1" ht="13.5" x14ac:dyDescent="0.2">
      <c r="A26" s="153"/>
      <c r="B26" s="154"/>
      <c r="C26" s="155"/>
      <c r="D26" s="109"/>
      <c r="E26" s="109"/>
      <c r="F26" s="109"/>
      <c r="G26" s="178"/>
    </row>
    <row r="27" spans="1:7" x14ac:dyDescent="0.2">
      <c r="A27" s="122"/>
      <c r="B27" s="152"/>
      <c r="C27" s="152"/>
      <c r="D27" s="152"/>
      <c r="E27" s="126"/>
    </row>
    <row r="28" spans="1:7" x14ac:dyDescent="0.2">
      <c r="A28" s="122"/>
      <c r="B28" s="152"/>
      <c r="C28" s="152"/>
      <c r="D28" s="152"/>
      <c r="E28" s="126"/>
    </row>
    <row r="29" spans="1:7" x14ac:dyDescent="0.2">
      <c r="A29" s="122"/>
      <c r="B29" s="528" t="s">
        <v>36</v>
      </c>
      <c r="C29" s="528"/>
      <c r="D29" s="528"/>
      <c r="E29" s="528"/>
      <c r="F29" s="528"/>
    </row>
    <row r="31" spans="1:7" ht="15" x14ac:dyDescent="0.2">
      <c r="A31" s="26">
        <v>1</v>
      </c>
      <c r="B31" s="385" t="s">
        <v>37</v>
      </c>
      <c r="C31" s="529"/>
      <c r="D31" s="489"/>
      <c r="E31" s="29" t="s">
        <v>8</v>
      </c>
      <c r="F31" s="30" t="s">
        <v>9</v>
      </c>
    </row>
    <row r="32" spans="1:7" ht="15" x14ac:dyDescent="0.2">
      <c r="A32" s="26" t="s">
        <v>27</v>
      </c>
      <c r="B32" s="505" t="s">
        <v>38</v>
      </c>
      <c r="C32" s="508"/>
      <c r="D32" s="509"/>
      <c r="E32" s="156"/>
      <c r="F32" s="68">
        <f>F21</f>
        <v>0</v>
      </c>
    </row>
    <row r="33" spans="1:9" ht="15" x14ac:dyDescent="0.2">
      <c r="A33" s="26" t="s">
        <v>28</v>
      </c>
      <c r="B33" s="505" t="s">
        <v>229</v>
      </c>
      <c r="C33" s="508"/>
      <c r="D33" s="509"/>
      <c r="E33" s="3"/>
      <c r="F33" s="4">
        <f>F32*E33</f>
        <v>0</v>
      </c>
    </row>
    <row r="34" spans="1:9" ht="15" x14ac:dyDescent="0.2">
      <c r="A34" s="26" t="s">
        <v>29</v>
      </c>
      <c r="B34" s="538" t="s">
        <v>228</v>
      </c>
      <c r="C34" s="539"/>
      <c r="D34" s="540"/>
      <c r="E34" s="3"/>
      <c r="F34" s="4">
        <f>F24*E34</f>
        <v>0</v>
      </c>
      <c r="G34" s="179"/>
    </row>
    <row r="35" spans="1:9" ht="15" x14ac:dyDescent="0.2">
      <c r="A35" s="121" t="s">
        <v>30</v>
      </c>
      <c r="B35" s="505" t="s">
        <v>230</v>
      </c>
      <c r="C35" s="508"/>
      <c r="D35" s="509"/>
      <c r="E35" s="3"/>
      <c r="F35" s="157">
        <f>((((F32+F33+F34)/220)*E35)*(15*7))</f>
        <v>0</v>
      </c>
      <c r="G35" s="179"/>
      <c r="I35" s="65"/>
    </row>
    <row r="36" spans="1:9" ht="15" x14ac:dyDescent="0.2">
      <c r="A36" s="121" t="s">
        <v>42</v>
      </c>
      <c r="B36" s="516" t="s">
        <v>231</v>
      </c>
      <c r="C36" s="517"/>
      <c r="D36" s="518"/>
      <c r="E36" s="3"/>
      <c r="F36" s="4" t="str">
        <f>IF((E36&lt;=0),"0,00",((((7*1.1429)-7)*15)*((F32+F33+F34)/220)*(1+E36)))</f>
        <v>0,00</v>
      </c>
      <c r="G36" s="180"/>
    </row>
    <row r="37" spans="1:9" x14ac:dyDescent="0.2">
      <c r="A37" s="26" t="s">
        <v>43</v>
      </c>
      <c r="B37" s="131" t="s">
        <v>11</v>
      </c>
      <c r="C37" s="132"/>
      <c r="D37" s="150"/>
      <c r="E37" s="3"/>
      <c r="F37" s="4">
        <v>0</v>
      </c>
    </row>
    <row r="38" spans="1:9" ht="15" x14ac:dyDescent="0.2">
      <c r="A38" s="535" t="s">
        <v>26</v>
      </c>
      <c r="B38" s="536"/>
      <c r="C38" s="536"/>
      <c r="D38" s="536"/>
      <c r="E38" s="537"/>
      <c r="F38" s="29">
        <f>SUM(F32:F37)</f>
        <v>0</v>
      </c>
    </row>
    <row r="39" spans="1:9" ht="13.5" x14ac:dyDescent="0.2">
      <c r="A39" s="185"/>
      <c r="B39" s="515"/>
      <c r="C39" s="495"/>
      <c r="D39" s="495"/>
      <c r="E39" s="495"/>
      <c r="F39" s="495"/>
      <c r="G39" s="184"/>
    </row>
    <row r="40" spans="1:9" x14ac:dyDescent="0.2">
      <c r="A40" s="155"/>
      <c r="B40" s="155"/>
      <c r="C40" s="109"/>
      <c r="D40" s="109"/>
      <c r="E40" s="109"/>
      <c r="F40" s="174"/>
    </row>
    <row r="41" spans="1:9" ht="13.5" x14ac:dyDescent="0.2">
      <c r="A41" s="153"/>
      <c r="B41" s="543"/>
      <c r="C41" s="495"/>
      <c r="D41" s="495"/>
      <c r="E41" s="495"/>
      <c r="F41" s="495"/>
    </row>
    <row r="43" spans="1:9" x14ac:dyDescent="0.2">
      <c r="A43" s="483" t="s">
        <v>201</v>
      </c>
      <c r="B43" s="483"/>
      <c r="C43" s="483"/>
      <c r="D43" s="483"/>
      <c r="E43" s="483"/>
      <c r="F43" s="483"/>
    </row>
    <row r="44" spans="1:9" x14ac:dyDescent="0.2">
      <c r="A44" s="158"/>
      <c r="B44" s="158"/>
      <c r="C44" s="158"/>
      <c r="D44" s="158"/>
      <c r="E44" s="158"/>
      <c r="F44" s="158"/>
    </row>
    <row r="45" spans="1:9" ht="15" x14ac:dyDescent="0.2">
      <c r="A45" s="519" t="s">
        <v>202</v>
      </c>
      <c r="B45" s="520"/>
      <c r="C45" s="520"/>
      <c r="D45" s="520"/>
      <c r="E45" s="520"/>
      <c r="F45" s="520"/>
    </row>
    <row r="46" spans="1:9" ht="15" x14ac:dyDescent="0.2">
      <c r="A46" s="26" t="s">
        <v>203</v>
      </c>
      <c r="B46" s="385" t="s">
        <v>205</v>
      </c>
      <c r="C46" s="541"/>
      <c r="D46" s="542"/>
      <c r="E46" s="110" t="s">
        <v>8</v>
      </c>
      <c r="F46" s="29" t="s">
        <v>9</v>
      </c>
    </row>
    <row r="47" spans="1:9" ht="15" x14ac:dyDescent="0.2">
      <c r="A47" s="26" t="s">
        <v>27</v>
      </c>
      <c r="B47" s="505" t="s">
        <v>204</v>
      </c>
      <c r="C47" s="506"/>
      <c r="D47" s="527"/>
      <c r="E47" s="3"/>
      <c r="F47" s="68"/>
    </row>
    <row r="48" spans="1:9" ht="15" x14ac:dyDescent="0.2">
      <c r="A48" s="26" t="s">
        <v>28</v>
      </c>
      <c r="B48" s="505" t="s">
        <v>249</v>
      </c>
      <c r="C48" s="506"/>
      <c r="D48" s="527"/>
      <c r="E48" s="3"/>
      <c r="F48" s="68"/>
    </row>
    <row r="49" spans="1:6" ht="15" x14ac:dyDescent="0.2">
      <c r="A49" s="26"/>
      <c r="B49" s="385" t="s">
        <v>61</v>
      </c>
      <c r="C49" s="498"/>
      <c r="D49" s="499"/>
      <c r="E49" s="3"/>
      <c r="F49" s="29"/>
    </row>
    <row r="50" spans="1:6" x14ac:dyDescent="0.2">
      <c r="A50" s="67" t="s">
        <v>29</v>
      </c>
      <c r="B50" s="384" t="s">
        <v>271</v>
      </c>
      <c r="C50" s="384"/>
      <c r="D50" s="384"/>
      <c r="E50" s="3"/>
      <c r="F50" s="159"/>
    </row>
    <row r="51" spans="1:6" x14ac:dyDescent="0.2">
      <c r="A51" s="351" t="s">
        <v>56</v>
      </c>
      <c r="B51" s="481"/>
      <c r="C51" s="481"/>
      <c r="D51" s="481"/>
      <c r="E51" s="37">
        <f>SUM(E49:E50)</f>
        <v>0</v>
      </c>
      <c r="F51" s="29">
        <f>SUM(F49:F50)</f>
        <v>0</v>
      </c>
    </row>
    <row r="52" spans="1:6" ht="13.5" x14ac:dyDescent="0.2">
      <c r="A52" s="153"/>
      <c r="B52" s="484"/>
      <c r="C52" s="495"/>
      <c r="D52" s="495"/>
      <c r="E52" s="495"/>
      <c r="F52" s="495"/>
    </row>
    <row r="53" spans="1:6" x14ac:dyDescent="0.2">
      <c r="A53" s="101"/>
      <c r="B53" s="102"/>
      <c r="C53" s="102"/>
      <c r="D53" s="102"/>
      <c r="E53" s="160"/>
      <c r="F53" s="103"/>
    </row>
    <row r="54" spans="1:6" ht="27" customHeight="1" x14ac:dyDescent="0.2">
      <c r="A54" s="493" t="s">
        <v>250</v>
      </c>
      <c r="B54" s="494"/>
      <c r="C54" s="494"/>
      <c r="D54" s="494"/>
      <c r="E54" s="494"/>
      <c r="F54" s="494"/>
    </row>
    <row r="55" spans="1:6" x14ac:dyDescent="0.2">
      <c r="A55" s="110" t="s">
        <v>206</v>
      </c>
      <c r="B55" s="492" t="s">
        <v>222</v>
      </c>
      <c r="C55" s="492"/>
      <c r="D55" s="492"/>
      <c r="E55" s="110" t="s">
        <v>8</v>
      </c>
      <c r="F55" s="69" t="s">
        <v>9</v>
      </c>
    </row>
    <row r="56" spans="1:6" x14ac:dyDescent="0.2">
      <c r="A56" s="67" t="s">
        <v>27</v>
      </c>
      <c r="B56" s="402" t="s">
        <v>223</v>
      </c>
      <c r="C56" s="402"/>
      <c r="D56" s="402"/>
      <c r="E56" s="3"/>
      <c r="F56" s="334"/>
    </row>
    <row r="57" spans="1:6" x14ac:dyDescent="0.2">
      <c r="A57" s="67" t="s">
        <v>28</v>
      </c>
      <c r="B57" s="402" t="s">
        <v>18</v>
      </c>
      <c r="C57" s="402"/>
      <c r="D57" s="402"/>
      <c r="E57" s="3"/>
      <c r="F57" s="334"/>
    </row>
    <row r="58" spans="1:6" ht="13.5" x14ac:dyDescent="0.2">
      <c r="A58" s="67" t="s">
        <v>29</v>
      </c>
      <c r="B58" s="402" t="s">
        <v>221</v>
      </c>
      <c r="C58" s="402"/>
      <c r="D58" s="402"/>
      <c r="E58" s="3"/>
      <c r="F58" s="334"/>
    </row>
    <row r="59" spans="1:6" x14ac:dyDescent="0.2">
      <c r="A59" s="67" t="s">
        <v>30</v>
      </c>
      <c r="B59" s="402" t="s">
        <v>13</v>
      </c>
      <c r="C59" s="402"/>
      <c r="D59" s="402"/>
      <c r="E59" s="3"/>
      <c r="F59" s="334"/>
    </row>
    <row r="60" spans="1:6" x14ac:dyDescent="0.2">
      <c r="A60" s="67" t="s">
        <v>42</v>
      </c>
      <c r="B60" s="402" t="s">
        <v>251</v>
      </c>
      <c r="C60" s="402"/>
      <c r="D60" s="402"/>
      <c r="E60" s="3"/>
      <c r="F60" s="334"/>
    </row>
    <row r="61" spans="1:6" ht="15" x14ac:dyDescent="0.2">
      <c r="A61" s="67" t="s">
        <v>43</v>
      </c>
      <c r="B61" s="478" t="s">
        <v>208</v>
      </c>
      <c r="C61" s="490"/>
      <c r="D61" s="491"/>
      <c r="E61" s="3"/>
      <c r="F61" s="334"/>
    </row>
    <row r="62" spans="1:6" x14ac:dyDescent="0.2">
      <c r="A62" s="67" t="s">
        <v>44</v>
      </c>
      <c r="B62" s="402" t="s">
        <v>15</v>
      </c>
      <c r="C62" s="402"/>
      <c r="D62" s="402"/>
      <c r="E62" s="3"/>
      <c r="F62" s="334"/>
    </row>
    <row r="63" spans="1:6" x14ac:dyDescent="0.2">
      <c r="A63" s="67" t="s">
        <v>45</v>
      </c>
      <c r="B63" s="402" t="s">
        <v>16</v>
      </c>
      <c r="C63" s="402"/>
      <c r="D63" s="402"/>
      <c r="E63" s="3"/>
      <c r="F63" s="334"/>
    </row>
    <row r="64" spans="1:6" x14ac:dyDescent="0.2">
      <c r="A64" s="492" t="s">
        <v>56</v>
      </c>
      <c r="B64" s="492"/>
      <c r="C64" s="492"/>
      <c r="D64" s="492"/>
      <c r="E64" s="37">
        <f>SUM(E56:E63)</f>
        <v>0</v>
      </c>
      <c r="F64" s="69">
        <f>SUM(F56:F63)</f>
        <v>0</v>
      </c>
    </row>
    <row r="65" spans="1:7" s="35" customFormat="1" ht="13.5" x14ac:dyDescent="0.2">
      <c r="A65" s="175"/>
      <c r="B65" s="532"/>
      <c r="C65" s="533"/>
      <c r="D65" s="533"/>
      <c r="E65" s="533"/>
      <c r="F65" s="533"/>
      <c r="G65" s="178"/>
    </row>
    <row r="66" spans="1:7" s="35" customFormat="1" ht="13.5" x14ac:dyDescent="0.2">
      <c r="A66" s="175"/>
      <c r="B66" s="484"/>
      <c r="C66" s="487"/>
      <c r="D66" s="487"/>
      <c r="E66" s="487"/>
      <c r="F66" s="487"/>
      <c r="G66" s="178"/>
    </row>
    <row r="67" spans="1:7" s="35" customFormat="1" ht="13.5" x14ac:dyDescent="0.2">
      <c r="A67" s="183"/>
      <c r="B67" s="521"/>
      <c r="C67" s="522"/>
      <c r="D67" s="522"/>
      <c r="E67" s="522"/>
      <c r="F67" s="522"/>
      <c r="G67" s="184"/>
    </row>
    <row r="68" spans="1:7" x14ac:dyDescent="0.2">
      <c r="A68" s="101"/>
      <c r="B68" s="102"/>
      <c r="C68" s="102"/>
      <c r="D68" s="102"/>
      <c r="E68" s="160"/>
      <c r="F68" s="103"/>
      <c r="G68" s="181"/>
    </row>
    <row r="69" spans="1:7" ht="15" x14ac:dyDescent="0.2">
      <c r="A69" s="534" t="s">
        <v>211</v>
      </c>
      <c r="B69" s="501"/>
      <c r="C69" s="501"/>
      <c r="D69" s="501"/>
      <c r="E69" s="501"/>
      <c r="F69" s="501"/>
      <c r="G69" s="181"/>
    </row>
    <row r="70" spans="1:7" x14ac:dyDescent="0.2">
      <c r="A70" s="101"/>
      <c r="B70" s="102"/>
      <c r="C70" s="102"/>
      <c r="D70" s="102"/>
      <c r="E70" s="160"/>
      <c r="F70" s="103"/>
      <c r="G70" s="181"/>
    </row>
    <row r="71" spans="1:7" ht="15" x14ac:dyDescent="0.2">
      <c r="A71" s="30" t="s">
        <v>209</v>
      </c>
      <c r="B71" s="385" t="s">
        <v>47</v>
      </c>
      <c r="C71" s="489"/>
      <c r="D71" s="30" t="s">
        <v>176</v>
      </c>
      <c r="E71" s="30" t="s">
        <v>177</v>
      </c>
      <c r="F71" s="29" t="s">
        <v>9</v>
      </c>
    </row>
    <row r="72" spans="1:7" x14ac:dyDescent="0.2">
      <c r="A72" s="26" t="s">
        <v>27</v>
      </c>
      <c r="B72" s="505" t="s">
        <v>12</v>
      </c>
      <c r="C72" s="506"/>
      <c r="D72" s="596"/>
      <c r="E72" s="597"/>
      <c r="F72" s="334"/>
    </row>
    <row r="73" spans="1:7" x14ac:dyDescent="0.2">
      <c r="A73" s="26" t="s">
        <v>28</v>
      </c>
      <c r="B73" s="505" t="s">
        <v>232</v>
      </c>
      <c r="C73" s="506"/>
      <c r="D73" s="596"/>
      <c r="E73" s="597"/>
      <c r="F73" s="334"/>
    </row>
    <row r="74" spans="1:7" s="35" customFormat="1" x14ac:dyDescent="0.2">
      <c r="A74" s="67" t="s">
        <v>29</v>
      </c>
      <c r="B74" s="187" t="s">
        <v>272</v>
      </c>
      <c r="C74" s="188"/>
      <c r="D74" s="189"/>
      <c r="E74" s="190"/>
      <c r="F74" s="334"/>
      <c r="G74" s="178"/>
    </row>
    <row r="75" spans="1:7" x14ac:dyDescent="0.2">
      <c r="A75" s="67" t="s">
        <v>30</v>
      </c>
      <c r="B75" s="478" t="s">
        <v>162</v>
      </c>
      <c r="C75" s="479"/>
      <c r="D75" s="479"/>
      <c r="E75" s="480"/>
      <c r="F75" s="334"/>
    </row>
    <row r="76" spans="1:7" x14ac:dyDescent="0.2">
      <c r="A76" s="67" t="s">
        <v>42</v>
      </c>
      <c r="B76" s="478" t="s">
        <v>153</v>
      </c>
      <c r="C76" s="479"/>
      <c r="D76" s="479"/>
      <c r="E76" s="480"/>
      <c r="F76" s="334"/>
    </row>
    <row r="77" spans="1:7" x14ac:dyDescent="0.2">
      <c r="A77" s="67" t="s">
        <v>43</v>
      </c>
      <c r="B77" s="478" t="s">
        <v>48</v>
      </c>
      <c r="C77" s="479"/>
      <c r="D77" s="479"/>
      <c r="E77" s="480"/>
      <c r="F77" s="334"/>
    </row>
    <row r="78" spans="1:7" x14ac:dyDescent="0.2">
      <c r="A78" s="26" t="s">
        <v>44</v>
      </c>
      <c r="B78" s="478" t="s">
        <v>11</v>
      </c>
      <c r="C78" s="479"/>
      <c r="D78" s="479"/>
      <c r="E78" s="480"/>
      <c r="F78" s="334"/>
    </row>
    <row r="79" spans="1:7" x14ac:dyDescent="0.2">
      <c r="A79" s="486" t="s">
        <v>56</v>
      </c>
      <c r="B79" s="486"/>
      <c r="C79" s="486"/>
      <c r="D79" s="486"/>
      <c r="E79" s="486"/>
      <c r="F79" s="69">
        <f>SUM(F72:F78)</f>
        <v>0</v>
      </c>
    </row>
    <row r="80" spans="1:7" ht="15" x14ac:dyDescent="0.2">
      <c r="A80" s="161"/>
      <c r="B80" s="513"/>
      <c r="C80" s="514"/>
      <c r="D80" s="514"/>
      <c r="E80" s="514"/>
      <c r="F80" s="514"/>
    </row>
    <row r="81" spans="1:8" ht="15" x14ac:dyDescent="0.2">
      <c r="A81" s="161"/>
      <c r="B81" s="500"/>
      <c r="C81" s="501"/>
      <c r="D81" s="501"/>
      <c r="E81" s="501"/>
      <c r="F81" s="501"/>
    </row>
    <row r="82" spans="1:8" x14ac:dyDescent="0.2">
      <c r="A82" s="161"/>
      <c r="B82" s="496"/>
      <c r="C82" s="497"/>
      <c r="D82" s="497"/>
      <c r="E82" s="497"/>
      <c r="F82" s="497"/>
    </row>
    <row r="83" spans="1:8" x14ac:dyDescent="0.2">
      <c r="A83" s="31"/>
      <c r="B83" s="31"/>
      <c r="C83" s="31"/>
      <c r="D83" s="31"/>
      <c r="E83" s="31"/>
      <c r="F83" s="162"/>
    </row>
    <row r="84" spans="1:8" x14ac:dyDescent="0.2">
      <c r="A84" s="488" t="s">
        <v>226</v>
      </c>
      <c r="B84" s="488"/>
      <c r="C84" s="488"/>
      <c r="D84" s="488"/>
      <c r="E84" s="488"/>
      <c r="F84" s="488"/>
    </row>
    <row r="85" spans="1:8" x14ac:dyDescent="0.2">
      <c r="A85" s="351" t="s">
        <v>210</v>
      </c>
      <c r="B85" s="481"/>
      <c r="C85" s="481"/>
      <c r="D85" s="481"/>
      <c r="E85" s="352"/>
      <c r="F85" s="29" t="s">
        <v>9</v>
      </c>
    </row>
    <row r="86" spans="1:8" x14ac:dyDescent="0.2">
      <c r="A86" s="26" t="s">
        <v>203</v>
      </c>
      <c r="B86" s="475" t="s">
        <v>205</v>
      </c>
      <c r="C86" s="476"/>
      <c r="D86" s="476"/>
      <c r="E86" s="477"/>
      <c r="F86" s="69"/>
    </row>
    <row r="87" spans="1:8" x14ac:dyDescent="0.2">
      <c r="A87" s="26" t="s">
        <v>206</v>
      </c>
      <c r="B87" s="475" t="s">
        <v>207</v>
      </c>
      <c r="C87" s="476"/>
      <c r="D87" s="476"/>
      <c r="E87" s="477"/>
      <c r="F87" s="69"/>
    </row>
    <row r="88" spans="1:8" x14ac:dyDescent="0.2">
      <c r="A88" s="26" t="s">
        <v>209</v>
      </c>
      <c r="B88" s="475" t="s">
        <v>47</v>
      </c>
      <c r="C88" s="476"/>
      <c r="D88" s="476"/>
      <c r="E88" s="477"/>
      <c r="F88" s="69"/>
    </row>
    <row r="89" spans="1:8" x14ac:dyDescent="0.2">
      <c r="A89" s="385" t="s">
        <v>56</v>
      </c>
      <c r="B89" s="386"/>
      <c r="C89" s="386"/>
      <c r="D89" s="386"/>
      <c r="E89" s="387"/>
      <c r="F89" s="69">
        <f>SUM(F86:F88)</f>
        <v>0</v>
      </c>
    </row>
    <row r="90" spans="1:8" x14ac:dyDescent="0.2">
      <c r="A90" s="31"/>
      <c r="B90" s="31"/>
      <c r="C90" s="31"/>
      <c r="D90" s="31"/>
      <c r="E90" s="31"/>
      <c r="F90" s="162"/>
    </row>
    <row r="91" spans="1:8" x14ac:dyDescent="0.2">
      <c r="A91" s="31"/>
      <c r="B91" s="31"/>
      <c r="C91" s="31"/>
      <c r="D91" s="31"/>
      <c r="E91" s="31"/>
      <c r="F91" s="162"/>
    </row>
    <row r="92" spans="1:8" x14ac:dyDescent="0.2">
      <c r="A92" s="482" t="s">
        <v>233</v>
      </c>
      <c r="B92" s="482"/>
      <c r="C92" s="482"/>
      <c r="D92" s="482"/>
      <c r="E92" s="482"/>
      <c r="F92" s="482"/>
      <c r="H92" s="33"/>
    </row>
    <row r="93" spans="1:8" x14ac:dyDescent="0.2">
      <c r="A93" s="163"/>
      <c r="B93" s="163"/>
      <c r="C93" s="163"/>
      <c r="D93" s="163"/>
      <c r="E93" s="163"/>
      <c r="F93" s="103"/>
    </row>
    <row r="94" spans="1:8" x14ac:dyDescent="0.2">
      <c r="A94" s="110">
        <v>3</v>
      </c>
      <c r="B94" s="492" t="s">
        <v>67</v>
      </c>
      <c r="C94" s="492"/>
      <c r="D94" s="492"/>
      <c r="E94" s="110" t="s">
        <v>8</v>
      </c>
      <c r="F94" s="69" t="s">
        <v>9</v>
      </c>
    </row>
    <row r="95" spans="1:8" x14ac:dyDescent="0.2">
      <c r="A95" s="67" t="s">
        <v>27</v>
      </c>
      <c r="B95" s="402" t="s">
        <v>234</v>
      </c>
      <c r="C95" s="402"/>
      <c r="D95" s="402"/>
      <c r="E95" s="3"/>
      <c r="F95" s="334"/>
      <c r="G95" s="181"/>
    </row>
    <row r="96" spans="1:8" x14ac:dyDescent="0.2">
      <c r="A96" s="67" t="s">
        <v>28</v>
      </c>
      <c r="B96" s="384" t="s">
        <v>235</v>
      </c>
      <c r="C96" s="384"/>
      <c r="D96" s="384"/>
      <c r="E96" s="3"/>
      <c r="F96" s="334"/>
    </row>
    <row r="97" spans="1:9" x14ac:dyDescent="0.2">
      <c r="A97" s="67" t="s">
        <v>29</v>
      </c>
      <c r="B97" s="384" t="s">
        <v>236</v>
      </c>
      <c r="C97" s="384"/>
      <c r="D97" s="384"/>
      <c r="E97" s="3"/>
      <c r="F97" s="334"/>
    </row>
    <row r="98" spans="1:9" x14ac:dyDescent="0.2">
      <c r="A98" s="67" t="s">
        <v>30</v>
      </c>
      <c r="B98" s="384" t="s">
        <v>237</v>
      </c>
      <c r="C98" s="384"/>
      <c r="D98" s="384"/>
      <c r="E98" s="3"/>
      <c r="F98" s="334"/>
    </row>
    <row r="99" spans="1:9" x14ac:dyDescent="0.2">
      <c r="A99" s="67" t="s">
        <v>42</v>
      </c>
      <c r="B99" s="384" t="s">
        <v>252</v>
      </c>
      <c r="C99" s="384"/>
      <c r="D99" s="384"/>
      <c r="E99" s="3"/>
      <c r="F99" s="334"/>
    </row>
    <row r="100" spans="1:9" x14ac:dyDescent="0.2">
      <c r="A100" s="67" t="s">
        <v>43</v>
      </c>
      <c r="B100" s="388" t="s">
        <v>238</v>
      </c>
      <c r="C100" s="389"/>
      <c r="D100" s="390"/>
      <c r="E100" s="3"/>
      <c r="F100" s="334"/>
    </row>
    <row r="101" spans="1:9" x14ac:dyDescent="0.2">
      <c r="A101" s="351" t="s">
        <v>56</v>
      </c>
      <c r="B101" s="481"/>
      <c r="C101" s="481"/>
      <c r="D101" s="352"/>
      <c r="E101" s="37">
        <f>SUM(E95:E100)</f>
        <v>0</v>
      </c>
      <c r="F101" s="69">
        <f>SUM(F95:F100)</f>
        <v>0</v>
      </c>
    </row>
    <row r="102" spans="1:9" x14ac:dyDescent="0.2">
      <c r="A102" s="31"/>
      <c r="B102" s="31"/>
      <c r="C102" s="31"/>
      <c r="D102" s="31"/>
      <c r="E102" s="31"/>
      <c r="F102" s="162"/>
    </row>
    <row r="103" spans="1:9" x14ac:dyDescent="0.2">
      <c r="A103" s="31"/>
      <c r="B103" s="31"/>
      <c r="C103" s="31"/>
      <c r="D103" s="31"/>
      <c r="E103" s="31"/>
      <c r="F103" s="162"/>
    </row>
    <row r="104" spans="1:9" x14ac:dyDescent="0.2">
      <c r="A104" s="482" t="s">
        <v>239</v>
      </c>
      <c r="B104" s="482"/>
      <c r="C104" s="482"/>
      <c r="D104" s="482"/>
      <c r="E104" s="482"/>
      <c r="F104" s="482"/>
    </row>
    <row r="105" spans="1:9" x14ac:dyDescent="0.2">
      <c r="A105" s="163"/>
      <c r="B105" s="163"/>
      <c r="C105" s="163"/>
      <c r="D105" s="163"/>
      <c r="E105" s="163"/>
      <c r="F105" s="164"/>
    </row>
    <row r="106" spans="1:9" x14ac:dyDescent="0.2">
      <c r="A106" s="482" t="s">
        <v>253</v>
      </c>
      <c r="B106" s="482"/>
      <c r="C106" s="482"/>
      <c r="D106" s="482"/>
      <c r="E106" s="482"/>
      <c r="F106" s="482"/>
    </row>
    <row r="107" spans="1:9" x14ac:dyDescent="0.2">
      <c r="A107" s="70"/>
      <c r="B107" s="70"/>
      <c r="C107" s="70"/>
      <c r="D107" s="70"/>
      <c r="E107" s="70"/>
      <c r="F107" s="70"/>
    </row>
    <row r="108" spans="1:9" x14ac:dyDescent="0.2">
      <c r="A108" s="110" t="s">
        <v>55</v>
      </c>
      <c r="B108" s="472" t="s">
        <v>254</v>
      </c>
      <c r="C108" s="473"/>
      <c r="D108" s="474"/>
      <c r="E108" s="110" t="s">
        <v>8</v>
      </c>
      <c r="F108" s="69" t="s">
        <v>9</v>
      </c>
    </row>
    <row r="109" spans="1:9" x14ac:dyDescent="0.2">
      <c r="A109" s="67" t="s">
        <v>27</v>
      </c>
      <c r="B109" s="388" t="s">
        <v>268</v>
      </c>
      <c r="C109" s="389"/>
      <c r="D109" s="390"/>
      <c r="E109" s="3"/>
      <c r="F109" s="334"/>
    </row>
    <row r="110" spans="1:9" x14ac:dyDescent="0.2">
      <c r="A110" s="67" t="s">
        <v>28</v>
      </c>
      <c r="B110" s="388" t="s">
        <v>255</v>
      </c>
      <c r="C110" s="389"/>
      <c r="D110" s="390"/>
      <c r="E110" s="3"/>
      <c r="F110" s="334"/>
    </row>
    <row r="111" spans="1:9" x14ac:dyDescent="0.2">
      <c r="A111" s="67" t="s">
        <v>29</v>
      </c>
      <c r="B111" s="388" t="s">
        <v>256</v>
      </c>
      <c r="C111" s="389"/>
      <c r="D111" s="390"/>
      <c r="E111" s="3"/>
      <c r="F111" s="334"/>
      <c r="I111" s="25"/>
    </row>
    <row r="112" spans="1:9" x14ac:dyDescent="0.2">
      <c r="A112" s="67" t="s">
        <v>30</v>
      </c>
      <c r="B112" s="384" t="s">
        <v>257</v>
      </c>
      <c r="C112" s="384"/>
      <c r="D112" s="384"/>
      <c r="E112" s="3"/>
      <c r="F112" s="334"/>
    </row>
    <row r="113" spans="1:9" x14ac:dyDescent="0.2">
      <c r="A113" s="67" t="s">
        <v>42</v>
      </c>
      <c r="B113" s="478" t="s">
        <v>258</v>
      </c>
      <c r="C113" s="479"/>
      <c r="D113" s="480"/>
      <c r="E113" s="3"/>
      <c r="F113" s="334"/>
      <c r="I113" s="25"/>
    </row>
    <row r="114" spans="1:9" x14ac:dyDescent="0.2">
      <c r="A114" s="67" t="s">
        <v>43</v>
      </c>
      <c r="B114" s="388" t="s">
        <v>259</v>
      </c>
      <c r="C114" s="389"/>
      <c r="D114" s="390"/>
      <c r="E114" s="3"/>
      <c r="F114" s="334"/>
    </row>
    <row r="115" spans="1:9" ht="15" x14ac:dyDescent="0.2">
      <c r="A115" s="116"/>
      <c r="B115" s="385" t="s">
        <v>61</v>
      </c>
      <c r="C115" s="498"/>
      <c r="D115" s="499"/>
      <c r="E115" s="3">
        <f>SUM(E109:E114)</f>
        <v>0</v>
      </c>
      <c r="F115" s="69">
        <f>SUM(F109:F114)</f>
        <v>0</v>
      </c>
    </row>
    <row r="116" spans="1:9" ht="13.5" x14ac:dyDescent="0.2">
      <c r="A116" s="175"/>
      <c r="B116" s="484"/>
      <c r="C116" s="485"/>
      <c r="D116" s="485"/>
      <c r="E116" s="485"/>
      <c r="F116" s="485"/>
    </row>
    <row r="117" spans="1:9" ht="13.5" x14ac:dyDescent="0.2">
      <c r="A117" s="175"/>
      <c r="B117" s="484"/>
      <c r="C117" s="485"/>
      <c r="D117" s="485"/>
      <c r="E117" s="485"/>
      <c r="F117" s="485"/>
    </row>
    <row r="118" spans="1:9" x14ac:dyDescent="0.2">
      <c r="A118" s="31"/>
      <c r="B118" s="31"/>
      <c r="C118" s="31"/>
      <c r="D118" s="31"/>
      <c r="E118" s="31"/>
      <c r="F118" s="162"/>
    </row>
    <row r="119" spans="1:9" x14ac:dyDescent="0.2">
      <c r="A119" s="482" t="s">
        <v>260</v>
      </c>
      <c r="B119" s="482"/>
      <c r="C119" s="482"/>
      <c r="D119" s="482"/>
      <c r="E119" s="482"/>
      <c r="F119" s="482"/>
    </row>
    <row r="120" spans="1:9" x14ac:dyDescent="0.2">
      <c r="A120" s="163"/>
      <c r="B120" s="163"/>
      <c r="C120" s="163"/>
      <c r="D120" s="163"/>
      <c r="E120" s="163"/>
      <c r="F120" s="164"/>
    </row>
    <row r="121" spans="1:9" x14ac:dyDescent="0.2">
      <c r="A121" s="110" t="s">
        <v>58</v>
      </c>
      <c r="B121" s="472" t="s">
        <v>261</v>
      </c>
      <c r="C121" s="473"/>
      <c r="D121" s="474"/>
      <c r="E121" s="110" t="s">
        <v>8</v>
      </c>
      <c r="F121" s="69" t="s">
        <v>9</v>
      </c>
    </row>
    <row r="122" spans="1:9" x14ac:dyDescent="0.2">
      <c r="A122" s="67" t="s">
        <v>27</v>
      </c>
      <c r="B122" s="384" t="s">
        <v>262</v>
      </c>
      <c r="C122" s="384"/>
      <c r="D122" s="384"/>
      <c r="E122" s="3"/>
      <c r="F122" s="334"/>
    </row>
    <row r="123" spans="1:9" x14ac:dyDescent="0.2">
      <c r="A123" s="351" t="s">
        <v>61</v>
      </c>
      <c r="B123" s="481"/>
      <c r="C123" s="481"/>
      <c r="D123" s="481"/>
      <c r="E123" s="37">
        <f>E122</f>
        <v>0</v>
      </c>
      <c r="F123" s="69">
        <f>F122</f>
        <v>0</v>
      </c>
    </row>
    <row r="124" spans="1:9" ht="13.5" x14ac:dyDescent="0.2">
      <c r="A124" s="175"/>
      <c r="B124" s="484"/>
      <c r="C124" s="485"/>
      <c r="D124" s="485"/>
      <c r="E124" s="485"/>
      <c r="F124" s="485"/>
    </row>
    <row r="126" spans="1:9" x14ac:dyDescent="0.2">
      <c r="A126" s="482" t="s">
        <v>240</v>
      </c>
      <c r="B126" s="482"/>
      <c r="C126" s="482"/>
      <c r="D126" s="482"/>
      <c r="E126" s="482"/>
      <c r="F126" s="482"/>
    </row>
    <row r="127" spans="1:9" x14ac:dyDescent="0.2">
      <c r="A127" s="70"/>
      <c r="B127" s="163"/>
      <c r="C127" s="163"/>
      <c r="D127" s="163"/>
      <c r="E127" s="163"/>
      <c r="F127" s="103"/>
    </row>
    <row r="128" spans="1:9" x14ac:dyDescent="0.2">
      <c r="A128" s="110">
        <v>4</v>
      </c>
      <c r="B128" s="351" t="s">
        <v>241</v>
      </c>
      <c r="C128" s="481"/>
      <c r="D128" s="481"/>
      <c r="E128" s="352"/>
      <c r="F128" s="69" t="s">
        <v>9</v>
      </c>
    </row>
    <row r="129" spans="1:6" x14ac:dyDescent="0.2">
      <c r="A129" s="165" t="s">
        <v>55</v>
      </c>
      <c r="B129" s="478" t="s">
        <v>254</v>
      </c>
      <c r="C129" s="479"/>
      <c r="D129" s="479"/>
      <c r="E129" s="480"/>
      <c r="F129" s="68"/>
    </row>
    <row r="130" spans="1:6" x14ac:dyDescent="0.2">
      <c r="A130" s="165" t="s">
        <v>58</v>
      </c>
      <c r="B130" s="478" t="s">
        <v>261</v>
      </c>
      <c r="C130" s="479"/>
      <c r="D130" s="479"/>
      <c r="E130" s="480"/>
      <c r="F130" s="68"/>
    </row>
    <row r="131" spans="1:6" x14ac:dyDescent="0.2">
      <c r="A131" s="351" t="s">
        <v>56</v>
      </c>
      <c r="B131" s="481"/>
      <c r="C131" s="481"/>
      <c r="D131" s="481"/>
      <c r="E131" s="352"/>
      <c r="F131" s="69">
        <f>SUM(F129:F130)</f>
        <v>0</v>
      </c>
    </row>
    <row r="132" spans="1:6" x14ac:dyDescent="0.2">
      <c r="A132" s="163"/>
      <c r="B132" s="163"/>
      <c r="C132" s="163"/>
      <c r="D132" s="163"/>
      <c r="E132" s="163"/>
      <c r="F132" s="103"/>
    </row>
    <row r="133" spans="1:6" x14ac:dyDescent="0.2">
      <c r="A133" s="163"/>
      <c r="B133" s="163"/>
      <c r="C133" s="163"/>
      <c r="D133" s="163"/>
      <c r="E133" s="163"/>
      <c r="F133" s="103"/>
    </row>
    <row r="134" spans="1:6" x14ac:dyDescent="0.2">
      <c r="A134" s="483" t="s">
        <v>212</v>
      </c>
      <c r="B134" s="483"/>
      <c r="C134" s="483"/>
      <c r="D134" s="483"/>
      <c r="E134" s="483"/>
      <c r="F134" s="483"/>
    </row>
    <row r="136" spans="1:6" x14ac:dyDescent="0.2">
      <c r="A136" s="26">
        <v>5</v>
      </c>
      <c r="B136" s="385" t="s">
        <v>25</v>
      </c>
      <c r="C136" s="386"/>
      <c r="D136" s="386"/>
      <c r="E136" s="387"/>
      <c r="F136" s="29" t="s">
        <v>9</v>
      </c>
    </row>
    <row r="137" spans="1:6" x14ac:dyDescent="0.2">
      <c r="A137" s="67" t="s">
        <v>27</v>
      </c>
      <c r="B137" s="478" t="s">
        <v>104</v>
      </c>
      <c r="C137" s="479"/>
      <c r="D137" s="479"/>
      <c r="E137" s="480"/>
      <c r="F137" s="595"/>
    </row>
    <row r="138" spans="1:6" x14ac:dyDescent="0.2">
      <c r="A138" s="67" t="s">
        <v>28</v>
      </c>
      <c r="B138" s="478" t="s">
        <v>312</v>
      </c>
      <c r="C138" s="479"/>
      <c r="D138" s="479"/>
      <c r="E138" s="480"/>
      <c r="F138" s="595"/>
    </row>
    <row r="139" spans="1:6" x14ac:dyDescent="0.2">
      <c r="A139" s="67" t="s">
        <v>29</v>
      </c>
      <c r="B139" s="478" t="s">
        <v>311</v>
      </c>
      <c r="C139" s="479"/>
      <c r="D139" s="479"/>
      <c r="E139" s="480"/>
      <c r="F139" s="595"/>
    </row>
    <row r="140" spans="1:6" x14ac:dyDescent="0.2">
      <c r="A140" s="67" t="s">
        <v>30</v>
      </c>
      <c r="B140" s="478" t="s">
        <v>105</v>
      </c>
      <c r="C140" s="479"/>
      <c r="D140" s="479"/>
      <c r="E140" s="480"/>
      <c r="F140" s="595"/>
    </row>
    <row r="141" spans="1:6" x14ac:dyDescent="0.2">
      <c r="A141" s="385" t="s">
        <v>56</v>
      </c>
      <c r="B141" s="386"/>
      <c r="C141" s="386"/>
      <c r="D141" s="386"/>
      <c r="E141" s="387"/>
      <c r="F141" s="69">
        <f>SUM(F137:F140)</f>
        <v>0</v>
      </c>
    </row>
    <row r="142" spans="1:6" ht="13.5" x14ac:dyDescent="0.2">
      <c r="A142" s="175"/>
      <c r="B142" s="176"/>
      <c r="C142" s="163"/>
      <c r="D142" s="163"/>
      <c r="E142" s="163"/>
      <c r="F142" s="103"/>
    </row>
    <row r="143" spans="1:6" x14ac:dyDescent="0.2">
      <c r="A143" s="163"/>
      <c r="B143" s="163"/>
      <c r="C143" s="163"/>
      <c r="D143" s="163"/>
      <c r="E143" s="163"/>
      <c r="F143" s="103"/>
    </row>
    <row r="144" spans="1:6" x14ac:dyDescent="0.2">
      <c r="A144" s="482" t="s">
        <v>213</v>
      </c>
      <c r="B144" s="482"/>
      <c r="C144" s="482"/>
      <c r="D144" s="482"/>
      <c r="E144" s="482"/>
      <c r="F144" s="482"/>
    </row>
    <row r="145" spans="1:6" x14ac:dyDescent="0.2">
      <c r="A145" s="163"/>
      <c r="B145" s="163"/>
      <c r="C145" s="163"/>
      <c r="D145" s="163"/>
      <c r="E145" s="163"/>
      <c r="F145" s="103"/>
    </row>
    <row r="146" spans="1:6" x14ac:dyDescent="0.2">
      <c r="A146" s="110">
        <v>6</v>
      </c>
      <c r="B146" s="492" t="s">
        <v>80</v>
      </c>
      <c r="C146" s="492"/>
      <c r="D146" s="492"/>
      <c r="E146" s="110" t="s">
        <v>8</v>
      </c>
      <c r="F146" s="69" t="s">
        <v>9</v>
      </c>
    </row>
    <row r="147" spans="1:6" x14ac:dyDescent="0.2">
      <c r="A147" s="67" t="s">
        <v>27</v>
      </c>
      <c r="B147" s="402" t="s">
        <v>263</v>
      </c>
      <c r="C147" s="402"/>
      <c r="D147" s="402"/>
      <c r="E147" s="47"/>
      <c r="F147" s="334"/>
    </row>
    <row r="148" spans="1:6" x14ac:dyDescent="0.2">
      <c r="A148" s="67" t="s">
        <v>28</v>
      </c>
      <c r="B148" s="388" t="s">
        <v>20</v>
      </c>
      <c r="C148" s="389"/>
      <c r="D148" s="390"/>
      <c r="E148" s="47"/>
      <c r="F148" s="334"/>
    </row>
    <row r="149" spans="1:6" x14ac:dyDescent="0.2">
      <c r="A149" s="67" t="s">
        <v>29</v>
      </c>
      <c r="B149" s="472" t="s">
        <v>21</v>
      </c>
      <c r="C149" s="473"/>
      <c r="D149" s="473"/>
      <c r="E149" s="44"/>
      <c r="F149" s="69"/>
    </row>
    <row r="150" spans="1:6" x14ac:dyDescent="0.2">
      <c r="A150" s="117" t="s">
        <v>214</v>
      </c>
      <c r="B150" s="388" t="s">
        <v>22</v>
      </c>
      <c r="C150" s="389"/>
      <c r="D150" s="390"/>
      <c r="E150" s="47"/>
      <c r="F150" s="334"/>
    </row>
    <row r="151" spans="1:6" x14ac:dyDescent="0.2">
      <c r="A151" s="117" t="s">
        <v>215</v>
      </c>
      <c r="B151" s="388" t="s">
        <v>23</v>
      </c>
      <c r="C151" s="389"/>
      <c r="D151" s="390"/>
      <c r="E151" s="47"/>
      <c r="F151" s="334"/>
    </row>
    <row r="152" spans="1:6" x14ac:dyDescent="0.2">
      <c r="A152" s="117" t="s">
        <v>216</v>
      </c>
      <c r="B152" s="373" t="s">
        <v>24</v>
      </c>
      <c r="C152" s="374"/>
      <c r="D152" s="375"/>
      <c r="E152" s="47"/>
      <c r="F152" s="334"/>
    </row>
    <row r="153" spans="1:6" x14ac:dyDescent="0.2">
      <c r="A153" s="186" t="s">
        <v>269</v>
      </c>
      <c r="B153" s="502" t="s">
        <v>270</v>
      </c>
      <c r="C153" s="503"/>
      <c r="D153" s="504"/>
      <c r="E153" s="47"/>
      <c r="F153" s="334"/>
    </row>
    <row r="154" spans="1:6" x14ac:dyDescent="0.2">
      <c r="A154" s="351" t="s">
        <v>56</v>
      </c>
      <c r="B154" s="481"/>
      <c r="C154" s="481"/>
      <c r="D154" s="481"/>
      <c r="E154" s="352"/>
      <c r="F154" s="69">
        <f>F147+F148+F149</f>
        <v>0</v>
      </c>
    </row>
    <row r="155" spans="1:6" x14ac:dyDescent="0.2">
      <c r="A155" s="115"/>
      <c r="B155" s="115"/>
      <c r="C155" s="163"/>
      <c r="D155" s="163"/>
      <c r="E155" s="163"/>
      <c r="F155" s="103"/>
    </row>
    <row r="156" spans="1:6" x14ac:dyDescent="0.2">
      <c r="A156" s="115"/>
      <c r="B156" s="115"/>
      <c r="C156" s="163"/>
      <c r="D156" s="163"/>
      <c r="E156" s="163"/>
      <c r="F156" s="103"/>
    </row>
    <row r="157" spans="1:6" x14ac:dyDescent="0.2">
      <c r="A157" s="115"/>
      <c r="B157" s="115"/>
      <c r="C157" s="163"/>
      <c r="D157" s="163"/>
      <c r="E157" s="163"/>
      <c r="F157" s="103"/>
    </row>
    <row r="158" spans="1:6" x14ac:dyDescent="0.2">
      <c r="A158" s="115"/>
      <c r="B158" s="115"/>
      <c r="C158" s="163"/>
      <c r="D158" s="163"/>
      <c r="E158" s="163"/>
      <c r="F158" s="103"/>
    </row>
    <row r="159" spans="1:6" x14ac:dyDescent="0.2">
      <c r="A159" s="482" t="s">
        <v>242</v>
      </c>
      <c r="B159" s="482"/>
      <c r="C159" s="482"/>
      <c r="D159" s="482"/>
      <c r="E159" s="482"/>
      <c r="F159" s="482"/>
    </row>
    <row r="160" spans="1:6" x14ac:dyDescent="0.2">
      <c r="A160" s="472" t="s">
        <v>150</v>
      </c>
      <c r="B160" s="473"/>
      <c r="C160" s="473"/>
      <c r="D160" s="473"/>
      <c r="E160" s="474"/>
      <c r="F160" s="69" t="s">
        <v>9</v>
      </c>
    </row>
    <row r="161" spans="1:7" x14ac:dyDescent="0.2">
      <c r="A161" s="67" t="s">
        <v>27</v>
      </c>
      <c r="B161" s="478" t="s">
        <v>88</v>
      </c>
      <c r="C161" s="479"/>
      <c r="D161" s="479"/>
      <c r="E161" s="480"/>
      <c r="F161" s="68"/>
    </row>
    <row r="162" spans="1:7" x14ac:dyDescent="0.2">
      <c r="A162" s="67" t="s">
        <v>28</v>
      </c>
      <c r="B162" s="478" t="s">
        <v>217</v>
      </c>
      <c r="C162" s="479"/>
      <c r="D162" s="479"/>
      <c r="E162" s="480"/>
      <c r="F162" s="68"/>
    </row>
    <row r="163" spans="1:7" x14ac:dyDescent="0.2">
      <c r="A163" s="67" t="s">
        <v>29</v>
      </c>
      <c r="B163" s="478" t="s">
        <v>218</v>
      </c>
      <c r="C163" s="479"/>
      <c r="D163" s="479"/>
      <c r="E163" s="480"/>
      <c r="F163" s="68"/>
    </row>
    <row r="164" spans="1:7" x14ac:dyDescent="0.2">
      <c r="A164" s="67" t="s">
        <v>30</v>
      </c>
      <c r="B164" s="478" t="s">
        <v>219</v>
      </c>
      <c r="C164" s="479"/>
      <c r="D164" s="479"/>
      <c r="E164" s="480"/>
      <c r="F164" s="68"/>
    </row>
    <row r="165" spans="1:7" x14ac:dyDescent="0.2">
      <c r="A165" s="67" t="s">
        <v>42</v>
      </c>
      <c r="B165" s="478" t="s">
        <v>245</v>
      </c>
      <c r="C165" s="479"/>
      <c r="D165" s="479"/>
      <c r="E165" s="480"/>
      <c r="F165" s="68"/>
    </row>
    <row r="166" spans="1:7" x14ac:dyDescent="0.2">
      <c r="A166" s="351" t="s">
        <v>244</v>
      </c>
      <c r="B166" s="481"/>
      <c r="C166" s="481"/>
      <c r="D166" s="481"/>
      <c r="E166" s="352"/>
      <c r="F166" s="69"/>
    </row>
    <row r="167" spans="1:7" x14ac:dyDescent="0.2">
      <c r="A167" s="67" t="s">
        <v>43</v>
      </c>
      <c r="B167" s="478" t="s">
        <v>246</v>
      </c>
      <c r="C167" s="479"/>
      <c r="D167" s="479"/>
      <c r="E167" s="480"/>
      <c r="F167" s="68"/>
    </row>
    <row r="168" spans="1:7" x14ac:dyDescent="0.2">
      <c r="A168" s="351" t="s">
        <v>243</v>
      </c>
      <c r="B168" s="481"/>
      <c r="C168" s="481"/>
      <c r="D168" s="481"/>
      <c r="E168" s="352"/>
      <c r="F168" s="69"/>
      <c r="G168" s="182"/>
    </row>
    <row r="169" spans="1:7" ht="15" x14ac:dyDescent="0.2">
      <c r="A169" s="523" t="s">
        <v>248</v>
      </c>
      <c r="B169" s="524"/>
      <c r="C169" s="524"/>
      <c r="D169" s="524"/>
      <c r="E169" s="524"/>
      <c r="F169" s="69" t="e">
        <f>F168/F38</f>
        <v>#DIV/0!</v>
      </c>
      <c r="G169" s="178"/>
    </row>
    <row r="170" spans="1:7" x14ac:dyDescent="0.2">
      <c r="D170" s="167"/>
      <c r="E170" s="167"/>
      <c r="F170" s="168"/>
    </row>
    <row r="172" spans="1:7" x14ac:dyDescent="0.2">
      <c r="C172" s="169"/>
      <c r="F172" s="122"/>
    </row>
    <row r="173" spans="1:7" x14ac:dyDescent="0.2">
      <c r="C173" s="169"/>
      <c r="D173" s="170"/>
      <c r="E173" s="170"/>
      <c r="F173" s="171"/>
    </row>
    <row r="174" spans="1:7" x14ac:dyDescent="0.2">
      <c r="C174" s="169"/>
    </row>
    <row r="175" spans="1:7" x14ac:dyDescent="0.2">
      <c r="C175" s="169"/>
      <c r="D175" s="170"/>
      <c r="E175" s="170"/>
      <c r="F175" s="171"/>
    </row>
    <row r="176" spans="1:7" x14ac:dyDescent="0.2">
      <c r="C176" s="169"/>
      <c r="D176" s="172"/>
      <c r="E176" s="172"/>
      <c r="F176" s="173"/>
    </row>
    <row r="177" spans="3:6" x14ac:dyDescent="0.2">
      <c r="C177" s="169"/>
      <c r="F177" s="122"/>
    </row>
    <row r="178" spans="3:6" x14ac:dyDescent="0.2">
      <c r="C178" s="169"/>
      <c r="F178" s="122"/>
    </row>
    <row r="179" spans="3:6" x14ac:dyDescent="0.2">
      <c r="C179" s="169"/>
      <c r="F179" s="122"/>
    </row>
    <row r="180" spans="3:6" x14ac:dyDescent="0.2">
      <c r="C180" s="169"/>
    </row>
    <row r="181" spans="3:6" x14ac:dyDescent="0.2">
      <c r="C181" s="169"/>
    </row>
  </sheetData>
  <mergeCells count="120">
    <mergeCell ref="B36:D36"/>
    <mergeCell ref="A38:E38"/>
    <mergeCell ref="B39:F39"/>
    <mergeCell ref="B41:F41"/>
    <mergeCell ref="A43:F43"/>
    <mergeCell ref="A45:F45"/>
    <mergeCell ref="B29:F29"/>
    <mergeCell ref="B31:D31"/>
    <mergeCell ref="B32:D32"/>
    <mergeCell ref="B33:D33"/>
    <mergeCell ref="B34:D34"/>
    <mergeCell ref="B35:D35"/>
    <mergeCell ref="A13:F13"/>
    <mergeCell ref="A14:C14"/>
    <mergeCell ref="D14:E14"/>
    <mergeCell ref="A15:C15"/>
    <mergeCell ref="D15:E15"/>
    <mergeCell ref="D24:E24"/>
    <mergeCell ref="C3:F3"/>
    <mergeCell ref="C4:F4"/>
    <mergeCell ref="C5:F5"/>
    <mergeCell ref="A7:F7"/>
    <mergeCell ref="B52:F52"/>
    <mergeCell ref="A54:F54"/>
    <mergeCell ref="B55:D55"/>
    <mergeCell ref="B56:D56"/>
    <mergeCell ref="B57:D57"/>
    <mergeCell ref="B58:D58"/>
    <mergeCell ref="B46:D46"/>
    <mergeCell ref="B47:D47"/>
    <mergeCell ref="B48:D48"/>
    <mergeCell ref="B49:D49"/>
    <mergeCell ref="B50:D50"/>
    <mergeCell ref="A51:D51"/>
    <mergeCell ref="B65:F65"/>
    <mergeCell ref="B66:F66"/>
    <mergeCell ref="B67:F67"/>
    <mergeCell ref="A69:F69"/>
    <mergeCell ref="B71:C71"/>
    <mergeCell ref="B72:C72"/>
    <mergeCell ref="B59:D59"/>
    <mergeCell ref="B60:D60"/>
    <mergeCell ref="B61:D61"/>
    <mergeCell ref="B62:D62"/>
    <mergeCell ref="B63:D63"/>
    <mergeCell ref="A64:D64"/>
    <mergeCell ref="B80:F80"/>
    <mergeCell ref="B81:F81"/>
    <mergeCell ref="B82:F82"/>
    <mergeCell ref="A84:F84"/>
    <mergeCell ref="A85:E85"/>
    <mergeCell ref="B86:E86"/>
    <mergeCell ref="B73:C73"/>
    <mergeCell ref="B75:E75"/>
    <mergeCell ref="B76:E76"/>
    <mergeCell ref="B77:E77"/>
    <mergeCell ref="B78:E78"/>
    <mergeCell ref="A79:E79"/>
    <mergeCell ref="B96:D96"/>
    <mergeCell ref="B97:D97"/>
    <mergeCell ref="B98:D98"/>
    <mergeCell ref="B99:D99"/>
    <mergeCell ref="B100:D100"/>
    <mergeCell ref="A101:D101"/>
    <mergeCell ref="B87:E87"/>
    <mergeCell ref="B88:E88"/>
    <mergeCell ref="A89:E89"/>
    <mergeCell ref="A92:F92"/>
    <mergeCell ref="B94:D94"/>
    <mergeCell ref="B95:D95"/>
    <mergeCell ref="B112:D112"/>
    <mergeCell ref="B113:D113"/>
    <mergeCell ref="B114:D114"/>
    <mergeCell ref="B115:D115"/>
    <mergeCell ref="B116:F116"/>
    <mergeCell ref="B117:F117"/>
    <mergeCell ref="A104:F104"/>
    <mergeCell ref="A106:F106"/>
    <mergeCell ref="B108:D108"/>
    <mergeCell ref="B109:D109"/>
    <mergeCell ref="B110:D110"/>
    <mergeCell ref="B111:D111"/>
    <mergeCell ref="B128:E128"/>
    <mergeCell ref="B129:E129"/>
    <mergeCell ref="B130:E130"/>
    <mergeCell ref="A131:E131"/>
    <mergeCell ref="A134:F134"/>
    <mergeCell ref="B136:E136"/>
    <mergeCell ref="A119:F119"/>
    <mergeCell ref="B121:D121"/>
    <mergeCell ref="B122:D122"/>
    <mergeCell ref="A123:D123"/>
    <mergeCell ref="B124:F124"/>
    <mergeCell ref="A126:F126"/>
    <mergeCell ref="B146:D146"/>
    <mergeCell ref="B147:D147"/>
    <mergeCell ref="B148:D148"/>
    <mergeCell ref="B149:D149"/>
    <mergeCell ref="B150:D150"/>
    <mergeCell ref="B151:D151"/>
    <mergeCell ref="B137:E137"/>
    <mergeCell ref="B138:E138"/>
    <mergeCell ref="B139:E139"/>
    <mergeCell ref="B140:E140"/>
    <mergeCell ref="A141:E141"/>
    <mergeCell ref="A144:F144"/>
    <mergeCell ref="B162:E162"/>
    <mergeCell ref="B163:E163"/>
    <mergeCell ref="B164:E164"/>
    <mergeCell ref="B165:E165"/>
    <mergeCell ref="A166:E166"/>
    <mergeCell ref="B167:E167"/>
    <mergeCell ref="B152:D152"/>
    <mergeCell ref="B153:D153"/>
    <mergeCell ref="A154:E154"/>
    <mergeCell ref="A159:F159"/>
    <mergeCell ref="A160:E160"/>
    <mergeCell ref="B161:E161"/>
    <mergeCell ref="A168:E168"/>
    <mergeCell ref="A169:E169"/>
  </mergeCells>
  <pageMargins left="0.511811024" right="0.511811024" top="0.78740157499999996" bottom="0.78740157499999996" header="0.31496062000000002" footer="0.3149606200000000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1"/>
  <sheetViews>
    <sheetView workbookViewId="0">
      <selection activeCell="F20" sqref="F20:F22"/>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126" customWidth="1"/>
    <col min="7" max="7" width="23.28515625" style="177" customWidth="1"/>
    <col min="8" max="9" width="9.140625" style="6"/>
    <col min="10" max="10" width="11.7109375" style="6" customWidth="1"/>
    <col min="11" max="16384" width="9.140625" style="6"/>
  </cols>
  <sheetData>
    <row r="1" spans="1:6" x14ac:dyDescent="0.2">
      <c r="A1" s="127" t="s">
        <v>173</v>
      </c>
      <c r="B1" s="128"/>
      <c r="C1" s="128"/>
      <c r="D1" s="129"/>
      <c r="E1" s="129"/>
      <c r="F1" s="129"/>
    </row>
    <row r="3" spans="1:6" x14ac:dyDescent="0.2">
      <c r="B3" s="130" t="s">
        <v>122</v>
      </c>
      <c r="C3" s="507" t="s">
        <v>273</v>
      </c>
      <c r="D3" s="507"/>
      <c r="E3" s="507"/>
      <c r="F3" s="507"/>
    </row>
    <row r="4" spans="1:6" x14ac:dyDescent="0.2">
      <c r="B4" s="130" t="s">
        <v>123</v>
      </c>
      <c r="C4" s="507"/>
      <c r="D4" s="507"/>
      <c r="E4" s="507"/>
      <c r="F4" s="507"/>
    </row>
    <row r="5" spans="1:6" x14ac:dyDescent="0.2">
      <c r="B5" s="130" t="s">
        <v>0</v>
      </c>
      <c r="C5" s="507"/>
      <c r="D5" s="507"/>
      <c r="E5" s="507"/>
      <c r="F5" s="507"/>
    </row>
    <row r="7" spans="1:6" x14ac:dyDescent="0.2">
      <c r="A7" s="486" t="s">
        <v>1</v>
      </c>
      <c r="B7" s="486"/>
      <c r="C7" s="486"/>
      <c r="D7" s="486"/>
      <c r="E7" s="486"/>
      <c r="F7" s="486"/>
    </row>
    <row r="8" spans="1:6" x14ac:dyDescent="0.2">
      <c r="A8" s="26" t="s">
        <v>27</v>
      </c>
      <c r="B8" s="131" t="s">
        <v>2</v>
      </c>
      <c r="C8" s="132"/>
      <c r="D8" s="132"/>
      <c r="E8" s="132"/>
      <c r="F8" s="133"/>
    </row>
    <row r="9" spans="1:6" x14ac:dyDescent="0.2">
      <c r="A9" s="26" t="s">
        <v>28</v>
      </c>
      <c r="B9" s="134" t="s">
        <v>3</v>
      </c>
      <c r="C9" s="135"/>
      <c r="D9" s="135"/>
      <c r="E9" s="135"/>
      <c r="F9" s="136"/>
    </row>
    <row r="10" spans="1:6" x14ac:dyDescent="0.2">
      <c r="A10" s="121" t="s">
        <v>29</v>
      </c>
      <c r="B10" s="137" t="s">
        <v>224</v>
      </c>
      <c r="C10" s="138"/>
      <c r="D10" s="138"/>
      <c r="E10" s="139"/>
      <c r="F10" s="192"/>
    </row>
    <row r="11" spans="1:6" x14ac:dyDescent="0.2">
      <c r="A11" s="26" t="s">
        <v>30</v>
      </c>
      <c r="B11" s="140" t="s">
        <v>101</v>
      </c>
      <c r="C11" s="141"/>
      <c r="D11" s="141"/>
      <c r="E11" s="141"/>
      <c r="F11" s="136"/>
    </row>
    <row r="13" spans="1:6" x14ac:dyDescent="0.2">
      <c r="A13" s="486" t="s">
        <v>31</v>
      </c>
      <c r="B13" s="486"/>
      <c r="C13" s="486"/>
      <c r="D13" s="486"/>
      <c r="E13" s="486"/>
      <c r="F13" s="486"/>
    </row>
    <row r="14" spans="1:6" ht="15" x14ac:dyDescent="0.2">
      <c r="A14" s="385" t="s">
        <v>32</v>
      </c>
      <c r="B14" s="529"/>
      <c r="C14" s="489"/>
      <c r="D14" s="385" t="s">
        <v>225</v>
      </c>
      <c r="E14" s="489"/>
      <c r="F14" s="30" t="s">
        <v>220</v>
      </c>
    </row>
    <row r="15" spans="1:6" ht="15" x14ac:dyDescent="0.2">
      <c r="A15" s="510" t="s">
        <v>275</v>
      </c>
      <c r="B15" s="511"/>
      <c r="C15" s="512"/>
      <c r="D15" s="525" t="s">
        <v>103</v>
      </c>
      <c r="E15" s="526"/>
      <c r="F15" s="123">
        <v>1</v>
      </c>
    </row>
    <row r="17" spans="1:7" x14ac:dyDescent="0.2">
      <c r="A17" s="142" t="s">
        <v>4</v>
      </c>
      <c r="B17" s="31"/>
      <c r="C17" s="31"/>
      <c r="D17" s="31"/>
      <c r="E17" s="31"/>
      <c r="F17" s="31"/>
    </row>
    <row r="18" spans="1:7" x14ac:dyDescent="0.2">
      <c r="A18" s="143" t="s">
        <v>227</v>
      </c>
      <c r="B18" s="119"/>
      <c r="C18" s="119"/>
      <c r="D18" s="119"/>
      <c r="E18" s="119"/>
      <c r="F18" s="120"/>
    </row>
    <row r="19" spans="1:7" x14ac:dyDescent="0.2">
      <c r="A19" s="144">
        <v>1</v>
      </c>
      <c r="B19" s="140" t="s">
        <v>200</v>
      </c>
      <c r="C19" s="141"/>
      <c r="D19" s="141"/>
      <c r="E19" s="145"/>
      <c r="F19" s="193"/>
    </row>
    <row r="20" spans="1:7" ht="13.5" thickBot="1" x14ac:dyDescent="0.25">
      <c r="A20" s="26">
        <v>2</v>
      </c>
      <c r="B20" s="143" t="s">
        <v>199</v>
      </c>
      <c r="C20" s="146"/>
      <c r="D20" s="146"/>
      <c r="E20" s="147"/>
      <c r="F20" s="148"/>
    </row>
    <row r="21" spans="1:7" ht="13.5" thickBot="1" x14ac:dyDescent="0.25">
      <c r="A21" s="26">
        <v>3</v>
      </c>
      <c r="B21" s="131" t="s">
        <v>35</v>
      </c>
      <c r="C21" s="132"/>
      <c r="D21" s="132"/>
      <c r="E21" s="132"/>
      <c r="F21" s="149"/>
    </row>
    <row r="22" spans="1:7" x14ac:dyDescent="0.2">
      <c r="A22" s="26">
        <v>4</v>
      </c>
      <c r="B22" s="131" t="s">
        <v>6</v>
      </c>
      <c r="C22" s="132"/>
      <c r="D22" s="132"/>
      <c r="E22" s="150"/>
      <c r="F22" s="193"/>
    </row>
    <row r="23" spans="1:7" x14ac:dyDescent="0.2">
      <c r="A23" s="26">
        <v>5</v>
      </c>
      <c r="B23" s="131" t="s">
        <v>7</v>
      </c>
      <c r="C23" s="132"/>
      <c r="D23" s="132"/>
      <c r="E23" s="150"/>
      <c r="F23" s="151"/>
    </row>
    <row r="24" spans="1:7" ht="15" x14ac:dyDescent="0.2">
      <c r="A24" s="122"/>
      <c r="B24" s="152"/>
      <c r="C24" s="152"/>
      <c r="D24" s="530" t="s">
        <v>274</v>
      </c>
      <c r="E24" s="531"/>
      <c r="F24" s="166"/>
    </row>
    <row r="25" spans="1:7" s="35" customFormat="1" ht="13.5" x14ac:dyDescent="0.2">
      <c r="A25" s="153"/>
      <c r="B25" s="154"/>
      <c r="C25" s="155"/>
      <c r="D25" s="109"/>
      <c r="E25" s="109"/>
      <c r="F25" s="109"/>
      <c r="G25" s="178"/>
    </row>
    <row r="26" spans="1:7" s="35" customFormat="1" ht="13.5" x14ac:dyDescent="0.2">
      <c r="A26" s="153"/>
      <c r="B26" s="154"/>
      <c r="C26" s="155"/>
      <c r="D26" s="109"/>
      <c r="E26" s="109"/>
      <c r="F26" s="109"/>
      <c r="G26" s="178"/>
    </row>
    <row r="27" spans="1:7" x14ac:dyDescent="0.2">
      <c r="A27" s="122"/>
      <c r="B27" s="152"/>
      <c r="C27" s="152"/>
      <c r="D27" s="152"/>
      <c r="E27" s="126"/>
    </row>
    <row r="28" spans="1:7" x14ac:dyDescent="0.2">
      <c r="A28" s="122"/>
      <c r="B28" s="152"/>
      <c r="C28" s="152"/>
      <c r="D28" s="152"/>
      <c r="E28" s="126"/>
    </row>
    <row r="29" spans="1:7" x14ac:dyDescent="0.2">
      <c r="A29" s="122"/>
      <c r="B29" s="528" t="s">
        <v>36</v>
      </c>
      <c r="C29" s="528"/>
      <c r="D29" s="528"/>
      <c r="E29" s="528"/>
      <c r="F29" s="528"/>
    </row>
    <row r="31" spans="1:7" ht="15" x14ac:dyDescent="0.2">
      <c r="A31" s="26">
        <v>1</v>
      </c>
      <c r="B31" s="385" t="s">
        <v>37</v>
      </c>
      <c r="C31" s="529"/>
      <c r="D31" s="489"/>
      <c r="E31" s="29" t="s">
        <v>8</v>
      </c>
      <c r="F31" s="30" t="s">
        <v>9</v>
      </c>
    </row>
    <row r="32" spans="1:7" ht="15" x14ac:dyDescent="0.2">
      <c r="A32" s="26" t="s">
        <v>27</v>
      </c>
      <c r="B32" s="505" t="s">
        <v>38</v>
      </c>
      <c r="C32" s="508"/>
      <c r="D32" s="509"/>
      <c r="E32" s="156"/>
      <c r="F32" s="334"/>
    </row>
    <row r="33" spans="1:9" ht="15" x14ac:dyDescent="0.2">
      <c r="A33" s="26" t="s">
        <v>28</v>
      </c>
      <c r="B33" s="505" t="s">
        <v>229</v>
      </c>
      <c r="C33" s="508"/>
      <c r="D33" s="509"/>
      <c r="E33" s="3"/>
      <c r="F33" s="4"/>
    </row>
    <row r="34" spans="1:9" ht="15" x14ac:dyDescent="0.2">
      <c r="A34" s="26" t="s">
        <v>29</v>
      </c>
      <c r="B34" s="538" t="s">
        <v>228</v>
      </c>
      <c r="C34" s="539"/>
      <c r="D34" s="540"/>
      <c r="E34" s="3"/>
      <c r="F34" s="4"/>
      <c r="G34" s="179"/>
    </row>
    <row r="35" spans="1:9" ht="15" x14ac:dyDescent="0.2">
      <c r="A35" s="121" t="s">
        <v>30</v>
      </c>
      <c r="B35" s="505" t="s">
        <v>230</v>
      </c>
      <c r="C35" s="508"/>
      <c r="D35" s="509"/>
      <c r="E35" s="3"/>
      <c r="F35" s="157"/>
      <c r="G35" s="179"/>
      <c r="I35" s="65"/>
    </row>
    <row r="36" spans="1:9" ht="15" x14ac:dyDescent="0.2">
      <c r="A36" s="121" t="s">
        <v>42</v>
      </c>
      <c r="B36" s="516" t="s">
        <v>231</v>
      </c>
      <c r="C36" s="517"/>
      <c r="D36" s="518"/>
      <c r="E36" s="3"/>
      <c r="F36" s="4"/>
      <c r="G36" s="180"/>
    </row>
    <row r="37" spans="1:9" x14ac:dyDescent="0.2">
      <c r="A37" s="26" t="s">
        <v>43</v>
      </c>
      <c r="B37" s="131" t="s">
        <v>11</v>
      </c>
      <c r="C37" s="132"/>
      <c r="D37" s="150"/>
      <c r="E37" s="3"/>
      <c r="F37" s="4"/>
    </row>
    <row r="38" spans="1:9" ht="15" x14ac:dyDescent="0.2">
      <c r="A38" s="535" t="s">
        <v>26</v>
      </c>
      <c r="B38" s="536"/>
      <c r="C38" s="536"/>
      <c r="D38" s="536"/>
      <c r="E38" s="537"/>
      <c r="F38" s="29">
        <f>SUM(F32:F37)</f>
        <v>0</v>
      </c>
    </row>
    <row r="39" spans="1:9" ht="13.5" x14ac:dyDescent="0.2">
      <c r="A39" s="185"/>
      <c r="B39" s="515"/>
      <c r="C39" s="495"/>
      <c r="D39" s="495"/>
      <c r="E39" s="495"/>
      <c r="F39" s="495"/>
      <c r="G39" s="184"/>
    </row>
    <row r="40" spans="1:9" x14ac:dyDescent="0.2">
      <c r="A40" s="155"/>
      <c r="B40" s="155"/>
      <c r="C40" s="109"/>
      <c r="D40" s="109"/>
      <c r="E40" s="109"/>
      <c r="F40" s="174"/>
    </row>
    <row r="41" spans="1:9" ht="13.5" x14ac:dyDescent="0.2">
      <c r="A41" s="153"/>
      <c r="B41" s="543"/>
      <c r="C41" s="495"/>
      <c r="D41" s="495"/>
      <c r="E41" s="495"/>
      <c r="F41" s="495"/>
    </row>
    <row r="43" spans="1:9" x14ac:dyDescent="0.2">
      <c r="A43" s="483" t="s">
        <v>201</v>
      </c>
      <c r="B43" s="483"/>
      <c r="C43" s="483"/>
      <c r="D43" s="483"/>
      <c r="E43" s="483"/>
      <c r="F43" s="483"/>
    </row>
    <row r="44" spans="1:9" x14ac:dyDescent="0.2">
      <c r="A44" s="158"/>
      <c r="B44" s="158"/>
      <c r="C44" s="158"/>
      <c r="D44" s="158"/>
      <c r="E44" s="158"/>
      <c r="F44" s="158"/>
    </row>
    <row r="45" spans="1:9" ht="15" x14ac:dyDescent="0.2">
      <c r="A45" s="519" t="s">
        <v>202</v>
      </c>
      <c r="B45" s="520"/>
      <c r="C45" s="520"/>
      <c r="D45" s="520"/>
      <c r="E45" s="520"/>
      <c r="F45" s="520"/>
    </row>
    <row r="46" spans="1:9" ht="15" x14ac:dyDescent="0.2">
      <c r="A46" s="26" t="s">
        <v>203</v>
      </c>
      <c r="B46" s="385" t="s">
        <v>205</v>
      </c>
      <c r="C46" s="541"/>
      <c r="D46" s="542"/>
      <c r="E46" s="110" t="s">
        <v>8</v>
      </c>
      <c r="F46" s="29" t="s">
        <v>9</v>
      </c>
    </row>
    <row r="47" spans="1:9" ht="15" x14ac:dyDescent="0.2">
      <c r="A47" s="26" t="s">
        <v>27</v>
      </c>
      <c r="B47" s="505" t="s">
        <v>204</v>
      </c>
      <c r="C47" s="506"/>
      <c r="D47" s="527"/>
      <c r="E47" s="3"/>
      <c r="F47" s="68"/>
    </row>
    <row r="48" spans="1:9" ht="15" x14ac:dyDescent="0.2">
      <c r="A48" s="26" t="s">
        <v>28</v>
      </c>
      <c r="B48" s="505" t="s">
        <v>249</v>
      </c>
      <c r="C48" s="506"/>
      <c r="D48" s="527"/>
      <c r="E48" s="3"/>
      <c r="F48" s="68"/>
    </row>
    <row r="49" spans="1:6" ht="15" x14ac:dyDescent="0.2">
      <c r="A49" s="26"/>
      <c r="B49" s="385" t="s">
        <v>61</v>
      </c>
      <c r="C49" s="498"/>
      <c r="D49" s="499"/>
      <c r="E49" s="3"/>
      <c r="F49" s="29"/>
    </row>
    <row r="50" spans="1:6" x14ac:dyDescent="0.2">
      <c r="A50" s="67" t="s">
        <v>29</v>
      </c>
      <c r="B50" s="384" t="s">
        <v>271</v>
      </c>
      <c r="C50" s="384"/>
      <c r="D50" s="384"/>
      <c r="E50" s="3"/>
      <c r="F50" s="159"/>
    </row>
    <row r="51" spans="1:6" x14ac:dyDescent="0.2">
      <c r="A51" s="351" t="s">
        <v>56</v>
      </c>
      <c r="B51" s="481"/>
      <c r="C51" s="481"/>
      <c r="D51" s="481"/>
      <c r="E51" s="37">
        <f>SUM(E49:E50)</f>
        <v>0</v>
      </c>
      <c r="F51" s="29">
        <f>SUM(F49:F50)</f>
        <v>0</v>
      </c>
    </row>
    <row r="52" spans="1:6" ht="13.5" x14ac:dyDescent="0.2">
      <c r="A52" s="153"/>
      <c r="B52" s="484"/>
      <c r="C52" s="495"/>
      <c r="D52" s="495"/>
      <c r="E52" s="495"/>
      <c r="F52" s="495"/>
    </row>
    <row r="53" spans="1:6" x14ac:dyDescent="0.2">
      <c r="A53" s="101"/>
      <c r="B53" s="102"/>
      <c r="C53" s="102"/>
      <c r="D53" s="102"/>
      <c r="E53" s="160"/>
      <c r="F53" s="103"/>
    </row>
    <row r="54" spans="1:6" ht="28.5" customHeight="1" x14ac:dyDescent="0.2">
      <c r="A54" s="493" t="s">
        <v>250</v>
      </c>
      <c r="B54" s="494"/>
      <c r="C54" s="494"/>
      <c r="D54" s="494"/>
      <c r="E54" s="494"/>
      <c r="F54" s="494"/>
    </row>
    <row r="55" spans="1:6" x14ac:dyDescent="0.2">
      <c r="A55" s="110" t="s">
        <v>206</v>
      </c>
      <c r="B55" s="492" t="s">
        <v>222</v>
      </c>
      <c r="C55" s="492"/>
      <c r="D55" s="492"/>
      <c r="E55" s="110" t="s">
        <v>8</v>
      </c>
      <c r="F55" s="69" t="s">
        <v>9</v>
      </c>
    </row>
    <row r="56" spans="1:6" x14ac:dyDescent="0.2">
      <c r="A56" s="67" t="s">
        <v>27</v>
      </c>
      <c r="B56" s="402" t="s">
        <v>223</v>
      </c>
      <c r="C56" s="402"/>
      <c r="D56" s="402"/>
      <c r="E56" s="3"/>
      <c r="F56" s="334"/>
    </row>
    <row r="57" spans="1:6" x14ac:dyDescent="0.2">
      <c r="A57" s="67" t="s">
        <v>28</v>
      </c>
      <c r="B57" s="402" t="s">
        <v>18</v>
      </c>
      <c r="C57" s="402"/>
      <c r="D57" s="402"/>
      <c r="E57" s="3"/>
      <c r="F57" s="334"/>
    </row>
    <row r="58" spans="1:6" ht="13.5" x14ac:dyDescent="0.2">
      <c r="A58" s="67" t="s">
        <v>29</v>
      </c>
      <c r="B58" s="402" t="s">
        <v>221</v>
      </c>
      <c r="C58" s="402"/>
      <c r="D58" s="402"/>
      <c r="E58" s="3"/>
      <c r="F58" s="334"/>
    </row>
    <row r="59" spans="1:6" x14ac:dyDescent="0.2">
      <c r="A59" s="67" t="s">
        <v>30</v>
      </c>
      <c r="B59" s="402" t="s">
        <v>13</v>
      </c>
      <c r="C59" s="402"/>
      <c r="D59" s="402"/>
      <c r="E59" s="3"/>
      <c r="F59" s="334"/>
    </row>
    <row r="60" spans="1:6" x14ac:dyDescent="0.2">
      <c r="A60" s="67" t="s">
        <v>42</v>
      </c>
      <c r="B60" s="402" t="s">
        <v>251</v>
      </c>
      <c r="C60" s="402"/>
      <c r="D60" s="402"/>
      <c r="E60" s="3"/>
      <c r="F60" s="334"/>
    </row>
    <row r="61" spans="1:6" ht="15" x14ac:dyDescent="0.2">
      <c r="A61" s="67" t="s">
        <v>43</v>
      </c>
      <c r="B61" s="478" t="s">
        <v>208</v>
      </c>
      <c r="C61" s="490"/>
      <c r="D61" s="491"/>
      <c r="E61" s="3"/>
      <c r="F61" s="334"/>
    </row>
    <row r="62" spans="1:6" x14ac:dyDescent="0.2">
      <c r="A62" s="67" t="s">
        <v>44</v>
      </c>
      <c r="B62" s="402" t="s">
        <v>15</v>
      </c>
      <c r="C62" s="402"/>
      <c r="D62" s="402"/>
      <c r="E62" s="3"/>
      <c r="F62" s="334"/>
    </row>
    <row r="63" spans="1:6" x14ac:dyDescent="0.2">
      <c r="A63" s="67" t="s">
        <v>45</v>
      </c>
      <c r="B63" s="402" t="s">
        <v>16</v>
      </c>
      <c r="C63" s="402"/>
      <c r="D63" s="402"/>
      <c r="E63" s="3"/>
      <c r="F63" s="334"/>
    </row>
    <row r="64" spans="1:6" x14ac:dyDescent="0.2">
      <c r="A64" s="492" t="s">
        <v>56</v>
      </c>
      <c r="B64" s="492"/>
      <c r="C64" s="492"/>
      <c r="D64" s="492"/>
      <c r="E64" s="37">
        <f>SUM(E56:E63)</f>
        <v>0</v>
      </c>
      <c r="F64" s="69">
        <f>SUM(F56:F63)</f>
        <v>0</v>
      </c>
    </row>
    <row r="65" spans="1:7" s="35" customFormat="1" ht="13.5" x14ac:dyDescent="0.2">
      <c r="A65" s="175"/>
      <c r="B65" s="532"/>
      <c r="C65" s="533"/>
      <c r="D65" s="533"/>
      <c r="E65" s="533"/>
      <c r="F65" s="533"/>
      <c r="G65" s="178"/>
    </row>
    <row r="66" spans="1:7" s="35" customFormat="1" ht="13.5" x14ac:dyDescent="0.2">
      <c r="A66" s="175"/>
      <c r="B66" s="484"/>
      <c r="C66" s="487"/>
      <c r="D66" s="487"/>
      <c r="E66" s="487"/>
      <c r="F66" s="487"/>
      <c r="G66" s="178"/>
    </row>
    <row r="67" spans="1:7" s="35" customFormat="1" ht="13.5" x14ac:dyDescent="0.2">
      <c r="A67" s="183"/>
      <c r="B67" s="521"/>
      <c r="C67" s="522"/>
      <c r="D67" s="522"/>
      <c r="E67" s="522"/>
      <c r="F67" s="522"/>
      <c r="G67" s="184"/>
    </row>
    <row r="68" spans="1:7" x14ac:dyDescent="0.2">
      <c r="A68" s="101"/>
      <c r="B68" s="102"/>
      <c r="C68" s="102"/>
      <c r="D68" s="102"/>
      <c r="E68" s="160"/>
      <c r="F68" s="103"/>
      <c r="G68" s="181"/>
    </row>
    <row r="69" spans="1:7" ht="15" x14ac:dyDescent="0.2">
      <c r="A69" s="534" t="s">
        <v>211</v>
      </c>
      <c r="B69" s="501"/>
      <c r="C69" s="501"/>
      <c r="D69" s="501"/>
      <c r="E69" s="501"/>
      <c r="F69" s="501"/>
      <c r="G69" s="181"/>
    </row>
    <row r="70" spans="1:7" x14ac:dyDescent="0.2">
      <c r="A70" s="101"/>
      <c r="B70" s="102"/>
      <c r="C70" s="102"/>
      <c r="D70" s="102"/>
      <c r="E70" s="160"/>
      <c r="F70" s="103"/>
      <c r="G70" s="181"/>
    </row>
    <row r="71" spans="1:7" ht="15" x14ac:dyDescent="0.2">
      <c r="A71" s="30" t="s">
        <v>209</v>
      </c>
      <c r="B71" s="385" t="s">
        <v>47</v>
      </c>
      <c r="C71" s="489"/>
      <c r="D71" s="30" t="s">
        <v>176</v>
      </c>
      <c r="E71" s="30" t="s">
        <v>177</v>
      </c>
      <c r="F71" s="29" t="s">
        <v>9</v>
      </c>
    </row>
    <row r="72" spans="1:7" x14ac:dyDescent="0.2">
      <c r="A72" s="26" t="s">
        <v>27</v>
      </c>
      <c r="B72" s="505" t="s">
        <v>12</v>
      </c>
      <c r="C72" s="506"/>
      <c r="D72" s="596"/>
      <c r="E72" s="597"/>
      <c r="F72" s="334"/>
    </row>
    <row r="73" spans="1:7" x14ac:dyDescent="0.2">
      <c r="A73" s="26" t="s">
        <v>28</v>
      </c>
      <c r="B73" s="505" t="s">
        <v>232</v>
      </c>
      <c r="C73" s="506"/>
      <c r="D73" s="596"/>
      <c r="E73" s="597"/>
      <c r="F73" s="334"/>
    </row>
    <row r="74" spans="1:7" s="35" customFormat="1" x14ac:dyDescent="0.2">
      <c r="A74" s="67" t="s">
        <v>29</v>
      </c>
      <c r="B74" s="187" t="s">
        <v>272</v>
      </c>
      <c r="C74" s="188"/>
      <c r="D74" s="189"/>
      <c r="E74" s="190"/>
      <c r="F74" s="334"/>
      <c r="G74" s="178"/>
    </row>
    <row r="75" spans="1:7" x14ac:dyDescent="0.2">
      <c r="A75" s="67" t="s">
        <v>30</v>
      </c>
      <c r="B75" s="478" t="s">
        <v>162</v>
      </c>
      <c r="C75" s="479"/>
      <c r="D75" s="479"/>
      <c r="E75" s="480"/>
      <c r="F75" s="334"/>
    </row>
    <row r="76" spans="1:7" x14ac:dyDescent="0.2">
      <c r="A76" s="67" t="s">
        <v>42</v>
      </c>
      <c r="B76" s="478" t="s">
        <v>153</v>
      </c>
      <c r="C76" s="479"/>
      <c r="D76" s="479"/>
      <c r="E76" s="480"/>
      <c r="F76" s="334"/>
    </row>
    <row r="77" spans="1:7" x14ac:dyDescent="0.2">
      <c r="A77" s="67" t="s">
        <v>43</v>
      </c>
      <c r="B77" s="478" t="s">
        <v>48</v>
      </c>
      <c r="C77" s="479"/>
      <c r="D77" s="479"/>
      <c r="E77" s="480"/>
      <c r="F77" s="334"/>
    </row>
    <row r="78" spans="1:7" x14ac:dyDescent="0.2">
      <c r="A78" s="26" t="s">
        <v>44</v>
      </c>
      <c r="B78" s="478" t="s">
        <v>11</v>
      </c>
      <c r="C78" s="479"/>
      <c r="D78" s="479"/>
      <c r="E78" s="480"/>
      <c r="F78" s="334"/>
    </row>
    <row r="79" spans="1:7" x14ac:dyDescent="0.2">
      <c r="A79" s="486" t="s">
        <v>56</v>
      </c>
      <c r="B79" s="486"/>
      <c r="C79" s="486"/>
      <c r="D79" s="486"/>
      <c r="E79" s="486"/>
      <c r="F79" s="69">
        <f>SUM(F72:F78)</f>
        <v>0</v>
      </c>
    </row>
    <row r="80" spans="1:7" ht="15" x14ac:dyDescent="0.2">
      <c r="A80" s="161"/>
      <c r="B80" s="513"/>
      <c r="C80" s="514"/>
      <c r="D80" s="514"/>
      <c r="E80" s="514"/>
      <c r="F80" s="514"/>
    </row>
    <row r="81" spans="1:8" ht="15" x14ac:dyDescent="0.2">
      <c r="A81" s="161"/>
      <c r="B81" s="500"/>
      <c r="C81" s="501"/>
      <c r="D81" s="501"/>
      <c r="E81" s="501"/>
      <c r="F81" s="501"/>
    </row>
    <row r="82" spans="1:8" x14ac:dyDescent="0.2">
      <c r="A82" s="161"/>
      <c r="B82" s="496"/>
      <c r="C82" s="497"/>
      <c r="D82" s="497"/>
      <c r="E82" s="497"/>
      <c r="F82" s="497"/>
    </row>
    <row r="83" spans="1:8" x14ac:dyDescent="0.2">
      <c r="A83" s="31"/>
      <c r="B83" s="31"/>
      <c r="C83" s="31"/>
      <c r="D83" s="31"/>
      <c r="E83" s="31"/>
      <c r="F83" s="162"/>
    </row>
    <row r="84" spans="1:8" x14ac:dyDescent="0.2">
      <c r="A84" s="488" t="s">
        <v>226</v>
      </c>
      <c r="B84" s="488"/>
      <c r="C84" s="488"/>
      <c r="D84" s="488"/>
      <c r="E84" s="488"/>
      <c r="F84" s="488"/>
    </row>
    <row r="85" spans="1:8" x14ac:dyDescent="0.2">
      <c r="A85" s="351" t="s">
        <v>210</v>
      </c>
      <c r="B85" s="481"/>
      <c r="C85" s="481"/>
      <c r="D85" s="481"/>
      <c r="E85" s="352"/>
      <c r="F85" s="29" t="s">
        <v>9</v>
      </c>
    </row>
    <row r="86" spans="1:8" x14ac:dyDescent="0.2">
      <c r="A86" s="26" t="s">
        <v>203</v>
      </c>
      <c r="B86" s="475" t="s">
        <v>205</v>
      </c>
      <c r="C86" s="476"/>
      <c r="D86" s="476"/>
      <c r="E86" s="477"/>
      <c r="F86" s="69"/>
    </row>
    <row r="87" spans="1:8" x14ac:dyDescent="0.2">
      <c r="A87" s="26" t="s">
        <v>206</v>
      </c>
      <c r="B87" s="475" t="s">
        <v>207</v>
      </c>
      <c r="C87" s="476"/>
      <c r="D87" s="476"/>
      <c r="E87" s="477"/>
      <c r="F87" s="69"/>
    </row>
    <row r="88" spans="1:8" x14ac:dyDescent="0.2">
      <c r="A88" s="26" t="s">
        <v>209</v>
      </c>
      <c r="B88" s="475" t="s">
        <v>47</v>
      </c>
      <c r="C88" s="476"/>
      <c r="D88" s="476"/>
      <c r="E88" s="477"/>
      <c r="F88" s="69"/>
    </row>
    <row r="89" spans="1:8" x14ac:dyDescent="0.2">
      <c r="A89" s="385" t="s">
        <v>56</v>
      </c>
      <c r="B89" s="386"/>
      <c r="C89" s="386"/>
      <c r="D89" s="386"/>
      <c r="E89" s="387"/>
      <c r="F89" s="69">
        <f>SUM(F86:F88)</f>
        <v>0</v>
      </c>
    </row>
    <row r="90" spans="1:8" x14ac:dyDescent="0.2">
      <c r="A90" s="31"/>
      <c r="B90" s="31"/>
      <c r="C90" s="31"/>
      <c r="D90" s="31"/>
      <c r="E90" s="31"/>
      <c r="F90" s="162"/>
    </row>
    <row r="91" spans="1:8" x14ac:dyDescent="0.2">
      <c r="A91" s="31"/>
      <c r="B91" s="31"/>
      <c r="C91" s="31"/>
      <c r="D91" s="31"/>
      <c r="E91" s="31"/>
      <c r="F91" s="162"/>
    </row>
    <row r="92" spans="1:8" x14ac:dyDescent="0.2">
      <c r="A92" s="482" t="s">
        <v>233</v>
      </c>
      <c r="B92" s="482"/>
      <c r="C92" s="482"/>
      <c r="D92" s="482"/>
      <c r="E92" s="482"/>
      <c r="F92" s="482"/>
      <c r="H92" s="33"/>
    </row>
    <row r="93" spans="1:8" x14ac:dyDescent="0.2">
      <c r="A93" s="163"/>
      <c r="B93" s="163"/>
      <c r="C93" s="163"/>
      <c r="D93" s="163"/>
      <c r="E93" s="163"/>
      <c r="F93" s="103"/>
    </row>
    <row r="94" spans="1:8" x14ac:dyDescent="0.2">
      <c r="A94" s="110">
        <v>3</v>
      </c>
      <c r="B94" s="492" t="s">
        <v>67</v>
      </c>
      <c r="C94" s="492"/>
      <c r="D94" s="492"/>
      <c r="E94" s="110" t="s">
        <v>8</v>
      </c>
      <c r="F94" s="69" t="s">
        <v>9</v>
      </c>
    </row>
    <row r="95" spans="1:8" x14ac:dyDescent="0.2">
      <c r="A95" s="67" t="s">
        <v>27</v>
      </c>
      <c r="B95" s="402" t="s">
        <v>234</v>
      </c>
      <c r="C95" s="402"/>
      <c r="D95" s="402"/>
      <c r="E95" s="3"/>
      <c r="F95" s="334"/>
      <c r="G95" s="181"/>
    </row>
    <row r="96" spans="1:8" x14ac:dyDescent="0.2">
      <c r="A96" s="67" t="s">
        <v>28</v>
      </c>
      <c r="B96" s="384" t="s">
        <v>235</v>
      </c>
      <c r="C96" s="384"/>
      <c r="D96" s="384"/>
      <c r="E96" s="3"/>
      <c r="F96" s="334"/>
    </row>
    <row r="97" spans="1:9" x14ac:dyDescent="0.2">
      <c r="A97" s="67" t="s">
        <v>29</v>
      </c>
      <c r="B97" s="384" t="s">
        <v>236</v>
      </c>
      <c r="C97" s="384"/>
      <c r="D97" s="384"/>
      <c r="E97" s="3"/>
      <c r="F97" s="334"/>
    </row>
    <row r="98" spans="1:9" x14ac:dyDescent="0.2">
      <c r="A98" s="67" t="s">
        <v>30</v>
      </c>
      <c r="B98" s="384" t="s">
        <v>237</v>
      </c>
      <c r="C98" s="384"/>
      <c r="D98" s="384"/>
      <c r="E98" s="3"/>
      <c r="F98" s="334"/>
    </row>
    <row r="99" spans="1:9" x14ac:dyDescent="0.2">
      <c r="A99" s="67" t="s">
        <v>42</v>
      </c>
      <c r="B99" s="384" t="s">
        <v>252</v>
      </c>
      <c r="C99" s="384"/>
      <c r="D99" s="384"/>
      <c r="E99" s="3"/>
      <c r="F99" s="334"/>
    </row>
    <row r="100" spans="1:9" x14ac:dyDescent="0.2">
      <c r="A100" s="67" t="s">
        <v>43</v>
      </c>
      <c r="B100" s="388" t="s">
        <v>238</v>
      </c>
      <c r="C100" s="389"/>
      <c r="D100" s="390"/>
      <c r="E100" s="3"/>
      <c r="F100" s="334"/>
    </row>
    <row r="101" spans="1:9" x14ac:dyDescent="0.2">
      <c r="A101" s="351" t="s">
        <v>56</v>
      </c>
      <c r="B101" s="481"/>
      <c r="C101" s="481"/>
      <c r="D101" s="352"/>
      <c r="E101" s="37">
        <f>SUM(E95:E100)</f>
        <v>0</v>
      </c>
      <c r="F101" s="69">
        <f>SUM(F95:F100)</f>
        <v>0</v>
      </c>
    </row>
    <row r="102" spans="1:9" x14ac:dyDescent="0.2">
      <c r="A102" s="31"/>
      <c r="B102" s="31"/>
      <c r="C102" s="31"/>
      <c r="D102" s="31"/>
      <c r="E102" s="31"/>
      <c r="F102" s="162"/>
    </row>
    <row r="103" spans="1:9" x14ac:dyDescent="0.2">
      <c r="A103" s="31"/>
      <c r="B103" s="31"/>
      <c r="C103" s="31"/>
      <c r="D103" s="31"/>
      <c r="E103" s="31"/>
      <c r="F103" s="162"/>
    </row>
    <row r="104" spans="1:9" x14ac:dyDescent="0.2">
      <c r="A104" s="482" t="s">
        <v>239</v>
      </c>
      <c r="B104" s="482"/>
      <c r="C104" s="482"/>
      <c r="D104" s="482"/>
      <c r="E104" s="482"/>
      <c r="F104" s="482"/>
    </row>
    <row r="105" spans="1:9" x14ac:dyDescent="0.2">
      <c r="A105" s="163"/>
      <c r="B105" s="163"/>
      <c r="C105" s="163"/>
      <c r="D105" s="163"/>
      <c r="E105" s="163"/>
      <c r="F105" s="164"/>
    </row>
    <row r="106" spans="1:9" x14ac:dyDescent="0.2">
      <c r="A106" s="482" t="s">
        <v>253</v>
      </c>
      <c r="B106" s="482"/>
      <c r="C106" s="482"/>
      <c r="D106" s="482"/>
      <c r="E106" s="482"/>
      <c r="F106" s="482"/>
    </row>
    <row r="107" spans="1:9" x14ac:dyDescent="0.2">
      <c r="A107" s="70"/>
      <c r="B107" s="70"/>
      <c r="C107" s="70"/>
      <c r="D107" s="70"/>
      <c r="E107" s="70"/>
      <c r="F107" s="70"/>
    </row>
    <row r="108" spans="1:9" x14ac:dyDescent="0.2">
      <c r="A108" s="110" t="s">
        <v>55</v>
      </c>
      <c r="B108" s="472" t="s">
        <v>254</v>
      </c>
      <c r="C108" s="473"/>
      <c r="D108" s="474"/>
      <c r="E108" s="110" t="s">
        <v>8</v>
      </c>
      <c r="F108" s="69" t="s">
        <v>9</v>
      </c>
    </row>
    <row r="109" spans="1:9" x14ac:dyDescent="0.2">
      <c r="A109" s="67" t="s">
        <v>27</v>
      </c>
      <c r="B109" s="388" t="s">
        <v>268</v>
      </c>
      <c r="C109" s="389"/>
      <c r="D109" s="390"/>
      <c r="E109" s="3"/>
      <c r="F109" s="334"/>
    </row>
    <row r="110" spans="1:9" x14ac:dyDescent="0.2">
      <c r="A110" s="67" t="s">
        <v>28</v>
      </c>
      <c r="B110" s="388" t="s">
        <v>255</v>
      </c>
      <c r="C110" s="389"/>
      <c r="D110" s="390"/>
      <c r="E110" s="3"/>
      <c r="F110" s="334"/>
    </row>
    <row r="111" spans="1:9" x14ac:dyDescent="0.2">
      <c r="A111" s="67" t="s">
        <v>29</v>
      </c>
      <c r="B111" s="388" t="s">
        <v>256</v>
      </c>
      <c r="C111" s="389"/>
      <c r="D111" s="390"/>
      <c r="E111" s="3"/>
      <c r="F111" s="334"/>
      <c r="I111" s="25"/>
    </row>
    <row r="112" spans="1:9" x14ac:dyDescent="0.2">
      <c r="A112" s="67" t="s">
        <v>30</v>
      </c>
      <c r="B112" s="384" t="s">
        <v>257</v>
      </c>
      <c r="C112" s="384"/>
      <c r="D112" s="384"/>
      <c r="E112" s="3"/>
      <c r="F112" s="334"/>
    </row>
    <row r="113" spans="1:9" x14ac:dyDescent="0.2">
      <c r="A113" s="67" t="s">
        <v>42</v>
      </c>
      <c r="B113" s="478" t="s">
        <v>258</v>
      </c>
      <c r="C113" s="479"/>
      <c r="D113" s="480"/>
      <c r="E113" s="3"/>
      <c r="F113" s="334"/>
      <c r="I113" s="25"/>
    </row>
    <row r="114" spans="1:9" x14ac:dyDescent="0.2">
      <c r="A114" s="67" t="s">
        <v>43</v>
      </c>
      <c r="B114" s="388" t="s">
        <v>259</v>
      </c>
      <c r="C114" s="389"/>
      <c r="D114" s="390"/>
      <c r="E114" s="3"/>
      <c r="F114" s="334"/>
    </row>
    <row r="115" spans="1:9" ht="15" x14ac:dyDescent="0.2">
      <c r="A115" s="116"/>
      <c r="B115" s="385" t="s">
        <v>61</v>
      </c>
      <c r="C115" s="498"/>
      <c r="D115" s="499"/>
      <c r="E115" s="3">
        <f>SUM(E109:E114)</f>
        <v>0</v>
      </c>
      <c r="F115" s="69">
        <f>SUM(F109:F114)</f>
        <v>0</v>
      </c>
    </row>
    <row r="116" spans="1:9" ht="13.5" x14ac:dyDescent="0.2">
      <c r="A116" s="175"/>
      <c r="B116" s="484"/>
      <c r="C116" s="485"/>
      <c r="D116" s="485"/>
      <c r="E116" s="485"/>
      <c r="F116" s="485"/>
    </row>
    <row r="117" spans="1:9" ht="13.5" x14ac:dyDescent="0.2">
      <c r="A117" s="175"/>
      <c r="B117" s="484"/>
      <c r="C117" s="485"/>
      <c r="D117" s="485"/>
      <c r="E117" s="485"/>
      <c r="F117" s="485"/>
    </row>
    <row r="118" spans="1:9" x14ac:dyDescent="0.2">
      <c r="A118" s="31"/>
      <c r="B118" s="31"/>
      <c r="C118" s="31"/>
      <c r="D118" s="31"/>
      <c r="E118" s="31"/>
      <c r="F118" s="162"/>
    </row>
    <row r="119" spans="1:9" x14ac:dyDescent="0.2">
      <c r="A119" s="482" t="s">
        <v>260</v>
      </c>
      <c r="B119" s="482"/>
      <c r="C119" s="482"/>
      <c r="D119" s="482"/>
      <c r="E119" s="482"/>
      <c r="F119" s="482"/>
    </row>
    <row r="120" spans="1:9" x14ac:dyDescent="0.2">
      <c r="A120" s="163"/>
      <c r="B120" s="163"/>
      <c r="C120" s="163"/>
      <c r="D120" s="163"/>
      <c r="E120" s="163"/>
      <c r="F120" s="164"/>
    </row>
    <row r="121" spans="1:9" x14ac:dyDescent="0.2">
      <c r="A121" s="110" t="s">
        <v>58</v>
      </c>
      <c r="B121" s="472" t="s">
        <v>261</v>
      </c>
      <c r="C121" s="473"/>
      <c r="D121" s="474"/>
      <c r="E121" s="110" t="s">
        <v>8</v>
      </c>
      <c r="F121" s="69" t="s">
        <v>9</v>
      </c>
    </row>
    <row r="122" spans="1:9" x14ac:dyDescent="0.2">
      <c r="A122" s="67" t="s">
        <v>27</v>
      </c>
      <c r="B122" s="384" t="s">
        <v>262</v>
      </c>
      <c r="C122" s="384"/>
      <c r="D122" s="384"/>
      <c r="E122" s="3"/>
      <c r="F122" s="334"/>
    </row>
    <row r="123" spans="1:9" x14ac:dyDescent="0.2">
      <c r="A123" s="351" t="s">
        <v>61</v>
      </c>
      <c r="B123" s="481"/>
      <c r="C123" s="481"/>
      <c r="D123" s="481"/>
      <c r="E123" s="37">
        <f>E122</f>
        <v>0</v>
      </c>
      <c r="F123" s="69">
        <f>F122</f>
        <v>0</v>
      </c>
    </row>
    <row r="124" spans="1:9" ht="13.5" x14ac:dyDescent="0.2">
      <c r="A124" s="175"/>
      <c r="B124" s="484"/>
      <c r="C124" s="485"/>
      <c r="D124" s="485"/>
      <c r="E124" s="485"/>
      <c r="F124" s="485"/>
    </row>
    <row r="126" spans="1:9" x14ac:dyDescent="0.2">
      <c r="A126" s="482" t="s">
        <v>240</v>
      </c>
      <c r="B126" s="482"/>
      <c r="C126" s="482"/>
      <c r="D126" s="482"/>
      <c r="E126" s="482"/>
      <c r="F126" s="482"/>
    </row>
    <row r="127" spans="1:9" x14ac:dyDescent="0.2">
      <c r="A127" s="70"/>
      <c r="B127" s="163"/>
      <c r="C127" s="163"/>
      <c r="D127" s="163"/>
      <c r="E127" s="163"/>
      <c r="F127" s="103"/>
    </row>
    <row r="128" spans="1:9" x14ac:dyDescent="0.2">
      <c r="A128" s="110">
        <v>4</v>
      </c>
      <c r="B128" s="351" t="s">
        <v>241</v>
      </c>
      <c r="C128" s="481"/>
      <c r="D128" s="481"/>
      <c r="E128" s="352"/>
      <c r="F128" s="69" t="s">
        <v>9</v>
      </c>
    </row>
    <row r="129" spans="1:6" x14ac:dyDescent="0.2">
      <c r="A129" s="165" t="s">
        <v>55</v>
      </c>
      <c r="B129" s="478" t="s">
        <v>254</v>
      </c>
      <c r="C129" s="479"/>
      <c r="D129" s="479"/>
      <c r="E129" s="480"/>
      <c r="F129" s="68"/>
    </row>
    <row r="130" spans="1:6" x14ac:dyDescent="0.2">
      <c r="A130" s="165" t="s">
        <v>58</v>
      </c>
      <c r="B130" s="478" t="s">
        <v>261</v>
      </c>
      <c r="C130" s="479"/>
      <c r="D130" s="479"/>
      <c r="E130" s="480"/>
      <c r="F130" s="68"/>
    </row>
    <row r="131" spans="1:6" x14ac:dyDescent="0.2">
      <c r="A131" s="351" t="s">
        <v>56</v>
      </c>
      <c r="B131" s="481"/>
      <c r="C131" s="481"/>
      <c r="D131" s="481"/>
      <c r="E131" s="352"/>
      <c r="F131" s="69">
        <f>SUM(F129:F130)</f>
        <v>0</v>
      </c>
    </row>
    <row r="132" spans="1:6" x14ac:dyDescent="0.2">
      <c r="A132" s="163"/>
      <c r="B132" s="163"/>
      <c r="C132" s="163"/>
      <c r="D132" s="163"/>
      <c r="E132" s="163"/>
      <c r="F132" s="103"/>
    </row>
    <row r="133" spans="1:6" x14ac:dyDescent="0.2">
      <c r="A133" s="163"/>
      <c r="B133" s="163"/>
      <c r="C133" s="163"/>
      <c r="D133" s="163"/>
      <c r="E133" s="163"/>
      <c r="F133" s="103"/>
    </row>
    <row r="134" spans="1:6" x14ac:dyDescent="0.2">
      <c r="A134" s="483" t="s">
        <v>212</v>
      </c>
      <c r="B134" s="483"/>
      <c r="C134" s="483"/>
      <c r="D134" s="483"/>
      <c r="E134" s="483"/>
      <c r="F134" s="483"/>
    </row>
    <row r="136" spans="1:6" x14ac:dyDescent="0.2">
      <c r="A136" s="26">
        <v>5</v>
      </c>
      <c r="B136" s="385" t="s">
        <v>25</v>
      </c>
      <c r="C136" s="386"/>
      <c r="D136" s="386"/>
      <c r="E136" s="387"/>
      <c r="F136" s="29" t="s">
        <v>9</v>
      </c>
    </row>
    <row r="137" spans="1:6" x14ac:dyDescent="0.2">
      <c r="A137" s="67" t="s">
        <v>27</v>
      </c>
      <c r="B137" s="478" t="s">
        <v>104</v>
      </c>
      <c r="C137" s="479"/>
      <c r="D137" s="479"/>
      <c r="E137" s="480"/>
      <c r="F137" s="595"/>
    </row>
    <row r="138" spans="1:6" x14ac:dyDescent="0.2">
      <c r="A138" s="67" t="s">
        <v>28</v>
      </c>
      <c r="B138" s="478" t="s">
        <v>312</v>
      </c>
      <c r="C138" s="479"/>
      <c r="D138" s="479"/>
      <c r="E138" s="480"/>
      <c r="F138" s="595"/>
    </row>
    <row r="139" spans="1:6" x14ac:dyDescent="0.2">
      <c r="A139" s="67" t="s">
        <v>29</v>
      </c>
      <c r="B139" s="478" t="s">
        <v>311</v>
      </c>
      <c r="C139" s="479"/>
      <c r="D139" s="479"/>
      <c r="E139" s="480"/>
      <c r="F139" s="595"/>
    </row>
    <row r="140" spans="1:6" x14ac:dyDescent="0.2">
      <c r="A140" s="67" t="s">
        <v>30</v>
      </c>
      <c r="B140" s="478" t="s">
        <v>105</v>
      </c>
      <c r="C140" s="479"/>
      <c r="D140" s="479"/>
      <c r="E140" s="480"/>
      <c r="F140" s="595"/>
    </row>
    <row r="141" spans="1:6" x14ac:dyDescent="0.2">
      <c r="A141" s="385" t="s">
        <v>56</v>
      </c>
      <c r="B141" s="386"/>
      <c r="C141" s="386"/>
      <c r="D141" s="386"/>
      <c r="E141" s="387"/>
      <c r="F141" s="69">
        <f>SUM(F137:F140)</f>
        <v>0</v>
      </c>
    </row>
    <row r="142" spans="1:6" ht="13.5" x14ac:dyDescent="0.2">
      <c r="A142" s="175"/>
      <c r="B142" s="176"/>
      <c r="C142" s="163"/>
      <c r="D142" s="163"/>
      <c r="E142" s="163"/>
      <c r="F142" s="103"/>
    </row>
    <row r="143" spans="1:6" x14ac:dyDescent="0.2">
      <c r="A143" s="163"/>
      <c r="B143" s="163"/>
      <c r="C143" s="163"/>
      <c r="D143" s="163"/>
      <c r="E143" s="163"/>
      <c r="F143" s="103"/>
    </row>
    <row r="144" spans="1:6" x14ac:dyDescent="0.2">
      <c r="A144" s="482" t="s">
        <v>213</v>
      </c>
      <c r="B144" s="482"/>
      <c r="C144" s="482"/>
      <c r="D144" s="482"/>
      <c r="E144" s="482"/>
      <c r="F144" s="482"/>
    </row>
    <row r="145" spans="1:6" x14ac:dyDescent="0.2">
      <c r="A145" s="163"/>
      <c r="B145" s="163"/>
      <c r="C145" s="163"/>
      <c r="D145" s="163"/>
      <c r="E145" s="163"/>
      <c r="F145" s="103"/>
    </row>
    <row r="146" spans="1:6" x14ac:dyDescent="0.2">
      <c r="A146" s="110">
        <v>6</v>
      </c>
      <c r="B146" s="492" t="s">
        <v>80</v>
      </c>
      <c r="C146" s="492"/>
      <c r="D146" s="492"/>
      <c r="E146" s="110" t="s">
        <v>8</v>
      </c>
      <c r="F146" s="69" t="s">
        <v>9</v>
      </c>
    </row>
    <row r="147" spans="1:6" x14ac:dyDescent="0.2">
      <c r="A147" s="67" t="s">
        <v>27</v>
      </c>
      <c r="B147" s="402" t="s">
        <v>263</v>
      </c>
      <c r="C147" s="402"/>
      <c r="D147" s="402"/>
      <c r="E147" s="47"/>
      <c r="F147" s="334"/>
    </row>
    <row r="148" spans="1:6" x14ac:dyDescent="0.2">
      <c r="A148" s="67" t="s">
        <v>28</v>
      </c>
      <c r="B148" s="388" t="s">
        <v>20</v>
      </c>
      <c r="C148" s="389"/>
      <c r="D148" s="390"/>
      <c r="E148" s="47"/>
      <c r="F148" s="334"/>
    </row>
    <row r="149" spans="1:6" x14ac:dyDescent="0.2">
      <c r="A149" s="67" t="s">
        <v>29</v>
      </c>
      <c r="B149" s="472" t="s">
        <v>21</v>
      </c>
      <c r="C149" s="473"/>
      <c r="D149" s="473"/>
      <c r="E149" s="44"/>
      <c r="F149" s="69"/>
    </row>
    <row r="150" spans="1:6" x14ac:dyDescent="0.2">
      <c r="A150" s="117" t="s">
        <v>214</v>
      </c>
      <c r="B150" s="388" t="s">
        <v>22</v>
      </c>
      <c r="C150" s="389"/>
      <c r="D150" s="390"/>
      <c r="E150" s="47"/>
      <c r="F150" s="334"/>
    </row>
    <row r="151" spans="1:6" x14ac:dyDescent="0.2">
      <c r="A151" s="117" t="s">
        <v>215</v>
      </c>
      <c r="B151" s="388" t="s">
        <v>23</v>
      </c>
      <c r="C151" s="389"/>
      <c r="D151" s="390"/>
      <c r="E151" s="47"/>
      <c r="F151" s="334"/>
    </row>
    <row r="152" spans="1:6" x14ac:dyDescent="0.2">
      <c r="A152" s="117" t="s">
        <v>216</v>
      </c>
      <c r="B152" s="373" t="s">
        <v>24</v>
      </c>
      <c r="C152" s="374"/>
      <c r="D152" s="375"/>
      <c r="E152" s="47"/>
      <c r="F152" s="334"/>
    </row>
    <row r="153" spans="1:6" x14ac:dyDescent="0.2">
      <c r="A153" s="186" t="s">
        <v>269</v>
      </c>
      <c r="B153" s="502" t="s">
        <v>270</v>
      </c>
      <c r="C153" s="503"/>
      <c r="D153" s="504"/>
      <c r="E153" s="47"/>
      <c r="F153" s="334"/>
    </row>
    <row r="154" spans="1:6" x14ac:dyDescent="0.2">
      <c r="A154" s="351" t="s">
        <v>56</v>
      </c>
      <c r="B154" s="481"/>
      <c r="C154" s="481"/>
      <c r="D154" s="481"/>
      <c r="E154" s="352"/>
      <c r="F154" s="69">
        <f>F147+F148+F149</f>
        <v>0</v>
      </c>
    </row>
    <row r="155" spans="1:6" x14ac:dyDescent="0.2">
      <c r="A155" s="115"/>
      <c r="B155" s="115"/>
      <c r="C155" s="163"/>
      <c r="D155" s="163"/>
      <c r="E155" s="163"/>
      <c r="F155" s="103"/>
    </row>
    <row r="156" spans="1:6" x14ac:dyDescent="0.2">
      <c r="A156" s="115"/>
      <c r="B156" s="115"/>
      <c r="C156" s="163"/>
      <c r="D156" s="163"/>
      <c r="E156" s="163"/>
      <c r="F156" s="103"/>
    </row>
    <row r="157" spans="1:6" x14ac:dyDescent="0.2">
      <c r="A157" s="115"/>
      <c r="B157" s="115"/>
      <c r="C157" s="163"/>
      <c r="D157" s="163"/>
      <c r="E157" s="163"/>
      <c r="F157" s="103"/>
    </row>
    <row r="158" spans="1:6" x14ac:dyDescent="0.2">
      <c r="A158" s="115"/>
      <c r="B158" s="115"/>
      <c r="C158" s="163"/>
      <c r="D158" s="163"/>
      <c r="E158" s="163"/>
      <c r="F158" s="103"/>
    </row>
    <row r="159" spans="1:6" x14ac:dyDescent="0.2">
      <c r="A159" s="482" t="s">
        <v>242</v>
      </c>
      <c r="B159" s="482"/>
      <c r="C159" s="482"/>
      <c r="D159" s="482"/>
      <c r="E159" s="482"/>
      <c r="F159" s="482"/>
    </row>
    <row r="160" spans="1:6" x14ac:dyDescent="0.2">
      <c r="A160" s="472" t="s">
        <v>150</v>
      </c>
      <c r="B160" s="473"/>
      <c r="C160" s="473"/>
      <c r="D160" s="473"/>
      <c r="E160" s="474"/>
      <c r="F160" s="69" t="s">
        <v>9</v>
      </c>
    </row>
    <row r="161" spans="1:7" x14ac:dyDescent="0.2">
      <c r="A161" s="67" t="s">
        <v>27</v>
      </c>
      <c r="B161" s="478" t="s">
        <v>88</v>
      </c>
      <c r="C161" s="479"/>
      <c r="D161" s="479"/>
      <c r="E161" s="480"/>
      <c r="F161" s="68"/>
    </row>
    <row r="162" spans="1:7" x14ac:dyDescent="0.2">
      <c r="A162" s="67" t="s">
        <v>28</v>
      </c>
      <c r="B162" s="478" t="s">
        <v>217</v>
      </c>
      <c r="C162" s="479"/>
      <c r="D162" s="479"/>
      <c r="E162" s="480"/>
      <c r="F162" s="68"/>
    </row>
    <row r="163" spans="1:7" x14ac:dyDescent="0.2">
      <c r="A163" s="67" t="s">
        <v>29</v>
      </c>
      <c r="B163" s="478" t="s">
        <v>218</v>
      </c>
      <c r="C163" s="479"/>
      <c r="D163" s="479"/>
      <c r="E163" s="480"/>
      <c r="F163" s="68"/>
    </row>
    <row r="164" spans="1:7" x14ac:dyDescent="0.2">
      <c r="A164" s="67" t="s">
        <v>30</v>
      </c>
      <c r="B164" s="478" t="s">
        <v>219</v>
      </c>
      <c r="C164" s="479"/>
      <c r="D164" s="479"/>
      <c r="E164" s="480"/>
      <c r="F164" s="68"/>
    </row>
    <row r="165" spans="1:7" x14ac:dyDescent="0.2">
      <c r="A165" s="67" t="s">
        <v>42</v>
      </c>
      <c r="B165" s="478" t="s">
        <v>245</v>
      </c>
      <c r="C165" s="479"/>
      <c r="D165" s="479"/>
      <c r="E165" s="480"/>
      <c r="F165" s="68"/>
    </row>
    <row r="166" spans="1:7" x14ac:dyDescent="0.2">
      <c r="A166" s="351" t="s">
        <v>244</v>
      </c>
      <c r="B166" s="481"/>
      <c r="C166" s="481"/>
      <c r="D166" s="481"/>
      <c r="E166" s="352"/>
      <c r="F166" s="69"/>
    </row>
    <row r="167" spans="1:7" x14ac:dyDescent="0.2">
      <c r="A167" s="67" t="s">
        <v>43</v>
      </c>
      <c r="B167" s="478" t="s">
        <v>246</v>
      </c>
      <c r="C167" s="479"/>
      <c r="D167" s="479"/>
      <c r="E167" s="480"/>
      <c r="F167" s="68"/>
    </row>
    <row r="168" spans="1:7" x14ac:dyDescent="0.2">
      <c r="A168" s="351" t="s">
        <v>243</v>
      </c>
      <c r="B168" s="481"/>
      <c r="C168" s="481"/>
      <c r="D168" s="481"/>
      <c r="E168" s="352"/>
      <c r="F168" s="69"/>
      <c r="G168" s="182"/>
    </row>
    <row r="169" spans="1:7" ht="15" x14ac:dyDescent="0.2">
      <c r="A169" s="523" t="s">
        <v>248</v>
      </c>
      <c r="B169" s="524"/>
      <c r="C169" s="524"/>
      <c r="D169" s="524"/>
      <c r="E169" s="524"/>
      <c r="F169" s="69" t="e">
        <f>F168/F38</f>
        <v>#DIV/0!</v>
      </c>
      <c r="G169" s="178"/>
    </row>
    <row r="170" spans="1:7" x14ac:dyDescent="0.2">
      <c r="D170" s="167"/>
      <c r="E170" s="167"/>
      <c r="F170" s="168"/>
    </row>
    <row r="172" spans="1:7" x14ac:dyDescent="0.2">
      <c r="C172" s="169"/>
      <c r="F172" s="122"/>
    </row>
    <row r="173" spans="1:7" x14ac:dyDescent="0.2">
      <c r="C173" s="169"/>
      <c r="D173" s="170"/>
      <c r="E173" s="170"/>
      <c r="F173" s="171"/>
    </row>
    <row r="174" spans="1:7" x14ac:dyDescent="0.2">
      <c r="C174" s="169"/>
    </row>
    <row r="175" spans="1:7" x14ac:dyDescent="0.2">
      <c r="C175" s="169"/>
      <c r="D175" s="170"/>
      <c r="E175" s="170"/>
      <c r="F175" s="171"/>
    </row>
    <row r="176" spans="1:7" x14ac:dyDescent="0.2">
      <c r="C176" s="169"/>
      <c r="D176" s="172"/>
      <c r="E176" s="172"/>
      <c r="F176" s="173"/>
    </row>
    <row r="177" spans="3:6" x14ac:dyDescent="0.2">
      <c r="C177" s="169"/>
      <c r="F177" s="122"/>
    </row>
    <row r="178" spans="3:6" x14ac:dyDescent="0.2">
      <c r="C178" s="169"/>
      <c r="F178" s="122"/>
    </row>
    <row r="179" spans="3:6" x14ac:dyDescent="0.2">
      <c r="C179" s="169"/>
      <c r="F179" s="122"/>
    </row>
    <row r="180" spans="3:6" x14ac:dyDescent="0.2">
      <c r="C180" s="169"/>
    </row>
    <row r="181" spans="3:6" x14ac:dyDescent="0.2">
      <c r="C181" s="169"/>
    </row>
  </sheetData>
  <mergeCells count="120">
    <mergeCell ref="B36:D36"/>
    <mergeCell ref="A38:E38"/>
    <mergeCell ref="B39:F39"/>
    <mergeCell ref="B41:F41"/>
    <mergeCell ref="A43:F43"/>
    <mergeCell ref="A45:F45"/>
    <mergeCell ref="B29:F29"/>
    <mergeCell ref="B31:D31"/>
    <mergeCell ref="B32:D32"/>
    <mergeCell ref="B33:D33"/>
    <mergeCell ref="B34:D34"/>
    <mergeCell ref="B35:D35"/>
    <mergeCell ref="A13:F13"/>
    <mergeCell ref="A14:C14"/>
    <mergeCell ref="D14:E14"/>
    <mergeCell ref="A15:C15"/>
    <mergeCell ref="D15:E15"/>
    <mergeCell ref="D24:E24"/>
    <mergeCell ref="C3:F3"/>
    <mergeCell ref="C4:F4"/>
    <mergeCell ref="C5:F5"/>
    <mergeCell ref="A7:F7"/>
    <mergeCell ref="B52:F52"/>
    <mergeCell ref="A54:F54"/>
    <mergeCell ref="B55:D55"/>
    <mergeCell ref="B56:D56"/>
    <mergeCell ref="B57:D57"/>
    <mergeCell ref="B58:D58"/>
    <mergeCell ref="B46:D46"/>
    <mergeCell ref="B47:D47"/>
    <mergeCell ref="B48:D48"/>
    <mergeCell ref="B49:D49"/>
    <mergeCell ref="B50:D50"/>
    <mergeCell ref="A51:D51"/>
    <mergeCell ref="B65:F65"/>
    <mergeCell ref="B66:F66"/>
    <mergeCell ref="B67:F67"/>
    <mergeCell ref="A69:F69"/>
    <mergeCell ref="B71:C71"/>
    <mergeCell ref="B72:C72"/>
    <mergeCell ref="B59:D59"/>
    <mergeCell ref="B60:D60"/>
    <mergeCell ref="B61:D61"/>
    <mergeCell ref="B62:D62"/>
    <mergeCell ref="B63:D63"/>
    <mergeCell ref="A64:D64"/>
    <mergeCell ref="B80:F80"/>
    <mergeCell ref="B81:F81"/>
    <mergeCell ref="B82:F82"/>
    <mergeCell ref="A84:F84"/>
    <mergeCell ref="A85:E85"/>
    <mergeCell ref="B86:E86"/>
    <mergeCell ref="B73:C73"/>
    <mergeCell ref="B75:E75"/>
    <mergeCell ref="B76:E76"/>
    <mergeCell ref="B77:E77"/>
    <mergeCell ref="B78:E78"/>
    <mergeCell ref="A79:E79"/>
    <mergeCell ref="B96:D96"/>
    <mergeCell ref="B97:D97"/>
    <mergeCell ref="B98:D98"/>
    <mergeCell ref="B99:D99"/>
    <mergeCell ref="B100:D100"/>
    <mergeCell ref="A101:D101"/>
    <mergeCell ref="B87:E87"/>
    <mergeCell ref="B88:E88"/>
    <mergeCell ref="A89:E89"/>
    <mergeCell ref="A92:F92"/>
    <mergeCell ref="B94:D94"/>
    <mergeCell ref="B95:D95"/>
    <mergeCell ref="B112:D112"/>
    <mergeCell ref="B113:D113"/>
    <mergeCell ref="B114:D114"/>
    <mergeCell ref="B115:D115"/>
    <mergeCell ref="B116:F116"/>
    <mergeCell ref="B117:F117"/>
    <mergeCell ref="A104:F104"/>
    <mergeCell ref="A106:F106"/>
    <mergeCell ref="B108:D108"/>
    <mergeCell ref="B109:D109"/>
    <mergeCell ref="B110:D110"/>
    <mergeCell ref="B111:D111"/>
    <mergeCell ref="B128:E128"/>
    <mergeCell ref="B129:E129"/>
    <mergeCell ref="B130:E130"/>
    <mergeCell ref="A131:E131"/>
    <mergeCell ref="A134:F134"/>
    <mergeCell ref="B136:E136"/>
    <mergeCell ref="A119:F119"/>
    <mergeCell ref="B121:D121"/>
    <mergeCell ref="B122:D122"/>
    <mergeCell ref="A123:D123"/>
    <mergeCell ref="B124:F124"/>
    <mergeCell ref="A126:F126"/>
    <mergeCell ref="B146:D146"/>
    <mergeCell ref="B147:D147"/>
    <mergeCell ref="B148:D148"/>
    <mergeCell ref="B149:D149"/>
    <mergeCell ref="B150:D150"/>
    <mergeCell ref="B151:D151"/>
    <mergeCell ref="B137:E137"/>
    <mergeCell ref="B138:E138"/>
    <mergeCell ref="B139:E139"/>
    <mergeCell ref="B140:E140"/>
    <mergeCell ref="A141:E141"/>
    <mergeCell ref="A144:F144"/>
    <mergeCell ref="B162:E162"/>
    <mergeCell ref="B163:E163"/>
    <mergeCell ref="B164:E164"/>
    <mergeCell ref="B165:E165"/>
    <mergeCell ref="A166:E166"/>
    <mergeCell ref="B167:E167"/>
    <mergeCell ref="B152:D152"/>
    <mergeCell ref="B153:D153"/>
    <mergeCell ref="A154:E154"/>
    <mergeCell ref="A159:F159"/>
    <mergeCell ref="A160:E160"/>
    <mergeCell ref="B161:E161"/>
    <mergeCell ref="A168:E168"/>
    <mergeCell ref="A169:E169"/>
  </mergeCells>
  <pageMargins left="0.511811024" right="0.511811024" top="0.78740157499999996" bottom="0.78740157499999996" header="0.31496062000000002" footer="0.31496062000000002"/>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2"/>
  <sheetViews>
    <sheetView topLeftCell="A13" workbookViewId="0">
      <selection activeCell="F20" sqref="F20:F22"/>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126" customWidth="1"/>
    <col min="7" max="7" width="23.28515625" style="177" customWidth="1"/>
    <col min="8" max="9" width="9.140625" style="6"/>
    <col min="10" max="10" width="11.7109375" style="6" customWidth="1"/>
    <col min="11" max="16384" width="9.140625" style="6"/>
  </cols>
  <sheetData>
    <row r="1" spans="1:6" x14ac:dyDescent="0.2">
      <c r="A1" s="127" t="s">
        <v>173</v>
      </c>
      <c r="B1" s="128"/>
      <c r="C1" s="128"/>
      <c r="D1" s="129"/>
      <c r="E1" s="129"/>
      <c r="F1" s="129"/>
    </row>
    <row r="3" spans="1:6" x14ac:dyDescent="0.2">
      <c r="B3" s="130" t="s">
        <v>122</v>
      </c>
      <c r="C3" s="507" t="s">
        <v>273</v>
      </c>
      <c r="D3" s="507"/>
      <c r="E3" s="507"/>
      <c r="F3" s="507"/>
    </row>
    <row r="4" spans="1:6" x14ac:dyDescent="0.2">
      <c r="B4" s="130" t="s">
        <v>123</v>
      </c>
      <c r="C4" s="507"/>
      <c r="D4" s="507"/>
      <c r="E4" s="507"/>
      <c r="F4" s="507"/>
    </row>
    <row r="5" spans="1:6" x14ac:dyDescent="0.2">
      <c r="B5" s="130" t="s">
        <v>0</v>
      </c>
      <c r="C5" s="507"/>
      <c r="D5" s="507"/>
      <c r="E5" s="507"/>
      <c r="F5" s="507"/>
    </row>
    <row r="7" spans="1:6" x14ac:dyDescent="0.2">
      <c r="A7" s="486" t="s">
        <v>1</v>
      </c>
      <c r="B7" s="486"/>
      <c r="C7" s="486"/>
      <c r="D7" s="486"/>
      <c r="E7" s="486"/>
      <c r="F7" s="486"/>
    </row>
    <row r="8" spans="1:6" x14ac:dyDescent="0.2">
      <c r="A8" s="26" t="s">
        <v>27</v>
      </c>
      <c r="B8" s="131" t="s">
        <v>2</v>
      </c>
      <c r="C8" s="132"/>
      <c r="D8" s="132"/>
      <c r="E8" s="132"/>
      <c r="F8" s="133"/>
    </row>
    <row r="9" spans="1:6" x14ac:dyDescent="0.2">
      <c r="A9" s="26" t="s">
        <v>28</v>
      </c>
      <c r="B9" s="134" t="s">
        <v>3</v>
      </c>
      <c r="C9" s="135"/>
      <c r="D9" s="135"/>
      <c r="E9" s="135"/>
      <c r="F9" s="136"/>
    </row>
    <row r="10" spans="1:6" x14ac:dyDescent="0.2">
      <c r="A10" s="121" t="s">
        <v>29</v>
      </c>
      <c r="B10" s="137" t="s">
        <v>224</v>
      </c>
      <c r="C10" s="138"/>
      <c r="D10" s="138"/>
      <c r="E10" s="139"/>
      <c r="F10" s="192"/>
    </row>
    <row r="11" spans="1:6" x14ac:dyDescent="0.2">
      <c r="A11" s="26" t="s">
        <v>30</v>
      </c>
      <c r="B11" s="140" t="s">
        <v>101</v>
      </c>
      <c r="C11" s="141"/>
      <c r="D11" s="141"/>
      <c r="E11" s="141"/>
      <c r="F11" s="136"/>
    </row>
    <row r="13" spans="1:6" x14ac:dyDescent="0.2">
      <c r="A13" s="486" t="s">
        <v>31</v>
      </c>
      <c r="B13" s="486"/>
      <c r="C13" s="486"/>
      <c r="D13" s="486"/>
      <c r="E13" s="486"/>
      <c r="F13" s="486"/>
    </row>
    <row r="14" spans="1:6" ht="15" x14ac:dyDescent="0.2">
      <c r="A14" s="385" t="s">
        <v>32</v>
      </c>
      <c r="B14" s="529"/>
      <c r="C14" s="489"/>
      <c r="D14" s="385" t="s">
        <v>225</v>
      </c>
      <c r="E14" s="489"/>
      <c r="F14" s="30" t="s">
        <v>220</v>
      </c>
    </row>
    <row r="15" spans="1:6" ht="15" x14ac:dyDescent="0.2">
      <c r="A15" s="510" t="s">
        <v>275</v>
      </c>
      <c r="B15" s="511"/>
      <c r="C15" s="512"/>
      <c r="D15" s="525" t="s">
        <v>103</v>
      </c>
      <c r="E15" s="526"/>
      <c r="F15" s="123">
        <v>1</v>
      </c>
    </row>
    <row r="17" spans="1:7" x14ac:dyDescent="0.2">
      <c r="A17" s="142" t="s">
        <v>4</v>
      </c>
      <c r="B17" s="31"/>
      <c r="C17" s="31"/>
      <c r="D17" s="31"/>
      <c r="E17" s="31"/>
      <c r="F17" s="31"/>
    </row>
    <row r="18" spans="1:7" x14ac:dyDescent="0.2">
      <c r="A18" s="143" t="s">
        <v>227</v>
      </c>
      <c r="B18" s="119"/>
      <c r="C18" s="119"/>
      <c r="D18" s="119"/>
      <c r="E18" s="119"/>
      <c r="F18" s="120"/>
    </row>
    <row r="19" spans="1:7" x14ac:dyDescent="0.2">
      <c r="A19" s="144">
        <v>1</v>
      </c>
      <c r="B19" s="140" t="s">
        <v>200</v>
      </c>
      <c r="C19" s="141"/>
      <c r="D19" s="141"/>
      <c r="E19" s="145"/>
      <c r="F19" s="193"/>
    </row>
    <row r="20" spans="1:7" ht="13.5" thickBot="1" x14ac:dyDescent="0.25">
      <c r="A20" s="26">
        <v>2</v>
      </c>
      <c r="B20" s="143" t="s">
        <v>199</v>
      </c>
      <c r="C20" s="146"/>
      <c r="D20" s="146"/>
      <c r="E20" s="147"/>
      <c r="F20" s="148"/>
    </row>
    <row r="21" spans="1:7" ht="13.5" thickBot="1" x14ac:dyDescent="0.25">
      <c r="A21" s="26">
        <v>3</v>
      </c>
      <c r="B21" s="131" t="s">
        <v>35</v>
      </c>
      <c r="C21" s="132"/>
      <c r="D21" s="132"/>
      <c r="E21" s="132"/>
      <c r="F21" s="149"/>
    </row>
    <row r="22" spans="1:7" x14ac:dyDescent="0.2">
      <c r="A22" s="26">
        <v>4</v>
      </c>
      <c r="B22" s="131" t="s">
        <v>6</v>
      </c>
      <c r="C22" s="132"/>
      <c r="D22" s="132"/>
      <c r="E22" s="150"/>
      <c r="F22" s="193"/>
    </row>
    <row r="23" spans="1:7" x14ac:dyDescent="0.2">
      <c r="A23" s="26">
        <v>5</v>
      </c>
      <c r="B23" s="131" t="s">
        <v>7</v>
      </c>
      <c r="C23" s="132"/>
      <c r="D23" s="132"/>
      <c r="E23" s="150"/>
      <c r="F23" s="151"/>
    </row>
    <row r="24" spans="1:7" ht="15" x14ac:dyDescent="0.2">
      <c r="A24" s="122"/>
      <c r="B24" s="152"/>
      <c r="C24" s="152"/>
      <c r="D24" s="530" t="s">
        <v>274</v>
      </c>
      <c r="E24" s="531"/>
      <c r="F24" s="166"/>
    </row>
    <row r="25" spans="1:7" s="35" customFormat="1" ht="13.5" x14ac:dyDescent="0.2">
      <c r="A25" s="153"/>
      <c r="B25" s="154"/>
      <c r="C25" s="155"/>
      <c r="D25" s="109"/>
      <c r="E25" s="109"/>
      <c r="F25" s="109"/>
      <c r="G25" s="178"/>
    </row>
    <row r="26" spans="1:7" s="35" customFormat="1" ht="13.5" x14ac:dyDescent="0.2">
      <c r="A26" s="153"/>
      <c r="B26" s="154"/>
      <c r="C26" s="155"/>
      <c r="D26" s="109"/>
      <c r="E26" s="109"/>
      <c r="F26" s="109"/>
      <c r="G26" s="178"/>
    </row>
    <row r="27" spans="1:7" x14ac:dyDescent="0.2">
      <c r="A27" s="122"/>
      <c r="B27" s="152"/>
      <c r="C27" s="152"/>
      <c r="D27" s="152"/>
      <c r="E27" s="126"/>
    </row>
    <row r="28" spans="1:7" x14ac:dyDescent="0.2">
      <c r="A28" s="122"/>
      <c r="B28" s="152"/>
      <c r="C28" s="152"/>
      <c r="D28" s="152"/>
      <c r="E28" s="126"/>
    </row>
    <row r="29" spans="1:7" x14ac:dyDescent="0.2">
      <c r="A29" s="122"/>
      <c r="B29" s="528" t="s">
        <v>36</v>
      </c>
      <c r="C29" s="528"/>
      <c r="D29" s="528"/>
      <c r="E29" s="528"/>
      <c r="F29" s="528"/>
    </row>
    <row r="31" spans="1:7" ht="15" x14ac:dyDescent="0.2">
      <c r="A31" s="26">
        <v>1</v>
      </c>
      <c r="B31" s="385" t="s">
        <v>37</v>
      </c>
      <c r="C31" s="529"/>
      <c r="D31" s="489"/>
      <c r="E31" s="29" t="s">
        <v>8</v>
      </c>
      <c r="F31" s="30" t="s">
        <v>9</v>
      </c>
    </row>
    <row r="32" spans="1:7" ht="15" x14ac:dyDescent="0.2">
      <c r="A32" s="26" t="s">
        <v>27</v>
      </c>
      <c r="B32" s="505" t="s">
        <v>38</v>
      </c>
      <c r="C32" s="508"/>
      <c r="D32" s="509"/>
      <c r="E32" s="156"/>
      <c r="F32" s="334"/>
    </row>
    <row r="33" spans="1:9" ht="15" x14ac:dyDescent="0.2">
      <c r="A33" s="26" t="s">
        <v>28</v>
      </c>
      <c r="B33" s="505" t="s">
        <v>229</v>
      </c>
      <c r="C33" s="508"/>
      <c r="D33" s="509"/>
      <c r="E33" s="3"/>
      <c r="F33" s="4"/>
    </row>
    <row r="34" spans="1:9" ht="15" x14ac:dyDescent="0.2">
      <c r="A34" s="26" t="s">
        <v>29</v>
      </c>
      <c r="B34" s="538" t="s">
        <v>228</v>
      </c>
      <c r="C34" s="539"/>
      <c r="D34" s="540"/>
      <c r="E34" s="3"/>
      <c r="F34" s="4"/>
      <c r="G34" s="179"/>
    </row>
    <row r="35" spans="1:9" ht="15" x14ac:dyDescent="0.2">
      <c r="A35" s="121" t="s">
        <v>30</v>
      </c>
      <c r="B35" s="505" t="s">
        <v>230</v>
      </c>
      <c r="C35" s="508"/>
      <c r="D35" s="509"/>
      <c r="E35" s="3"/>
      <c r="F35" s="157"/>
      <c r="G35" s="179"/>
      <c r="I35" s="65"/>
    </row>
    <row r="36" spans="1:9" ht="15" x14ac:dyDescent="0.2">
      <c r="A36" s="121" t="s">
        <v>42</v>
      </c>
      <c r="B36" s="516" t="s">
        <v>231</v>
      </c>
      <c r="C36" s="517"/>
      <c r="D36" s="518"/>
      <c r="E36" s="3"/>
      <c r="F36" s="4"/>
      <c r="G36" s="180"/>
    </row>
    <row r="37" spans="1:9" x14ac:dyDescent="0.2">
      <c r="A37" s="26" t="s">
        <v>43</v>
      </c>
      <c r="B37" s="131" t="s">
        <v>11</v>
      </c>
      <c r="C37" s="132"/>
      <c r="D37" s="150"/>
      <c r="E37" s="3"/>
      <c r="F37" s="4"/>
    </row>
    <row r="38" spans="1:9" ht="15" x14ac:dyDescent="0.2">
      <c r="A38" s="535" t="s">
        <v>26</v>
      </c>
      <c r="B38" s="536"/>
      <c r="C38" s="536"/>
      <c r="D38" s="536"/>
      <c r="E38" s="537"/>
      <c r="F38" s="29">
        <f>SUM(F32:F37)</f>
        <v>0</v>
      </c>
    </row>
    <row r="39" spans="1:9" ht="13.5" x14ac:dyDescent="0.2">
      <c r="A39" s="185"/>
      <c r="B39" s="515"/>
      <c r="C39" s="495"/>
      <c r="D39" s="495"/>
      <c r="E39" s="495"/>
      <c r="F39" s="495"/>
      <c r="G39" s="184"/>
    </row>
    <row r="40" spans="1:9" x14ac:dyDescent="0.2">
      <c r="A40" s="155"/>
      <c r="B40" s="155"/>
      <c r="C40" s="109"/>
      <c r="D40" s="109"/>
      <c r="E40" s="109"/>
      <c r="F40" s="174"/>
    </row>
    <row r="41" spans="1:9" ht="13.5" x14ac:dyDescent="0.2">
      <c r="A41" s="153"/>
      <c r="B41" s="543"/>
      <c r="C41" s="495"/>
      <c r="D41" s="495"/>
      <c r="E41" s="495"/>
      <c r="F41" s="495"/>
    </row>
    <row r="43" spans="1:9" x14ac:dyDescent="0.2">
      <c r="A43" s="483" t="s">
        <v>201</v>
      </c>
      <c r="B43" s="483"/>
      <c r="C43" s="483"/>
      <c r="D43" s="483"/>
      <c r="E43" s="483"/>
      <c r="F43" s="483"/>
    </row>
    <row r="44" spans="1:9" x14ac:dyDescent="0.2">
      <c r="A44" s="158"/>
      <c r="B44" s="158"/>
      <c r="C44" s="158"/>
      <c r="D44" s="158"/>
      <c r="E44" s="158"/>
      <c r="F44" s="158"/>
    </row>
    <row r="45" spans="1:9" ht="15" x14ac:dyDescent="0.2">
      <c r="A45" s="519" t="s">
        <v>202</v>
      </c>
      <c r="B45" s="520"/>
      <c r="C45" s="520"/>
      <c r="D45" s="520"/>
      <c r="E45" s="520"/>
      <c r="F45" s="520"/>
    </row>
    <row r="46" spans="1:9" ht="15" x14ac:dyDescent="0.2">
      <c r="A46" s="26" t="s">
        <v>203</v>
      </c>
      <c r="B46" s="385" t="s">
        <v>205</v>
      </c>
      <c r="C46" s="541"/>
      <c r="D46" s="542"/>
      <c r="E46" s="110" t="s">
        <v>8</v>
      </c>
      <c r="F46" s="29" t="s">
        <v>9</v>
      </c>
    </row>
    <row r="47" spans="1:9" ht="15" x14ac:dyDescent="0.2">
      <c r="A47" s="26" t="s">
        <v>27</v>
      </c>
      <c r="B47" s="505" t="s">
        <v>204</v>
      </c>
      <c r="C47" s="506"/>
      <c r="D47" s="527"/>
      <c r="E47" s="3"/>
      <c r="F47" s="68"/>
    </row>
    <row r="48" spans="1:9" ht="15" x14ac:dyDescent="0.2">
      <c r="A48" s="26" t="s">
        <v>28</v>
      </c>
      <c r="B48" s="505" t="s">
        <v>249</v>
      </c>
      <c r="C48" s="506"/>
      <c r="D48" s="527"/>
      <c r="E48" s="3"/>
      <c r="F48" s="68"/>
    </row>
    <row r="49" spans="1:6" ht="15" x14ac:dyDescent="0.2">
      <c r="A49" s="26"/>
      <c r="B49" s="385" t="s">
        <v>61</v>
      </c>
      <c r="C49" s="498"/>
      <c r="D49" s="499"/>
      <c r="E49" s="3"/>
      <c r="F49" s="29"/>
    </row>
    <row r="50" spans="1:6" x14ac:dyDescent="0.2">
      <c r="A50" s="67" t="s">
        <v>29</v>
      </c>
      <c r="B50" s="384" t="s">
        <v>271</v>
      </c>
      <c r="C50" s="384"/>
      <c r="D50" s="384"/>
      <c r="E50" s="3"/>
      <c r="F50" s="159"/>
    </row>
    <row r="51" spans="1:6" x14ac:dyDescent="0.2">
      <c r="A51" s="351" t="s">
        <v>56</v>
      </c>
      <c r="B51" s="481"/>
      <c r="C51" s="481"/>
      <c r="D51" s="481"/>
      <c r="E51" s="37">
        <f>SUM(E49:E50)</f>
        <v>0</v>
      </c>
      <c r="F51" s="29">
        <f>SUM(F49:F50)</f>
        <v>0</v>
      </c>
    </row>
    <row r="52" spans="1:6" ht="13.5" x14ac:dyDescent="0.2">
      <c r="A52" s="153"/>
      <c r="B52" s="484"/>
      <c r="C52" s="495"/>
      <c r="D52" s="495"/>
      <c r="E52" s="495"/>
      <c r="F52" s="495"/>
    </row>
    <row r="53" spans="1:6" x14ac:dyDescent="0.2">
      <c r="A53" s="101"/>
      <c r="B53" s="102"/>
      <c r="C53" s="102"/>
      <c r="D53" s="102"/>
      <c r="E53" s="160"/>
      <c r="F53" s="103"/>
    </row>
    <row r="54" spans="1:6" ht="21.75" customHeight="1" x14ac:dyDescent="0.2">
      <c r="A54" s="493" t="s">
        <v>250</v>
      </c>
      <c r="B54" s="494"/>
      <c r="C54" s="494"/>
      <c r="D54" s="494"/>
      <c r="E54" s="494"/>
      <c r="F54" s="494"/>
    </row>
    <row r="55" spans="1:6" x14ac:dyDescent="0.2">
      <c r="A55" s="110" t="s">
        <v>206</v>
      </c>
      <c r="B55" s="492" t="s">
        <v>222</v>
      </c>
      <c r="C55" s="492"/>
      <c r="D55" s="492"/>
      <c r="E55" s="110" t="s">
        <v>8</v>
      </c>
      <c r="F55" s="69" t="s">
        <v>9</v>
      </c>
    </row>
    <row r="56" spans="1:6" x14ac:dyDescent="0.2">
      <c r="A56" s="67" t="s">
        <v>27</v>
      </c>
      <c r="B56" s="402" t="s">
        <v>223</v>
      </c>
      <c r="C56" s="402"/>
      <c r="D56" s="402"/>
      <c r="E56" s="3"/>
      <c r="F56" s="334"/>
    </row>
    <row r="57" spans="1:6" x14ac:dyDescent="0.2">
      <c r="A57" s="67" t="s">
        <v>28</v>
      </c>
      <c r="B57" s="402" t="s">
        <v>18</v>
      </c>
      <c r="C57" s="402"/>
      <c r="D57" s="402"/>
      <c r="E57" s="3"/>
      <c r="F57" s="334"/>
    </row>
    <row r="58" spans="1:6" ht="13.5" x14ac:dyDescent="0.2">
      <c r="A58" s="67" t="s">
        <v>29</v>
      </c>
      <c r="B58" s="402" t="s">
        <v>221</v>
      </c>
      <c r="C58" s="402"/>
      <c r="D58" s="402"/>
      <c r="E58" s="3"/>
      <c r="F58" s="334"/>
    </row>
    <row r="59" spans="1:6" x14ac:dyDescent="0.2">
      <c r="A59" s="67" t="s">
        <v>30</v>
      </c>
      <c r="B59" s="402" t="s">
        <v>13</v>
      </c>
      <c r="C59" s="402"/>
      <c r="D59" s="402"/>
      <c r="E59" s="3"/>
      <c r="F59" s="334"/>
    </row>
    <row r="60" spans="1:6" x14ac:dyDescent="0.2">
      <c r="A60" s="67" t="s">
        <v>42</v>
      </c>
      <c r="B60" s="402" t="s">
        <v>251</v>
      </c>
      <c r="C60" s="402"/>
      <c r="D60" s="402"/>
      <c r="E60" s="3"/>
      <c r="F60" s="334"/>
    </row>
    <row r="61" spans="1:6" ht="15" x14ac:dyDescent="0.2">
      <c r="A61" s="67" t="s">
        <v>43</v>
      </c>
      <c r="B61" s="478" t="s">
        <v>208</v>
      </c>
      <c r="C61" s="490"/>
      <c r="D61" s="491"/>
      <c r="E61" s="3"/>
      <c r="F61" s="334"/>
    </row>
    <row r="62" spans="1:6" x14ac:dyDescent="0.2">
      <c r="A62" s="67" t="s">
        <v>44</v>
      </c>
      <c r="B62" s="402" t="s">
        <v>15</v>
      </c>
      <c r="C62" s="402"/>
      <c r="D62" s="402"/>
      <c r="E62" s="3"/>
      <c r="F62" s="334"/>
    </row>
    <row r="63" spans="1:6" x14ac:dyDescent="0.2">
      <c r="A63" s="67" t="s">
        <v>45</v>
      </c>
      <c r="B63" s="402" t="s">
        <v>16</v>
      </c>
      <c r="C63" s="402"/>
      <c r="D63" s="402"/>
      <c r="E63" s="3"/>
      <c r="F63" s="334"/>
    </row>
    <row r="64" spans="1:6" x14ac:dyDescent="0.2">
      <c r="A64" s="492" t="s">
        <v>56</v>
      </c>
      <c r="B64" s="492"/>
      <c r="C64" s="492"/>
      <c r="D64" s="492"/>
      <c r="E64" s="37">
        <f>SUM(E56:E63)</f>
        <v>0</v>
      </c>
      <c r="F64" s="69">
        <f>SUM(F56:F63)</f>
        <v>0</v>
      </c>
    </row>
    <row r="65" spans="1:7" s="35" customFormat="1" ht="13.5" x14ac:dyDescent="0.2">
      <c r="A65" s="175"/>
      <c r="B65" s="532"/>
      <c r="C65" s="533"/>
      <c r="D65" s="533"/>
      <c r="E65" s="533"/>
      <c r="F65" s="533"/>
      <c r="G65" s="178"/>
    </row>
    <row r="66" spans="1:7" s="35" customFormat="1" ht="13.5" x14ac:dyDescent="0.2">
      <c r="A66" s="175"/>
      <c r="B66" s="484"/>
      <c r="C66" s="487"/>
      <c r="D66" s="487"/>
      <c r="E66" s="487"/>
      <c r="F66" s="487"/>
      <c r="G66" s="178"/>
    </row>
    <row r="67" spans="1:7" s="35" customFormat="1" ht="13.5" x14ac:dyDescent="0.2">
      <c r="A67" s="183"/>
      <c r="B67" s="521"/>
      <c r="C67" s="522"/>
      <c r="D67" s="522"/>
      <c r="E67" s="522"/>
      <c r="F67" s="522"/>
      <c r="G67" s="184"/>
    </row>
    <row r="68" spans="1:7" x14ac:dyDescent="0.2">
      <c r="A68" s="101"/>
      <c r="B68" s="102"/>
      <c r="C68" s="102"/>
      <c r="D68" s="102"/>
      <c r="E68" s="160"/>
      <c r="F68" s="103"/>
      <c r="G68" s="181"/>
    </row>
    <row r="69" spans="1:7" ht="15" x14ac:dyDescent="0.2">
      <c r="A69" s="534" t="s">
        <v>211</v>
      </c>
      <c r="B69" s="501"/>
      <c r="C69" s="501"/>
      <c r="D69" s="501"/>
      <c r="E69" s="501"/>
      <c r="F69" s="501"/>
      <c r="G69" s="181"/>
    </row>
    <row r="70" spans="1:7" x14ac:dyDescent="0.2">
      <c r="A70" s="101"/>
      <c r="B70" s="102"/>
      <c r="C70" s="102"/>
      <c r="D70" s="102"/>
      <c r="E70" s="160"/>
      <c r="F70" s="103"/>
      <c r="G70" s="181"/>
    </row>
    <row r="71" spans="1:7" ht="15" x14ac:dyDescent="0.2">
      <c r="A71" s="30" t="s">
        <v>209</v>
      </c>
      <c r="B71" s="385" t="s">
        <v>47</v>
      </c>
      <c r="C71" s="489"/>
      <c r="D71" s="30" t="s">
        <v>176</v>
      </c>
      <c r="E71" s="30" t="s">
        <v>177</v>
      </c>
      <c r="F71" s="29" t="s">
        <v>9</v>
      </c>
    </row>
    <row r="72" spans="1:7" x14ac:dyDescent="0.2">
      <c r="A72" s="26" t="s">
        <v>27</v>
      </c>
      <c r="B72" s="505" t="s">
        <v>12</v>
      </c>
      <c r="C72" s="506"/>
      <c r="D72" s="596"/>
      <c r="E72" s="597"/>
      <c r="F72" s="334"/>
    </row>
    <row r="73" spans="1:7" x14ac:dyDescent="0.2">
      <c r="A73" s="26" t="s">
        <v>28</v>
      </c>
      <c r="B73" s="505" t="s">
        <v>232</v>
      </c>
      <c r="C73" s="506"/>
      <c r="D73" s="596"/>
      <c r="E73" s="597"/>
      <c r="F73" s="334"/>
    </row>
    <row r="74" spans="1:7" s="35" customFormat="1" x14ac:dyDescent="0.2">
      <c r="A74" s="67" t="s">
        <v>29</v>
      </c>
      <c r="B74" s="187" t="s">
        <v>272</v>
      </c>
      <c r="C74" s="188"/>
      <c r="D74" s="189"/>
      <c r="E74" s="190"/>
      <c r="F74" s="334"/>
      <c r="G74" s="178"/>
    </row>
    <row r="75" spans="1:7" x14ac:dyDescent="0.2">
      <c r="A75" s="67" t="s">
        <v>30</v>
      </c>
      <c r="B75" s="478" t="s">
        <v>162</v>
      </c>
      <c r="C75" s="479"/>
      <c r="D75" s="479"/>
      <c r="E75" s="480"/>
      <c r="F75" s="334"/>
    </row>
    <row r="76" spans="1:7" x14ac:dyDescent="0.2">
      <c r="A76" s="67" t="s">
        <v>42</v>
      </c>
      <c r="B76" s="478" t="s">
        <v>153</v>
      </c>
      <c r="C76" s="479"/>
      <c r="D76" s="479"/>
      <c r="E76" s="480"/>
      <c r="F76" s="334"/>
    </row>
    <row r="77" spans="1:7" x14ac:dyDescent="0.2">
      <c r="A77" s="67" t="s">
        <v>43</v>
      </c>
      <c r="B77" s="478" t="s">
        <v>48</v>
      </c>
      <c r="C77" s="479"/>
      <c r="D77" s="479"/>
      <c r="E77" s="480"/>
      <c r="F77" s="334"/>
    </row>
    <row r="78" spans="1:7" x14ac:dyDescent="0.2">
      <c r="A78" s="26" t="s">
        <v>44</v>
      </c>
      <c r="B78" s="478" t="s">
        <v>11</v>
      </c>
      <c r="C78" s="479"/>
      <c r="D78" s="479"/>
      <c r="E78" s="480"/>
      <c r="F78" s="334"/>
    </row>
    <row r="79" spans="1:7" x14ac:dyDescent="0.2">
      <c r="A79" s="486" t="s">
        <v>56</v>
      </c>
      <c r="B79" s="486"/>
      <c r="C79" s="486"/>
      <c r="D79" s="486"/>
      <c r="E79" s="486"/>
      <c r="F79" s="69">
        <f>SUM(F72:F78)</f>
        <v>0</v>
      </c>
    </row>
    <row r="80" spans="1:7" ht="15" x14ac:dyDescent="0.2">
      <c r="A80" s="161"/>
      <c r="B80" s="513"/>
      <c r="C80" s="514"/>
      <c r="D80" s="514"/>
      <c r="E80" s="514"/>
      <c r="F80" s="514"/>
    </row>
    <row r="81" spans="1:8" ht="15" x14ac:dyDescent="0.2">
      <c r="A81" s="161"/>
      <c r="B81" s="500"/>
      <c r="C81" s="501"/>
      <c r="D81" s="501"/>
      <c r="E81" s="501"/>
      <c r="F81" s="501"/>
    </row>
    <row r="82" spans="1:8" x14ac:dyDescent="0.2">
      <c r="A82" s="161"/>
      <c r="B82" s="496"/>
      <c r="C82" s="497"/>
      <c r="D82" s="497"/>
      <c r="E82" s="497"/>
      <c r="F82" s="497"/>
    </row>
    <row r="83" spans="1:8" x14ac:dyDescent="0.2">
      <c r="A83" s="31"/>
      <c r="B83" s="31"/>
      <c r="C83" s="31"/>
      <c r="D83" s="31"/>
      <c r="E83" s="31"/>
      <c r="F83" s="162"/>
    </row>
    <row r="84" spans="1:8" x14ac:dyDescent="0.2">
      <c r="A84" s="488" t="s">
        <v>226</v>
      </c>
      <c r="B84" s="488"/>
      <c r="C84" s="488"/>
      <c r="D84" s="488"/>
      <c r="E84" s="488"/>
      <c r="F84" s="488"/>
    </row>
    <row r="85" spans="1:8" x14ac:dyDescent="0.2">
      <c r="A85" s="351" t="s">
        <v>210</v>
      </c>
      <c r="B85" s="481"/>
      <c r="C85" s="481"/>
      <c r="D85" s="481"/>
      <c r="E85" s="352"/>
      <c r="F85" s="29" t="s">
        <v>9</v>
      </c>
    </row>
    <row r="86" spans="1:8" x14ac:dyDescent="0.2">
      <c r="A86" s="26" t="s">
        <v>203</v>
      </c>
      <c r="B86" s="475" t="s">
        <v>205</v>
      </c>
      <c r="C86" s="476"/>
      <c r="D86" s="476"/>
      <c r="E86" s="477"/>
      <c r="F86" s="69"/>
    </row>
    <row r="87" spans="1:8" x14ac:dyDescent="0.2">
      <c r="A87" s="26" t="s">
        <v>206</v>
      </c>
      <c r="B87" s="475" t="s">
        <v>207</v>
      </c>
      <c r="C87" s="476"/>
      <c r="D87" s="476"/>
      <c r="E87" s="477"/>
      <c r="F87" s="69"/>
    </row>
    <row r="88" spans="1:8" x14ac:dyDescent="0.2">
      <c r="A88" s="26" t="s">
        <v>209</v>
      </c>
      <c r="B88" s="475" t="s">
        <v>47</v>
      </c>
      <c r="C88" s="476"/>
      <c r="D88" s="476"/>
      <c r="E88" s="477"/>
      <c r="F88" s="69"/>
    </row>
    <row r="89" spans="1:8" x14ac:dyDescent="0.2">
      <c r="A89" s="385" t="s">
        <v>56</v>
      </c>
      <c r="B89" s="386"/>
      <c r="C89" s="386"/>
      <c r="D89" s="386"/>
      <c r="E89" s="387"/>
      <c r="F89" s="69">
        <f>SUM(F86:F88)</f>
        <v>0</v>
      </c>
    </row>
    <row r="90" spans="1:8" x14ac:dyDescent="0.2">
      <c r="A90" s="31"/>
      <c r="B90" s="31"/>
      <c r="C90" s="31"/>
      <c r="D90" s="31"/>
      <c r="E90" s="31"/>
      <c r="F90" s="162"/>
    </row>
    <row r="91" spans="1:8" x14ac:dyDescent="0.2">
      <c r="A91" s="31"/>
      <c r="B91" s="31"/>
      <c r="C91" s="31"/>
      <c r="D91" s="31"/>
      <c r="E91" s="31"/>
      <c r="F91" s="162"/>
    </row>
    <row r="92" spans="1:8" x14ac:dyDescent="0.2">
      <c r="A92" s="482" t="s">
        <v>233</v>
      </c>
      <c r="B92" s="482"/>
      <c r="C92" s="482"/>
      <c r="D92" s="482"/>
      <c r="E92" s="482"/>
      <c r="F92" s="482"/>
      <c r="H92" s="33"/>
    </row>
    <row r="93" spans="1:8" x14ac:dyDescent="0.2">
      <c r="A93" s="163"/>
      <c r="B93" s="163"/>
      <c r="C93" s="163"/>
      <c r="D93" s="163"/>
      <c r="E93" s="163"/>
      <c r="F93" s="103"/>
    </row>
    <row r="94" spans="1:8" x14ac:dyDescent="0.2">
      <c r="A94" s="110">
        <v>3</v>
      </c>
      <c r="B94" s="492" t="s">
        <v>67</v>
      </c>
      <c r="C94" s="492"/>
      <c r="D94" s="492"/>
      <c r="E94" s="110" t="s">
        <v>8</v>
      </c>
      <c r="F94" s="69" t="s">
        <v>9</v>
      </c>
    </row>
    <row r="95" spans="1:8" x14ac:dyDescent="0.2">
      <c r="A95" s="67" t="s">
        <v>27</v>
      </c>
      <c r="B95" s="402" t="s">
        <v>234</v>
      </c>
      <c r="C95" s="402"/>
      <c r="D95" s="402"/>
      <c r="E95" s="3"/>
      <c r="F95" s="334"/>
      <c r="G95" s="181"/>
    </row>
    <row r="96" spans="1:8" x14ac:dyDescent="0.2">
      <c r="A96" s="67" t="s">
        <v>28</v>
      </c>
      <c r="B96" s="384" t="s">
        <v>235</v>
      </c>
      <c r="C96" s="384"/>
      <c r="D96" s="384"/>
      <c r="E96" s="3"/>
      <c r="F96" s="334"/>
    </row>
    <row r="97" spans="1:9" x14ac:dyDescent="0.2">
      <c r="A97" s="67" t="s">
        <v>29</v>
      </c>
      <c r="B97" s="384" t="s">
        <v>236</v>
      </c>
      <c r="C97" s="384"/>
      <c r="D97" s="384"/>
      <c r="E97" s="3"/>
      <c r="F97" s="334"/>
    </row>
    <row r="98" spans="1:9" x14ac:dyDescent="0.2">
      <c r="A98" s="67" t="s">
        <v>30</v>
      </c>
      <c r="B98" s="384" t="s">
        <v>237</v>
      </c>
      <c r="C98" s="384"/>
      <c r="D98" s="384"/>
      <c r="E98" s="3"/>
      <c r="F98" s="334"/>
    </row>
    <row r="99" spans="1:9" x14ac:dyDescent="0.2">
      <c r="A99" s="67" t="s">
        <v>42</v>
      </c>
      <c r="B99" s="384" t="s">
        <v>252</v>
      </c>
      <c r="C99" s="384"/>
      <c r="D99" s="384"/>
      <c r="E99" s="3"/>
      <c r="F99" s="334"/>
    </row>
    <row r="100" spans="1:9" x14ac:dyDescent="0.2">
      <c r="A100" s="67" t="s">
        <v>43</v>
      </c>
      <c r="B100" s="388" t="s">
        <v>238</v>
      </c>
      <c r="C100" s="389"/>
      <c r="D100" s="390"/>
      <c r="E100" s="3"/>
      <c r="F100" s="334"/>
    </row>
    <row r="101" spans="1:9" x14ac:dyDescent="0.2">
      <c r="A101" s="351" t="s">
        <v>56</v>
      </c>
      <c r="B101" s="481"/>
      <c r="C101" s="481"/>
      <c r="D101" s="352"/>
      <c r="E101" s="37">
        <f>SUM(E95:E100)</f>
        <v>0</v>
      </c>
      <c r="F101" s="69">
        <f>SUM(F95:F100)</f>
        <v>0</v>
      </c>
    </row>
    <row r="102" spans="1:9" x14ac:dyDescent="0.2">
      <c r="A102" s="31"/>
      <c r="B102" s="31"/>
      <c r="C102" s="31"/>
      <c r="D102" s="31"/>
      <c r="E102" s="31"/>
      <c r="F102" s="162"/>
    </row>
    <row r="103" spans="1:9" x14ac:dyDescent="0.2">
      <c r="A103" s="31"/>
      <c r="B103" s="31"/>
      <c r="C103" s="31"/>
      <c r="D103" s="31"/>
      <c r="E103" s="31"/>
      <c r="F103" s="162"/>
    </row>
    <row r="104" spans="1:9" x14ac:dyDescent="0.2">
      <c r="A104" s="482" t="s">
        <v>239</v>
      </c>
      <c r="B104" s="482"/>
      <c r="C104" s="482"/>
      <c r="D104" s="482"/>
      <c r="E104" s="482"/>
      <c r="F104" s="482"/>
    </row>
    <row r="105" spans="1:9" x14ac:dyDescent="0.2">
      <c r="A105" s="163"/>
      <c r="B105" s="163"/>
      <c r="C105" s="163"/>
      <c r="D105" s="163"/>
      <c r="E105" s="163"/>
      <c r="F105" s="164"/>
    </row>
    <row r="106" spans="1:9" x14ac:dyDescent="0.2">
      <c r="A106" s="482" t="s">
        <v>253</v>
      </c>
      <c r="B106" s="482"/>
      <c r="C106" s="482"/>
      <c r="D106" s="482"/>
      <c r="E106" s="482"/>
      <c r="F106" s="482"/>
    </row>
    <row r="107" spans="1:9" x14ac:dyDescent="0.2">
      <c r="A107" s="70"/>
      <c r="B107" s="70"/>
      <c r="C107" s="70"/>
      <c r="D107" s="70"/>
      <c r="E107" s="70"/>
      <c r="F107" s="70"/>
    </row>
    <row r="108" spans="1:9" x14ac:dyDescent="0.2">
      <c r="A108" s="110" t="s">
        <v>55</v>
      </c>
      <c r="B108" s="472" t="s">
        <v>254</v>
      </c>
      <c r="C108" s="473"/>
      <c r="D108" s="474"/>
      <c r="E108" s="110" t="s">
        <v>8</v>
      </c>
      <c r="F108" s="69" t="s">
        <v>9</v>
      </c>
    </row>
    <row r="109" spans="1:9" x14ac:dyDescent="0.2">
      <c r="A109" s="67" t="s">
        <v>27</v>
      </c>
      <c r="B109" s="388" t="s">
        <v>268</v>
      </c>
      <c r="C109" s="389"/>
      <c r="D109" s="390"/>
      <c r="E109" s="3"/>
      <c r="F109" s="334"/>
    </row>
    <row r="110" spans="1:9" x14ac:dyDescent="0.2">
      <c r="A110" s="67" t="s">
        <v>28</v>
      </c>
      <c r="B110" s="388" t="s">
        <v>255</v>
      </c>
      <c r="C110" s="389"/>
      <c r="D110" s="390"/>
      <c r="E110" s="3"/>
      <c r="F110" s="334"/>
    </row>
    <row r="111" spans="1:9" x14ac:dyDescent="0.2">
      <c r="A111" s="67" t="s">
        <v>29</v>
      </c>
      <c r="B111" s="388" t="s">
        <v>256</v>
      </c>
      <c r="C111" s="389"/>
      <c r="D111" s="390"/>
      <c r="E111" s="3"/>
      <c r="F111" s="334"/>
      <c r="I111" s="25"/>
    </row>
    <row r="112" spans="1:9" x14ac:dyDescent="0.2">
      <c r="A112" s="67" t="s">
        <v>30</v>
      </c>
      <c r="B112" s="384" t="s">
        <v>257</v>
      </c>
      <c r="C112" s="384"/>
      <c r="D112" s="384"/>
      <c r="E112" s="3"/>
      <c r="F112" s="334"/>
    </row>
    <row r="113" spans="1:9" x14ac:dyDescent="0.2">
      <c r="A113" s="67" t="s">
        <v>42</v>
      </c>
      <c r="B113" s="478" t="s">
        <v>258</v>
      </c>
      <c r="C113" s="479"/>
      <c r="D113" s="480"/>
      <c r="E113" s="3"/>
      <c r="F113" s="334"/>
      <c r="I113" s="25"/>
    </row>
    <row r="114" spans="1:9" x14ac:dyDescent="0.2">
      <c r="A114" s="67" t="s">
        <v>43</v>
      </c>
      <c r="B114" s="388" t="s">
        <v>259</v>
      </c>
      <c r="C114" s="389"/>
      <c r="D114" s="390"/>
      <c r="E114" s="3"/>
      <c r="F114" s="334"/>
    </row>
    <row r="115" spans="1:9" ht="15" x14ac:dyDescent="0.2">
      <c r="A115" s="116"/>
      <c r="B115" s="385" t="s">
        <v>61</v>
      </c>
      <c r="C115" s="498"/>
      <c r="D115" s="499"/>
      <c r="E115" s="3">
        <f>SUM(E109:E114)</f>
        <v>0</v>
      </c>
      <c r="F115" s="69">
        <f>SUM(F109:F114)</f>
        <v>0</v>
      </c>
    </row>
    <row r="116" spans="1:9" ht="13.5" x14ac:dyDescent="0.2">
      <c r="A116" s="175"/>
      <c r="B116" s="484"/>
      <c r="C116" s="485"/>
      <c r="D116" s="485"/>
      <c r="E116" s="485"/>
      <c r="F116" s="485"/>
    </row>
    <row r="117" spans="1:9" ht="13.5" x14ac:dyDescent="0.2">
      <c r="A117" s="175"/>
      <c r="B117" s="484"/>
      <c r="C117" s="485"/>
      <c r="D117" s="485"/>
      <c r="E117" s="485"/>
      <c r="F117" s="485"/>
    </row>
    <row r="118" spans="1:9" x14ac:dyDescent="0.2">
      <c r="A118" s="31"/>
      <c r="B118" s="31"/>
      <c r="C118" s="31"/>
      <c r="D118" s="31"/>
      <c r="E118" s="31"/>
      <c r="F118" s="162"/>
    </row>
    <row r="119" spans="1:9" x14ac:dyDescent="0.2">
      <c r="A119" s="482" t="s">
        <v>260</v>
      </c>
      <c r="B119" s="482"/>
      <c r="C119" s="482"/>
      <c r="D119" s="482"/>
      <c r="E119" s="482"/>
      <c r="F119" s="482"/>
    </row>
    <row r="120" spans="1:9" x14ac:dyDescent="0.2">
      <c r="A120" s="163"/>
      <c r="B120" s="163"/>
      <c r="C120" s="163"/>
      <c r="D120" s="163"/>
      <c r="E120" s="163"/>
      <c r="F120" s="164"/>
    </row>
    <row r="121" spans="1:9" x14ac:dyDescent="0.2">
      <c r="A121" s="110" t="s">
        <v>58</v>
      </c>
      <c r="B121" s="472" t="s">
        <v>261</v>
      </c>
      <c r="C121" s="473"/>
      <c r="D121" s="474"/>
      <c r="E121" s="110" t="s">
        <v>8</v>
      </c>
      <c r="F121" s="69" t="s">
        <v>9</v>
      </c>
    </row>
    <row r="122" spans="1:9" x14ac:dyDescent="0.2">
      <c r="A122" s="67" t="s">
        <v>27</v>
      </c>
      <c r="B122" s="384" t="s">
        <v>262</v>
      </c>
      <c r="C122" s="384"/>
      <c r="D122" s="384"/>
      <c r="E122" s="3"/>
      <c r="F122" s="334"/>
    </row>
    <row r="123" spans="1:9" x14ac:dyDescent="0.2">
      <c r="A123" s="351" t="s">
        <v>61</v>
      </c>
      <c r="B123" s="481"/>
      <c r="C123" s="481"/>
      <c r="D123" s="481"/>
      <c r="E123" s="37">
        <f>E122</f>
        <v>0</v>
      </c>
      <c r="F123" s="69">
        <f>F122</f>
        <v>0</v>
      </c>
    </row>
    <row r="124" spans="1:9" ht="13.5" x14ac:dyDescent="0.2">
      <c r="A124" s="175"/>
      <c r="B124" s="484"/>
      <c r="C124" s="485"/>
      <c r="D124" s="485"/>
      <c r="E124" s="485"/>
      <c r="F124" s="485"/>
    </row>
    <row r="126" spans="1:9" x14ac:dyDescent="0.2">
      <c r="A126" s="482" t="s">
        <v>240</v>
      </c>
      <c r="B126" s="482"/>
      <c r="C126" s="482"/>
      <c r="D126" s="482"/>
      <c r="E126" s="482"/>
      <c r="F126" s="482"/>
    </row>
    <row r="127" spans="1:9" x14ac:dyDescent="0.2">
      <c r="A127" s="70"/>
      <c r="B127" s="163"/>
      <c r="C127" s="163"/>
      <c r="D127" s="163"/>
      <c r="E127" s="163"/>
      <c r="F127" s="103"/>
    </row>
    <row r="128" spans="1:9" x14ac:dyDescent="0.2">
      <c r="A128" s="110">
        <v>4</v>
      </c>
      <c r="B128" s="351" t="s">
        <v>241</v>
      </c>
      <c r="C128" s="481"/>
      <c r="D128" s="481"/>
      <c r="E128" s="352"/>
      <c r="F128" s="69" t="s">
        <v>9</v>
      </c>
    </row>
    <row r="129" spans="1:6" x14ac:dyDescent="0.2">
      <c r="A129" s="165" t="s">
        <v>55</v>
      </c>
      <c r="B129" s="478" t="s">
        <v>254</v>
      </c>
      <c r="C129" s="479"/>
      <c r="D129" s="479"/>
      <c r="E129" s="480"/>
      <c r="F129" s="68"/>
    </row>
    <row r="130" spans="1:6" x14ac:dyDescent="0.2">
      <c r="A130" s="165" t="s">
        <v>58</v>
      </c>
      <c r="B130" s="478" t="s">
        <v>261</v>
      </c>
      <c r="C130" s="479"/>
      <c r="D130" s="479"/>
      <c r="E130" s="480"/>
      <c r="F130" s="68"/>
    </row>
    <row r="131" spans="1:6" x14ac:dyDescent="0.2">
      <c r="A131" s="351" t="s">
        <v>56</v>
      </c>
      <c r="B131" s="481"/>
      <c r="C131" s="481"/>
      <c r="D131" s="481"/>
      <c r="E131" s="352"/>
      <c r="F131" s="69">
        <f>SUM(F129:F130)</f>
        <v>0</v>
      </c>
    </row>
    <row r="132" spans="1:6" x14ac:dyDescent="0.2">
      <c r="A132" s="163"/>
      <c r="B132" s="163"/>
      <c r="C132" s="163"/>
      <c r="D132" s="163"/>
      <c r="E132" s="163"/>
      <c r="F132" s="103"/>
    </row>
    <row r="133" spans="1:6" x14ac:dyDescent="0.2">
      <c r="A133" s="163"/>
      <c r="B133" s="163"/>
      <c r="C133" s="163"/>
      <c r="D133" s="163"/>
      <c r="E133" s="163"/>
      <c r="F133" s="103"/>
    </row>
    <row r="134" spans="1:6" x14ac:dyDescent="0.2">
      <c r="A134" s="483" t="s">
        <v>212</v>
      </c>
      <c r="B134" s="483"/>
      <c r="C134" s="483"/>
      <c r="D134" s="483"/>
      <c r="E134" s="483"/>
      <c r="F134" s="483"/>
    </row>
    <row r="136" spans="1:6" x14ac:dyDescent="0.2">
      <c r="A136" s="26">
        <v>5</v>
      </c>
      <c r="B136" s="385" t="s">
        <v>25</v>
      </c>
      <c r="C136" s="386"/>
      <c r="D136" s="386"/>
      <c r="E136" s="387"/>
      <c r="F136" s="29" t="s">
        <v>9</v>
      </c>
    </row>
    <row r="137" spans="1:6" x14ac:dyDescent="0.2">
      <c r="A137" s="67" t="s">
        <v>27</v>
      </c>
      <c r="B137" s="478" t="s">
        <v>104</v>
      </c>
      <c r="C137" s="479"/>
      <c r="D137" s="479"/>
      <c r="E137" s="480"/>
      <c r="F137" s="595"/>
    </row>
    <row r="138" spans="1:6" x14ac:dyDescent="0.2">
      <c r="A138" s="67" t="s">
        <v>28</v>
      </c>
      <c r="B138" s="478" t="s">
        <v>312</v>
      </c>
      <c r="C138" s="479"/>
      <c r="D138" s="479"/>
      <c r="E138" s="480"/>
      <c r="F138" s="595"/>
    </row>
    <row r="139" spans="1:6" x14ac:dyDescent="0.2">
      <c r="A139" s="67" t="s">
        <v>29</v>
      </c>
      <c r="B139" s="478" t="s">
        <v>311</v>
      </c>
      <c r="C139" s="479"/>
      <c r="D139" s="479"/>
      <c r="E139" s="480"/>
      <c r="F139" s="595"/>
    </row>
    <row r="140" spans="1:6" x14ac:dyDescent="0.2">
      <c r="A140" s="67" t="s">
        <v>30</v>
      </c>
      <c r="B140" s="478" t="s">
        <v>105</v>
      </c>
      <c r="C140" s="479"/>
      <c r="D140" s="479"/>
      <c r="E140" s="480"/>
      <c r="F140" s="595"/>
    </row>
    <row r="141" spans="1:6" x14ac:dyDescent="0.2">
      <c r="A141" s="385" t="s">
        <v>56</v>
      </c>
      <c r="B141" s="386"/>
      <c r="C141" s="386"/>
      <c r="D141" s="386"/>
      <c r="E141" s="387"/>
      <c r="F141" s="69">
        <f>SUM(F137:F140)</f>
        <v>0</v>
      </c>
    </row>
    <row r="142" spans="1:6" ht="13.5" x14ac:dyDescent="0.2">
      <c r="A142" s="175"/>
      <c r="B142" s="176"/>
      <c r="C142" s="163"/>
      <c r="D142" s="163"/>
      <c r="E142" s="163"/>
      <c r="F142" s="103"/>
    </row>
    <row r="143" spans="1:6" x14ac:dyDescent="0.2">
      <c r="A143" s="163"/>
      <c r="B143" s="163"/>
      <c r="C143" s="163"/>
      <c r="D143" s="163"/>
      <c r="E143" s="163"/>
      <c r="F143" s="103"/>
    </row>
    <row r="144" spans="1:6" x14ac:dyDescent="0.2">
      <c r="A144" s="482" t="s">
        <v>213</v>
      </c>
      <c r="B144" s="482"/>
      <c r="C144" s="482"/>
      <c r="D144" s="482"/>
      <c r="E144" s="482"/>
      <c r="F144" s="482"/>
    </row>
    <row r="145" spans="1:6" x14ac:dyDescent="0.2">
      <c r="A145" s="163"/>
      <c r="B145" s="163"/>
      <c r="C145" s="163"/>
      <c r="D145" s="163"/>
      <c r="E145" s="163"/>
      <c r="F145" s="103"/>
    </row>
    <row r="146" spans="1:6" x14ac:dyDescent="0.2">
      <c r="A146" s="110">
        <v>6</v>
      </c>
      <c r="B146" s="492" t="s">
        <v>80</v>
      </c>
      <c r="C146" s="492"/>
      <c r="D146" s="492"/>
      <c r="E146" s="110" t="s">
        <v>8</v>
      </c>
      <c r="F146" s="69" t="s">
        <v>9</v>
      </c>
    </row>
    <row r="147" spans="1:6" x14ac:dyDescent="0.2">
      <c r="A147" s="67" t="s">
        <v>27</v>
      </c>
      <c r="B147" s="402" t="s">
        <v>263</v>
      </c>
      <c r="C147" s="402"/>
      <c r="D147" s="402"/>
      <c r="E147" s="47"/>
      <c r="F147" s="334"/>
    </row>
    <row r="148" spans="1:6" x14ac:dyDescent="0.2">
      <c r="A148" s="67" t="s">
        <v>28</v>
      </c>
      <c r="B148" s="388" t="s">
        <v>20</v>
      </c>
      <c r="C148" s="389"/>
      <c r="D148" s="390"/>
      <c r="E148" s="47"/>
      <c r="F148" s="334"/>
    </row>
    <row r="149" spans="1:6" x14ac:dyDescent="0.2">
      <c r="A149" s="67" t="s">
        <v>29</v>
      </c>
      <c r="B149" s="472" t="s">
        <v>21</v>
      </c>
      <c r="C149" s="473"/>
      <c r="D149" s="473"/>
      <c r="E149" s="44"/>
      <c r="F149" s="69"/>
    </row>
    <row r="150" spans="1:6" x14ac:dyDescent="0.2">
      <c r="A150" s="117" t="s">
        <v>214</v>
      </c>
      <c r="B150" s="388" t="s">
        <v>22</v>
      </c>
      <c r="C150" s="389"/>
      <c r="D150" s="390"/>
      <c r="E150" s="47"/>
      <c r="F150" s="334"/>
    </row>
    <row r="151" spans="1:6" x14ac:dyDescent="0.2">
      <c r="A151" s="117" t="s">
        <v>215</v>
      </c>
      <c r="B151" s="388" t="s">
        <v>23</v>
      </c>
      <c r="C151" s="389"/>
      <c r="D151" s="390"/>
      <c r="E151" s="47"/>
      <c r="F151" s="334"/>
    </row>
    <row r="152" spans="1:6" x14ac:dyDescent="0.2">
      <c r="A152" s="117" t="s">
        <v>216</v>
      </c>
      <c r="B152" s="373" t="s">
        <v>24</v>
      </c>
      <c r="C152" s="374"/>
      <c r="D152" s="375"/>
      <c r="E152" s="47"/>
      <c r="F152" s="334"/>
    </row>
    <row r="153" spans="1:6" x14ac:dyDescent="0.2">
      <c r="A153" s="186" t="s">
        <v>269</v>
      </c>
      <c r="B153" s="502" t="s">
        <v>270</v>
      </c>
      <c r="C153" s="503"/>
      <c r="D153" s="504"/>
      <c r="E153" s="47"/>
      <c r="F153" s="334"/>
    </row>
    <row r="154" spans="1:6" x14ac:dyDescent="0.2">
      <c r="A154" s="351" t="s">
        <v>56</v>
      </c>
      <c r="B154" s="481"/>
      <c r="C154" s="481"/>
      <c r="D154" s="481"/>
      <c r="E154" s="352"/>
      <c r="F154" s="69">
        <f>F147+F148+F149</f>
        <v>0</v>
      </c>
    </row>
    <row r="155" spans="1:6" x14ac:dyDescent="0.2">
      <c r="A155" s="115"/>
      <c r="B155" s="115"/>
      <c r="C155" s="163"/>
      <c r="D155" s="163"/>
      <c r="E155" s="163"/>
      <c r="F155" s="103"/>
    </row>
    <row r="156" spans="1:6" x14ac:dyDescent="0.2">
      <c r="A156" s="115"/>
      <c r="B156" s="115"/>
      <c r="C156" s="163"/>
      <c r="D156" s="163"/>
      <c r="E156" s="163"/>
      <c r="F156" s="103"/>
    </row>
    <row r="157" spans="1:6" x14ac:dyDescent="0.2">
      <c r="A157" s="115"/>
      <c r="B157" s="115"/>
      <c r="C157" s="163"/>
      <c r="D157" s="163"/>
      <c r="E157" s="163"/>
      <c r="F157" s="103"/>
    </row>
    <row r="158" spans="1:6" x14ac:dyDescent="0.2">
      <c r="A158" s="115"/>
      <c r="B158" s="115"/>
      <c r="C158" s="163"/>
      <c r="D158" s="163"/>
      <c r="E158" s="163"/>
      <c r="F158" s="103"/>
    </row>
    <row r="159" spans="1:6" x14ac:dyDescent="0.2">
      <c r="A159" s="482" t="s">
        <v>242</v>
      </c>
      <c r="B159" s="482"/>
      <c r="C159" s="482"/>
      <c r="D159" s="482"/>
      <c r="E159" s="482"/>
      <c r="F159" s="482"/>
    </row>
    <row r="160" spans="1:6" x14ac:dyDescent="0.2">
      <c r="A160" s="472" t="s">
        <v>150</v>
      </c>
      <c r="B160" s="473"/>
      <c r="C160" s="473"/>
      <c r="D160" s="473"/>
      <c r="E160" s="474"/>
      <c r="F160" s="69" t="s">
        <v>9</v>
      </c>
    </row>
    <row r="161" spans="1:7" x14ac:dyDescent="0.2">
      <c r="A161" s="67" t="s">
        <v>27</v>
      </c>
      <c r="B161" s="478" t="s">
        <v>88</v>
      </c>
      <c r="C161" s="479"/>
      <c r="D161" s="479"/>
      <c r="E161" s="480"/>
      <c r="F161" s="68"/>
    </row>
    <row r="162" spans="1:7" x14ac:dyDescent="0.2">
      <c r="A162" s="67" t="s">
        <v>28</v>
      </c>
      <c r="B162" s="478" t="s">
        <v>217</v>
      </c>
      <c r="C162" s="479"/>
      <c r="D162" s="479"/>
      <c r="E162" s="480"/>
      <c r="F162" s="68"/>
    </row>
    <row r="163" spans="1:7" x14ac:dyDescent="0.2">
      <c r="A163" s="67" t="s">
        <v>29</v>
      </c>
      <c r="B163" s="478" t="s">
        <v>218</v>
      </c>
      <c r="C163" s="479"/>
      <c r="D163" s="479"/>
      <c r="E163" s="480"/>
      <c r="F163" s="68"/>
    </row>
    <row r="164" spans="1:7" x14ac:dyDescent="0.2">
      <c r="A164" s="67" t="s">
        <v>30</v>
      </c>
      <c r="B164" s="478" t="s">
        <v>219</v>
      </c>
      <c r="C164" s="479"/>
      <c r="D164" s="479"/>
      <c r="E164" s="480"/>
      <c r="F164" s="68"/>
    </row>
    <row r="165" spans="1:7" x14ac:dyDescent="0.2">
      <c r="A165" s="67" t="s">
        <v>42</v>
      </c>
      <c r="B165" s="478" t="s">
        <v>245</v>
      </c>
      <c r="C165" s="479"/>
      <c r="D165" s="479"/>
      <c r="E165" s="480"/>
      <c r="F165" s="68"/>
    </row>
    <row r="166" spans="1:7" x14ac:dyDescent="0.2">
      <c r="A166" s="351" t="s">
        <v>244</v>
      </c>
      <c r="B166" s="481"/>
      <c r="C166" s="481"/>
      <c r="D166" s="481"/>
      <c r="E166" s="352"/>
      <c r="F166" s="69"/>
    </row>
    <row r="167" spans="1:7" x14ac:dyDescent="0.2">
      <c r="A167" s="67" t="s">
        <v>43</v>
      </c>
      <c r="B167" s="478" t="s">
        <v>246</v>
      </c>
      <c r="C167" s="479"/>
      <c r="D167" s="479"/>
      <c r="E167" s="480"/>
      <c r="F167" s="68"/>
    </row>
    <row r="168" spans="1:7" x14ac:dyDescent="0.2">
      <c r="A168" s="351" t="s">
        <v>243</v>
      </c>
      <c r="B168" s="481"/>
      <c r="C168" s="481"/>
      <c r="D168" s="481"/>
      <c r="E168" s="352"/>
      <c r="F168" s="69"/>
      <c r="G168" s="182"/>
    </row>
    <row r="169" spans="1:7" ht="15" x14ac:dyDescent="0.2">
      <c r="A169" s="523" t="s">
        <v>248</v>
      </c>
      <c r="B169" s="524"/>
      <c r="C169" s="524"/>
      <c r="D169" s="524"/>
      <c r="E169" s="524"/>
      <c r="F169" s="69" t="e">
        <f>F168/F38</f>
        <v>#DIV/0!</v>
      </c>
      <c r="G169" s="178"/>
    </row>
    <row r="170" spans="1:7" x14ac:dyDescent="0.2">
      <c r="D170" s="167"/>
      <c r="E170" s="167"/>
      <c r="F170" s="168"/>
    </row>
    <row r="173" spans="1:7" x14ac:dyDescent="0.2">
      <c r="C173" s="169"/>
      <c r="F173" s="122"/>
    </row>
    <row r="174" spans="1:7" x14ac:dyDescent="0.2">
      <c r="C174" s="169"/>
      <c r="D174" s="170"/>
      <c r="E174" s="170"/>
      <c r="F174" s="171"/>
    </row>
    <row r="175" spans="1:7" x14ac:dyDescent="0.2">
      <c r="C175" s="169"/>
    </row>
    <row r="176" spans="1:7" x14ac:dyDescent="0.2">
      <c r="C176" s="169"/>
      <c r="D176" s="170"/>
      <c r="E176" s="170"/>
      <c r="F176" s="171"/>
    </row>
    <row r="177" spans="3:6" x14ac:dyDescent="0.2">
      <c r="C177" s="169"/>
      <c r="D177" s="172"/>
      <c r="E177" s="172"/>
      <c r="F177" s="173"/>
    </row>
    <row r="178" spans="3:6" x14ac:dyDescent="0.2">
      <c r="C178" s="169"/>
      <c r="F178" s="122"/>
    </row>
    <row r="179" spans="3:6" x14ac:dyDescent="0.2">
      <c r="C179" s="169"/>
      <c r="F179" s="122"/>
    </row>
    <row r="180" spans="3:6" x14ac:dyDescent="0.2">
      <c r="C180" s="169"/>
      <c r="F180" s="122"/>
    </row>
    <row r="181" spans="3:6" x14ac:dyDescent="0.2">
      <c r="C181" s="169"/>
    </row>
    <row r="182" spans="3:6" x14ac:dyDescent="0.2">
      <c r="C182" s="169"/>
    </row>
  </sheetData>
  <mergeCells count="120">
    <mergeCell ref="B165:E165"/>
    <mergeCell ref="A166:E166"/>
    <mergeCell ref="B167:E167"/>
    <mergeCell ref="A168:E168"/>
    <mergeCell ref="A169:E169"/>
    <mergeCell ref="B152:D152"/>
    <mergeCell ref="B153:D153"/>
    <mergeCell ref="A154:E154"/>
    <mergeCell ref="A159:F159"/>
    <mergeCell ref="A160:E160"/>
    <mergeCell ref="B161:E161"/>
    <mergeCell ref="B162:E162"/>
    <mergeCell ref="B163:E163"/>
    <mergeCell ref="B164:E164"/>
    <mergeCell ref="B140:E140"/>
    <mergeCell ref="A141:E141"/>
    <mergeCell ref="A144:F144"/>
    <mergeCell ref="B146:D146"/>
    <mergeCell ref="B147:D147"/>
    <mergeCell ref="B148:D148"/>
    <mergeCell ref="B149:D149"/>
    <mergeCell ref="B150:D150"/>
    <mergeCell ref="B151:D151"/>
    <mergeCell ref="B128:E128"/>
    <mergeCell ref="B129:E129"/>
    <mergeCell ref="B130:E130"/>
    <mergeCell ref="A131:E131"/>
    <mergeCell ref="A134:F134"/>
    <mergeCell ref="B136:E136"/>
    <mergeCell ref="B137:E137"/>
    <mergeCell ref="B138:E138"/>
    <mergeCell ref="B139:E139"/>
    <mergeCell ref="B115:D115"/>
    <mergeCell ref="B116:F116"/>
    <mergeCell ref="B117:F117"/>
    <mergeCell ref="A119:F119"/>
    <mergeCell ref="B121:D121"/>
    <mergeCell ref="B122:D122"/>
    <mergeCell ref="A123:D123"/>
    <mergeCell ref="B124:F124"/>
    <mergeCell ref="A126:F126"/>
    <mergeCell ref="A104:F104"/>
    <mergeCell ref="A106:F106"/>
    <mergeCell ref="B108:D108"/>
    <mergeCell ref="B109:D109"/>
    <mergeCell ref="B110:D110"/>
    <mergeCell ref="B111:D111"/>
    <mergeCell ref="B112:D112"/>
    <mergeCell ref="B113:D113"/>
    <mergeCell ref="B114:D114"/>
    <mergeCell ref="A92:F92"/>
    <mergeCell ref="B94:D94"/>
    <mergeCell ref="B95:D95"/>
    <mergeCell ref="B96:D96"/>
    <mergeCell ref="B97:D97"/>
    <mergeCell ref="B98:D98"/>
    <mergeCell ref="B99:D99"/>
    <mergeCell ref="B100:D100"/>
    <mergeCell ref="A101:D101"/>
    <mergeCell ref="B80:F80"/>
    <mergeCell ref="B81:F81"/>
    <mergeCell ref="B82:F82"/>
    <mergeCell ref="A84:F84"/>
    <mergeCell ref="A85:E85"/>
    <mergeCell ref="B86:E86"/>
    <mergeCell ref="B87:E87"/>
    <mergeCell ref="B88:E88"/>
    <mergeCell ref="A89:E89"/>
    <mergeCell ref="A69:F69"/>
    <mergeCell ref="B71:C71"/>
    <mergeCell ref="B72:C72"/>
    <mergeCell ref="B73:C73"/>
    <mergeCell ref="B75:E75"/>
    <mergeCell ref="B76:E76"/>
    <mergeCell ref="B77:E77"/>
    <mergeCell ref="B78:E78"/>
    <mergeCell ref="A79:E79"/>
    <mergeCell ref="B59:D59"/>
    <mergeCell ref="B60:D60"/>
    <mergeCell ref="B61:D61"/>
    <mergeCell ref="B62:D62"/>
    <mergeCell ref="B63:D63"/>
    <mergeCell ref="A64:D64"/>
    <mergeCell ref="B65:F65"/>
    <mergeCell ref="B66:F66"/>
    <mergeCell ref="B67:F67"/>
    <mergeCell ref="B49:D49"/>
    <mergeCell ref="B50:D50"/>
    <mergeCell ref="A51:D51"/>
    <mergeCell ref="B52:F52"/>
    <mergeCell ref="A54:F54"/>
    <mergeCell ref="B55:D55"/>
    <mergeCell ref="B56:D56"/>
    <mergeCell ref="B57:D57"/>
    <mergeCell ref="B58:D58"/>
    <mergeCell ref="B36:D36"/>
    <mergeCell ref="A38:E38"/>
    <mergeCell ref="B39:F39"/>
    <mergeCell ref="B41:F41"/>
    <mergeCell ref="A43:F43"/>
    <mergeCell ref="A45:F45"/>
    <mergeCell ref="B46:D46"/>
    <mergeCell ref="B47:D47"/>
    <mergeCell ref="B48:D48"/>
    <mergeCell ref="A15:C15"/>
    <mergeCell ref="D15:E15"/>
    <mergeCell ref="D24:E24"/>
    <mergeCell ref="B29:F29"/>
    <mergeCell ref="B31:D31"/>
    <mergeCell ref="B32:D32"/>
    <mergeCell ref="B33:D33"/>
    <mergeCell ref="B34:D34"/>
    <mergeCell ref="B35:D35"/>
    <mergeCell ref="C3:F3"/>
    <mergeCell ref="C4:F4"/>
    <mergeCell ref="C5:F5"/>
    <mergeCell ref="A7:F7"/>
    <mergeCell ref="A13:F13"/>
    <mergeCell ref="A14:C14"/>
    <mergeCell ref="D14:E14"/>
  </mergeCells>
  <pageMargins left="0.511811024" right="0.511811024" top="0.78740157499999996" bottom="0.78740157499999996" header="0.31496062000000002" footer="0.31496062000000002"/>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0"/>
  <sheetViews>
    <sheetView workbookViewId="0">
      <selection activeCell="F9" sqref="F9"/>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126" customWidth="1"/>
    <col min="7" max="7" width="23.28515625" style="177" customWidth="1"/>
    <col min="8" max="9" width="9.140625" style="6"/>
    <col min="10" max="10" width="11.7109375" style="6" customWidth="1"/>
    <col min="11" max="16384" width="9.140625" style="6"/>
  </cols>
  <sheetData>
    <row r="1" spans="1:6" x14ac:dyDescent="0.2">
      <c r="A1" s="127" t="s">
        <v>173</v>
      </c>
      <c r="B1" s="128"/>
      <c r="C1" s="128"/>
      <c r="D1" s="129"/>
      <c r="E1" s="129"/>
      <c r="F1" s="129"/>
    </row>
    <row r="3" spans="1:6" x14ac:dyDescent="0.2">
      <c r="B3" s="130" t="s">
        <v>122</v>
      </c>
      <c r="C3" s="507" t="s">
        <v>273</v>
      </c>
      <c r="D3" s="507"/>
      <c r="E3" s="507"/>
      <c r="F3" s="507"/>
    </row>
    <row r="4" spans="1:6" x14ac:dyDescent="0.2">
      <c r="B4" s="130" t="s">
        <v>123</v>
      </c>
      <c r="C4" s="507"/>
      <c r="D4" s="507"/>
      <c r="E4" s="507"/>
      <c r="F4" s="507"/>
    </row>
    <row r="5" spans="1:6" x14ac:dyDescent="0.2">
      <c r="B5" s="130" t="s">
        <v>0</v>
      </c>
      <c r="C5" s="507"/>
      <c r="D5" s="507"/>
      <c r="E5" s="507"/>
      <c r="F5" s="507"/>
    </row>
    <row r="7" spans="1:6" x14ac:dyDescent="0.2">
      <c r="A7" s="486" t="s">
        <v>1</v>
      </c>
      <c r="B7" s="486"/>
      <c r="C7" s="486"/>
      <c r="D7" s="486"/>
      <c r="E7" s="486"/>
      <c r="F7" s="486"/>
    </row>
    <row r="8" spans="1:6" x14ac:dyDescent="0.2">
      <c r="A8" s="26" t="s">
        <v>27</v>
      </c>
      <c r="B8" s="131" t="s">
        <v>2</v>
      </c>
      <c r="C8" s="132"/>
      <c r="D8" s="132"/>
      <c r="E8" s="132"/>
      <c r="F8" s="133"/>
    </row>
    <row r="9" spans="1:6" x14ac:dyDescent="0.2">
      <c r="A9" s="26" t="s">
        <v>28</v>
      </c>
      <c r="B9" s="134" t="s">
        <v>3</v>
      </c>
      <c r="C9" s="135"/>
      <c r="D9" s="135"/>
      <c r="E9" s="135"/>
      <c r="F9" s="136"/>
    </row>
    <row r="10" spans="1:6" x14ac:dyDescent="0.2">
      <c r="A10" s="121" t="s">
        <v>29</v>
      </c>
      <c r="B10" s="137" t="s">
        <v>224</v>
      </c>
      <c r="C10" s="138"/>
      <c r="D10" s="138"/>
      <c r="E10" s="139"/>
      <c r="F10" s="192"/>
    </row>
    <row r="11" spans="1:6" x14ac:dyDescent="0.2">
      <c r="A11" s="26" t="s">
        <v>30</v>
      </c>
      <c r="B11" s="140" t="s">
        <v>101</v>
      </c>
      <c r="C11" s="141"/>
      <c r="D11" s="141"/>
      <c r="E11" s="141"/>
      <c r="F11" s="136"/>
    </row>
    <row r="13" spans="1:6" x14ac:dyDescent="0.2">
      <c r="A13" s="486" t="s">
        <v>31</v>
      </c>
      <c r="B13" s="486"/>
      <c r="C13" s="486"/>
      <c r="D13" s="486"/>
      <c r="E13" s="486"/>
      <c r="F13" s="486"/>
    </row>
    <row r="14" spans="1:6" ht="15" x14ac:dyDescent="0.2">
      <c r="A14" s="385" t="s">
        <v>32</v>
      </c>
      <c r="B14" s="529"/>
      <c r="C14" s="489"/>
      <c r="D14" s="385" t="s">
        <v>225</v>
      </c>
      <c r="E14" s="489"/>
      <c r="F14" s="30" t="s">
        <v>220</v>
      </c>
    </row>
    <row r="15" spans="1:6" ht="15" x14ac:dyDescent="0.2">
      <c r="A15" s="510" t="s">
        <v>275</v>
      </c>
      <c r="B15" s="511"/>
      <c r="C15" s="512"/>
      <c r="D15" s="525" t="s">
        <v>103</v>
      </c>
      <c r="E15" s="526"/>
      <c r="F15" s="123">
        <v>1</v>
      </c>
    </row>
    <row r="17" spans="1:7" x14ac:dyDescent="0.2">
      <c r="A17" s="142" t="s">
        <v>4</v>
      </c>
      <c r="B17" s="31"/>
      <c r="C17" s="31"/>
      <c r="D17" s="31"/>
      <c r="E17" s="31"/>
      <c r="F17" s="31"/>
    </row>
    <row r="18" spans="1:7" x14ac:dyDescent="0.2">
      <c r="A18" s="143" t="s">
        <v>227</v>
      </c>
      <c r="B18" s="119"/>
      <c r="C18" s="119"/>
      <c r="D18" s="119"/>
      <c r="E18" s="119"/>
      <c r="F18" s="120"/>
    </row>
    <row r="19" spans="1:7" x14ac:dyDescent="0.2">
      <c r="A19" s="144">
        <v>1</v>
      </c>
      <c r="B19" s="140" t="s">
        <v>200</v>
      </c>
      <c r="C19" s="141"/>
      <c r="D19" s="141"/>
      <c r="E19" s="145"/>
      <c r="F19" s="193"/>
    </row>
    <row r="20" spans="1:7" ht="13.5" thickBot="1" x14ac:dyDescent="0.25">
      <c r="A20" s="26">
        <v>2</v>
      </c>
      <c r="B20" s="143" t="s">
        <v>199</v>
      </c>
      <c r="C20" s="146"/>
      <c r="D20" s="146"/>
      <c r="E20" s="147"/>
      <c r="F20" s="148"/>
    </row>
    <row r="21" spans="1:7" ht="13.5" thickBot="1" x14ac:dyDescent="0.25">
      <c r="A21" s="26">
        <v>3</v>
      </c>
      <c r="B21" s="131" t="s">
        <v>35</v>
      </c>
      <c r="C21" s="132"/>
      <c r="D21" s="132"/>
      <c r="E21" s="132"/>
      <c r="F21" s="149"/>
    </row>
    <row r="22" spans="1:7" x14ac:dyDescent="0.2">
      <c r="A22" s="26">
        <v>4</v>
      </c>
      <c r="B22" s="131" t="s">
        <v>6</v>
      </c>
      <c r="C22" s="132"/>
      <c r="D22" s="132"/>
      <c r="E22" s="150"/>
      <c r="F22" s="193"/>
    </row>
    <row r="23" spans="1:7" x14ac:dyDescent="0.2">
      <c r="A23" s="26">
        <v>5</v>
      </c>
      <c r="B23" s="131" t="s">
        <v>7</v>
      </c>
      <c r="C23" s="132"/>
      <c r="D23" s="132"/>
      <c r="E23" s="150"/>
      <c r="F23" s="151"/>
    </row>
    <row r="24" spans="1:7" ht="15" x14ac:dyDescent="0.2">
      <c r="A24" s="122"/>
      <c r="B24" s="152"/>
      <c r="C24" s="152"/>
      <c r="D24" s="530" t="s">
        <v>274</v>
      </c>
      <c r="E24" s="531"/>
      <c r="F24" s="166"/>
    </row>
    <row r="25" spans="1:7" s="35" customFormat="1" ht="13.5" x14ac:dyDescent="0.2">
      <c r="A25" s="153"/>
      <c r="B25" s="154"/>
      <c r="C25" s="155"/>
      <c r="D25" s="109"/>
      <c r="E25" s="109"/>
      <c r="F25" s="109"/>
      <c r="G25" s="178"/>
    </row>
    <row r="26" spans="1:7" s="35" customFormat="1" ht="13.5" x14ac:dyDescent="0.2">
      <c r="A26" s="153"/>
      <c r="B26" s="154"/>
      <c r="C26" s="155"/>
      <c r="D26" s="109"/>
      <c r="E26" s="109"/>
      <c r="F26" s="109"/>
      <c r="G26" s="178"/>
    </row>
    <row r="27" spans="1:7" x14ac:dyDescent="0.2">
      <c r="A27" s="122"/>
      <c r="B27" s="152"/>
      <c r="C27" s="152"/>
      <c r="D27" s="152"/>
      <c r="E27" s="126"/>
    </row>
    <row r="28" spans="1:7" x14ac:dyDescent="0.2">
      <c r="A28" s="122"/>
      <c r="B28" s="152"/>
      <c r="C28" s="152"/>
      <c r="D28" s="152"/>
      <c r="E28" s="126"/>
    </row>
    <row r="29" spans="1:7" x14ac:dyDescent="0.2">
      <c r="A29" s="122"/>
      <c r="B29" s="528" t="s">
        <v>36</v>
      </c>
      <c r="C29" s="528"/>
      <c r="D29" s="528"/>
      <c r="E29" s="528"/>
      <c r="F29" s="528"/>
    </row>
    <row r="31" spans="1:7" ht="15" x14ac:dyDescent="0.2">
      <c r="A31" s="26">
        <v>1</v>
      </c>
      <c r="B31" s="385" t="s">
        <v>37</v>
      </c>
      <c r="C31" s="529"/>
      <c r="D31" s="489"/>
      <c r="E31" s="29" t="s">
        <v>8</v>
      </c>
      <c r="F31" s="30" t="s">
        <v>9</v>
      </c>
    </row>
    <row r="32" spans="1:7" ht="15" x14ac:dyDescent="0.2">
      <c r="A32" s="26" t="s">
        <v>27</v>
      </c>
      <c r="B32" s="505" t="s">
        <v>38</v>
      </c>
      <c r="C32" s="508"/>
      <c r="D32" s="509"/>
      <c r="E32" s="156"/>
      <c r="F32" s="68"/>
    </row>
    <row r="33" spans="1:12" ht="15" x14ac:dyDescent="0.2">
      <c r="A33" s="26" t="s">
        <v>28</v>
      </c>
      <c r="B33" s="505" t="s">
        <v>229</v>
      </c>
      <c r="C33" s="508"/>
      <c r="D33" s="509"/>
      <c r="E33" s="3"/>
      <c r="F33" s="4"/>
    </row>
    <row r="34" spans="1:12" ht="15" x14ac:dyDescent="0.2">
      <c r="A34" s="26" t="s">
        <v>29</v>
      </c>
      <c r="B34" s="538" t="s">
        <v>228</v>
      </c>
      <c r="C34" s="539"/>
      <c r="D34" s="540"/>
      <c r="E34" s="3"/>
      <c r="F34" s="4"/>
      <c r="G34" s="179"/>
    </row>
    <row r="35" spans="1:12" ht="15" x14ac:dyDescent="0.2">
      <c r="A35" s="121" t="s">
        <v>30</v>
      </c>
      <c r="B35" s="505" t="s">
        <v>230</v>
      </c>
      <c r="C35" s="508"/>
      <c r="D35" s="509"/>
      <c r="E35" s="3"/>
      <c r="F35" s="157"/>
      <c r="G35" s="179"/>
      <c r="I35" s="65"/>
      <c r="L35" s="6">
        <v>2</v>
      </c>
    </row>
    <row r="36" spans="1:12" ht="15" x14ac:dyDescent="0.2">
      <c r="A36" s="121" t="s">
        <v>42</v>
      </c>
      <c r="B36" s="516" t="s">
        <v>231</v>
      </c>
      <c r="C36" s="517"/>
      <c r="D36" s="518"/>
      <c r="E36" s="3"/>
      <c r="F36" s="4"/>
      <c r="G36" s="180"/>
    </row>
    <row r="37" spans="1:12" x14ac:dyDescent="0.2">
      <c r="A37" s="26" t="s">
        <v>43</v>
      </c>
      <c r="B37" s="131" t="s">
        <v>11</v>
      </c>
      <c r="C37" s="132"/>
      <c r="D37" s="150"/>
      <c r="E37" s="3"/>
      <c r="F37" s="4"/>
    </row>
    <row r="38" spans="1:12" ht="15" x14ac:dyDescent="0.2">
      <c r="A38" s="535" t="s">
        <v>26</v>
      </c>
      <c r="B38" s="536"/>
      <c r="C38" s="536"/>
      <c r="D38" s="536"/>
      <c r="E38" s="537"/>
      <c r="F38" s="29">
        <f>SUM(F32:F37)</f>
        <v>0</v>
      </c>
    </row>
    <row r="39" spans="1:12" ht="13.5" x14ac:dyDescent="0.2">
      <c r="A39" s="185"/>
      <c r="B39" s="515"/>
      <c r="C39" s="495"/>
      <c r="D39" s="495"/>
      <c r="E39" s="495"/>
      <c r="F39" s="495"/>
      <c r="G39" s="184"/>
    </row>
    <row r="40" spans="1:12" x14ac:dyDescent="0.2">
      <c r="A40" s="155"/>
      <c r="B40" s="155"/>
      <c r="C40" s="109"/>
      <c r="D40" s="109"/>
      <c r="E40" s="109"/>
      <c r="F40" s="174"/>
    </row>
    <row r="41" spans="1:12" ht="13.5" x14ac:dyDescent="0.2">
      <c r="A41" s="153"/>
      <c r="B41" s="543"/>
      <c r="C41" s="495"/>
      <c r="D41" s="495"/>
      <c r="E41" s="495"/>
      <c r="F41" s="495"/>
    </row>
    <row r="43" spans="1:12" x14ac:dyDescent="0.2">
      <c r="A43" s="483" t="s">
        <v>201</v>
      </c>
      <c r="B43" s="483"/>
      <c r="C43" s="483"/>
      <c r="D43" s="483"/>
      <c r="E43" s="483"/>
      <c r="F43" s="483"/>
    </row>
    <row r="44" spans="1:12" x14ac:dyDescent="0.2">
      <c r="A44" s="158"/>
      <c r="B44" s="158"/>
      <c r="C44" s="158"/>
      <c r="D44" s="158"/>
      <c r="E44" s="158"/>
      <c r="F44" s="158"/>
    </row>
    <row r="45" spans="1:12" ht="15" x14ac:dyDescent="0.2">
      <c r="A45" s="519" t="s">
        <v>202</v>
      </c>
      <c r="B45" s="520"/>
      <c r="C45" s="520"/>
      <c r="D45" s="520"/>
      <c r="E45" s="520"/>
      <c r="F45" s="520"/>
    </row>
    <row r="46" spans="1:12" ht="15" x14ac:dyDescent="0.2">
      <c r="A46" s="26" t="s">
        <v>203</v>
      </c>
      <c r="B46" s="385" t="s">
        <v>205</v>
      </c>
      <c r="C46" s="541"/>
      <c r="D46" s="542"/>
      <c r="E46" s="110" t="s">
        <v>8</v>
      </c>
      <c r="F46" s="29" t="s">
        <v>9</v>
      </c>
    </row>
    <row r="47" spans="1:12" ht="15" x14ac:dyDescent="0.2">
      <c r="A47" s="26" t="s">
        <v>27</v>
      </c>
      <c r="B47" s="505" t="s">
        <v>204</v>
      </c>
      <c r="C47" s="506"/>
      <c r="D47" s="527"/>
      <c r="E47" s="3"/>
      <c r="F47" s="68"/>
    </row>
    <row r="48" spans="1:12" ht="15" x14ac:dyDescent="0.2">
      <c r="A48" s="26" t="s">
        <v>28</v>
      </c>
      <c r="B48" s="505" t="s">
        <v>249</v>
      </c>
      <c r="C48" s="506"/>
      <c r="D48" s="527"/>
      <c r="E48" s="3"/>
      <c r="F48" s="68"/>
    </row>
    <row r="49" spans="1:6" ht="15" x14ac:dyDescent="0.2">
      <c r="A49" s="26"/>
      <c r="B49" s="385" t="s">
        <v>61</v>
      </c>
      <c r="C49" s="498"/>
      <c r="D49" s="499"/>
      <c r="E49" s="3"/>
      <c r="F49" s="29"/>
    </row>
    <row r="50" spans="1:6" x14ac:dyDescent="0.2">
      <c r="A50" s="67" t="s">
        <v>29</v>
      </c>
      <c r="B50" s="384" t="s">
        <v>271</v>
      </c>
      <c r="C50" s="384"/>
      <c r="D50" s="384"/>
      <c r="E50" s="3"/>
      <c r="F50" s="159"/>
    </row>
    <row r="51" spans="1:6" x14ac:dyDescent="0.2">
      <c r="A51" s="351" t="s">
        <v>56</v>
      </c>
      <c r="B51" s="481"/>
      <c r="C51" s="481"/>
      <c r="D51" s="481"/>
      <c r="E51" s="37">
        <f>SUM(E49:E50)</f>
        <v>0</v>
      </c>
      <c r="F51" s="29">
        <f>SUM(F49:F50)</f>
        <v>0</v>
      </c>
    </row>
    <row r="52" spans="1:6" ht="13.5" x14ac:dyDescent="0.2">
      <c r="A52" s="153"/>
      <c r="B52" s="484"/>
      <c r="C52" s="495"/>
      <c r="D52" s="495"/>
      <c r="E52" s="495"/>
      <c r="F52" s="495"/>
    </row>
    <row r="53" spans="1:6" x14ac:dyDescent="0.2">
      <c r="A53" s="101"/>
      <c r="B53" s="102"/>
      <c r="C53" s="102"/>
      <c r="D53" s="102"/>
      <c r="E53" s="160"/>
      <c r="F53" s="103"/>
    </row>
    <row r="54" spans="1:6" ht="25.5" customHeight="1" x14ac:dyDescent="0.2">
      <c r="A54" s="493" t="s">
        <v>250</v>
      </c>
      <c r="B54" s="494"/>
      <c r="C54" s="494"/>
      <c r="D54" s="494"/>
      <c r="E54" s="494"/>
      <c r="F54" s="494"/>
    </row>
    <row r="55" spans="1:6" x14ac:dyDescent="0.2">
      <c r="A55" s="110" t="s">
        <v>206</v>
      </c>
      <c r="B55" s="492" t="s">
        <v>222</v>
      </c>
      <c r="C55" s="492"/>
      <c r="D55" s="492"/>
      <c r="E55" s="110" t="s">
        <v>8</v>
      </c>
      <c r="F55" s="69" t="s">
        <v>9</v>
      </c>
    </row>
    <row r="56" spans="1:6" x14ac:dyDescent="0.2">
      <c r="A56" s="67" t="s">
        <v>27</v>
      </c>
      <c r="B56" s="402" t="s">
        <v>223</v>
      </c>
      <c r="C56" s="402"/>
      <c r="D56" s="402"/>
      <c r="E56" s="3"/>
      <c r="F56" s="334"/>
    </row>
    <row r="57" spans="1:6" x14ac:dyDescent="0.2">
      <c r="A57" s="67" t="s">
        <v>28</v>
      </c>
      <c r="B57" s="402" t="s">
        <v>18</v>
      </c>
      <c r="C57" s="402"/>
      <c r="D57" s="402"/>
      <c r="E57" s="3"/>
      <c r="F57" s="334"/>
    </row>
    <row r="58" spans="1:6" ht="13.5" x14ac:dyDescent="0.2">
      <c r="A58" s="67" t="s">
        <v>29</v>
      </c>
      <c r="B58" s="402" t="s">
        <v>221</v>
      </c>
      <c r="C58" s="402"/>
      <c r="D58" s="402"/>
      <c r="E58" s="3"/>
      <c r="F58" s="334"/>
    </row>
    <row r="59" spans="1:6" x14ac:dyDescent="0.2">
      <c r="A59" s="67" t="s">
        <v>30</v>
      </c>
      <c r="B59" s="402" t="s">
        <v>13</v>
      </c>
      <c r="C59" s="402"/>
      <c r="D59" s="402"/>
      <c r="E59" s="3"/>
      <c r="F59" s="334"/>
    </row>
    <row r="60" spans="1:6" x14ac:dyDescent="0.2">
      <c r="A60" s="67" t="s">
        <v>42</v>
      </c>
      <c r="B60" s="402" t="s">
        <v>251</v>
      </c>
      <c r="C60" s="402"/>
      <c r="D60" s="402"/>
      <c r="E60" s="3"/>
      <c r="F60" s="334"/>
    </row>
    <row r="61" spans="1:6" ht="15" x14ac:dyDescent="0.2">
      <c r="A61" s="67" t="s">
        <v>43</v>
      </c>
      <c r="B61" s="478" t="s">
        <v>208</v>
      </c>
      <c r="C61" s="490"/>
      <c r="D61" s="491"/>
      <c r="E61" s="3"/>
      <c r="F61" s="334"/>
    </row>
    <row r="62" spans="1:6" x14ac:dyDescent="0.2">
      <c r="A62" s="67" t="s">
        <v>44</v>
      </c>
      <c r="B62" s="402" t="s">
        <v>15</v>
      </c>
      <c r="C62" s="402"/>
      <c r="D62" s="402"/>
      <c r="E62" s="3"/>
      <c r="F62" s="334"/>
    </row>
    <row r="63" spans="1:6" x14ac:dyDescent="0.2">
      <c r="A63" s="67" t="s">
        <v>45</v>
      </c>
      <c r="B63" s="402" t="s">
        <v>16</v>
      </c>
      <c r="C63" s="402"/>
      <c r="D63" s="402"/>
      <c r="E63" s="3"/>
      <c r="F63" s="334"/>
    </row>
    <row r="64" spans="1:6" x14ac:dyDescent="0.2">
      <c r="A64" s="492" t="s">
        <v>56</v>
      </c>
      <c r="B64" s="492"/>
      <c r="C64" s="492"/>
      <c r="D64" s="492"/>
      <c r="E64" s="37">
        <f>SUM(E56:E63)</f>
        <v>0</v>
      </c>
      <c r="F64" s="69">
        <f>SUM(F56:F63)</f>
        <v>0</v>
      </c>
    </row>
    <row r="65" spans="1:7" s="35" customFormat="1" ht="13.5" x14ac:dyDescent="0.2">
      <c r="A65" s="175"/>
      <c r="B65" s="532"/>
      <c r="C65" s="533"/>
      <c r="D65" s="533"/>
      <c r="E65" s="533"/>
      <c r="F65" s="533"/>
      <c r="G65" s="178"/>
    </row>
    <row r="66" spans="1:7" s="35" customFormat="1" ht="13.5" x14ac:dyDescent="0.2">
      <c r="A66" s="175"/>
      <c r="B66" s="484"/>
      <c r="C66" s="487"/>
      <c r="D66" s="487"/>
      <c r="E66" s="487"/>
      <c r="F66" s="487"/>
      <c r="G66" s="178"/>
    </row>
    <row r="67" spans="1:7" s="35" customFormat="1" ht="13.5" x14ac:dyDescent="0.2">
      <c r="A67" s="183"/>
      <c r="B67" s="521"/>
      <c r="C67" s="522"/>
      <c r="D67" s="522"/>
      <c r="E67" s="522"/>
      <c r="F67" s="522"/>
      <c r="G67" s="184"/>
    </row>
    <row r="68" spans="1:7" x14ac:dyDescent="0.2">
      <c r="A68" s="101"/>
      <c r="B68" s="102"/>
      <c r="C68" s="102"/>
      <c r="D68" s="102"/>
      <c r="E68" s="160"/>
      <c r="F68" s="103"/>
      <c r="G68" s="181"/>
    </row>
    <row r="69" spans="1:7" ht="15" x14ac:dyDescent="0.2">
      <c r="A69" s="534" t="s">
        <v>211</v>
      </c>
      <c r="B69" s="501"/>
      <c r="C69" s="501"/>
      <c r="D69" s="501"/>
      <c r="E69" s="501"/>
      <c r="F69" s="501"/>
      <c r="G69" s="181"/>
    </row>
    <row r="70" spans="1:7" x14ac:dyDescent="0.2">
      <c r="A70" s="101"/>
      <c r="B70" s="102"/>
      <c r="C70" s="102"/>
      <c r="D70" s="102"/>
      <c r="E70" s="160"/>
      <c r="F70" s="103"/>
      <c r="G70" s="181"/>
    </row>
    <row r="71" spans="1:7" ht="15" x14ac:dyDescent="0.2">
      <c r="A71" s="30" t="s">
        <v>209</v>
      </c>
      <c r="B71" s="385" t="s">
        <v>47</v>
      </c>
      <c r="C71" s="489"/>
      <c r="D71" s="30" t="s">
        <v>176</v>
      </c>
      <c r="E71" s="30" t="s">
        <v>177</v>
      </c>
      <c r="F71" s="29" t="s">
        <v>9</v>
      </c>
    </row>
    <row r="72" spans="1:7" x14ac:dyDescent="0.2">
      <c r="A72" s="26" t="s">
        <v>27</v>
      </c>
      <c r="B72" s="505" t="s">
        <v>12</v>
      </c>
      <c r="C72" s="506"/>
      <c r="D72" s="596"/>
      <c r="E72" s="597"/>
      <c r="F72" s="334"/>
    </row>
    <row r="73" spans="1:7" x14ac:dyDescent="0.2">
      <c r="A73" s="26" t="s">
        <v>28</v>
      </c>
      <c r="B73" s="505" t="s">
        <v>232</v>
      </c>
      <c r="C73" s="506"/>
      <c r="D73" s="596"/>
      <c r="E73" s="597"/>
      <c r="F73" s="334"/>
    </row>
    <row r="74" spans="1:7" s="35" customFormat="1" x14ac:dyDescent="0.2">
      <c r="A74" s="67" t="s">
        <v>29</v>
      </c>
      <c r="B74" s="187" t="s">
        <v>272</v>
      </c>
      <c r="C74" s="188"/>
      <c r="D74" s="189"/>
      <c r="E74" s="190"/>
      <c r="F74" s="334"/>
      <c r="G74" s="178"/>
    </row>
    <row r="75" spans="1:7" x14ac:dyDescent="0.2">
      <c r="A75" s="67" t="s">
        <v>30</v>
      </c>
      <c r="B75" s="478" t="s">
        <v>162</v>
      </c>
      <c r="C75" s="479"/>
      <c r="D75" s="479"/>
      <c r="E75" s="480"/>
      <c r="F75" s="334"/>
    </row>
    <row r="76" spans="1:7" x14ac:dyDescent="0.2">
      <c r="A76" s="67" t="s">
        <v>42</v>
      </c>
      <c r="B76" s="478" t="s">
        <v>153</v>
      </c>
      <c r="C76" s="479"/>
      <c r="D76" s="479"/>
      <c r="E76" s="480"/>
      <c r="F76" s="334"/>
    </row>
    <row r="77" spans="1:7" x14ac:dyDescent="0.2">
      <c r="A77" s="67" t="s">
        <v>43</v>
      </c>
      <c r="B77" s="478" t="s">
        <v>48</v>
      </c>
      <c r="C77" s="479"/>
      <c r="D77" s="479"/>
      <c r="E77" s="480"/>
      <c r="F77" s="334"/>
    </row>
    <row r="78" spans="1:7" x14ac:dyDescent="0.2">
      <c r="A78" s="26" t="s">
        <v>44</v>
      </c>
      <c r="B78" s="478" t="s">
        <v>11</v>
      </c>
      <c r="C78" s="479"/>
      <c r="D78" s="479"/>
      <c r="E78" s="480"/>
      <c r="F78" s="334"/>
    </row>
    <row r="79" spans="1:7" x14ac:dyDescent="0.2">
      <c r="A79" s="486" t="s">
        <v>56</v>
      </c>
      <c r="B79" s="486"/>
      <c r="C79" s="486"/>
      <c r="D79" s="486"/>
      <c r="E79" s="486"/>
      <c r="F79" s="69">
        <f>SUM(F72:F78)</f>
        <v>0</v>
      </c>
    </row>
    <row r="80" spans="1:7" ht="15" x14ac:dyDescent="0.2">
      <c r="A80" s="161"/>
      <c r="B80" s="513"/>
      <c r="C80" s="514"/>
      <c r="D80" s="514"/>
      <c r="E80" s="514"/>
      <c r="F80" s="514"/>
    </row>
    <row r="81" spans="1:8" ht="15" x14ac:dyDescent="0.2">
      <c r="A81" s="161"/>
      <c r="B81" s="500"/>
      <c r="C81" s="501"/>
      <c r="D81" s="501"/>
      <c r="E81" s="501"/>
      <c r="F81" s="501"/>
    </row>
    <row r="82" spans="1:8" x14ac:dyDescent="0.2">
      <c r="A82" s="161"/>
      <c r="B82" s="496"/>
      <c r="C82" s="497"/>
      <c r="D82" s="497"/>
      <c r="E82" s="497"/>
      <c r="F82" s="497"/>
    </row>
    <row r="83" spans="1:8" x14ac:dyDescent="0.2">
      <c r="A83" s="31"/>
      <c r="B83" s="31"/>
      <c r="C83" s="31"/>
      <c r="D83" s="31"/>
      <c r="E83" s="31"/>
      <c r="F83" s="162"/>
    </row>
    <row r="84" spans="1:8" x14ac:dyDescent="0.2">
      <c r="A84" s="488" t="s">
        <v>226</v>
      </c>
      <c r="B84" s="488"/>
      <c r="C84" s="488"/>
      <c r="D84" s="488"/>
      <c r="E84" s="488"/>
      <c r="F84" s="488"/>
    </row>
    <row r="85" spans="1:8" x14ac:dyDescent="0.2">
      <c r="A85" s="351" t="s">
        <v>210</v>
      </c>
      <c r="B85" s="481"/>
      <c r="C85" s="481"/>
      <c r="D85" s="481"/>
      <c r="E85" s="352"/>
      <c r="F85" s="29" t="s">
        <v>9</v>
      </c>
    </row>
    <row r="86" spans="1:8" x14ac:dyDescent="0.2">
      <c r="A86" s="26" t="s">
        <v>203</v>
      </c>
      <c r="B86" s="475" t="s">
        <v>205</v>
      </c>
      <c r="C86" s="476"/>
      <c r="D86" s="476"/>
      <c r="E86" s="477"/>
      <c r="F86" s="69"/>
    </row>
    <row r="87" spans="1:8" x14ac:dyDescent="0.2">
      <c r="A87" s="26" t="s">
        <v>206</v>
      </c>
      <c r="B87" s="475" t="s">
        <v>207</v>
      </c>
      <c r="C87" s="476"/>
      <c r="D87" s="476"/>
      <c r="E87" s="477"/>
      <c r="F87" s="69"/>
    </row>
    <row r="88" spans="1:8" x14ac:dyDescent="0.2">
      <c r="A88" s="26" t="s">
        <v>209</v>
      </c>
      <c r="B88" s="475" t="s">
        <v>47</v>
      </c>
      <c r="C88" s="476"/>
      <c r="D88" s="476"/>
      <c r="E88" s="477"/>
      <c r="F88" s="69"/>
    </row>
    <row r="89" spans="1:8" x14ac:dyDescent="0.2">
      <c r="A89" s="385" t="s">
        <v>56</v>
      </c>
      <c r="B89" s="386"/>
      <c r="C89" s="386"/>
      <c r="D89" s="386"/>
      <c r="E89" s="387"/>
      <c r="F89" s="69">
        <f>SUM(F86:F88)</f>
        <v>0</v>
      </c>
    </row>
    <row r="90" spans="1:8" x14ac:dyDescent="0.2">
      <c r="A90" s="31"/>
      <c r="B90" s="31"/>
      <c r="C90" s="31"/>
      <c r="D90" s="31"/>
      <c r="E90" s="31"/>
      <c r="F90" s="162"/>
    </row>
    <row r="91" spans="1:8" x14ac:dyDescent="0.2">
      <c r="A91" s="31"/>
      <c r="B91" s="31"/>
      <c r="C91" s="31"/>
      <c r="D91" s="31"/>
      <c r="E91" s="31"/>
      <c r="F91" s="162"/>
    </row>
    <row r="92" spans="1:8" x14ac:dyDescent="0.2">
      <c r="A92" s="482" t="s">
        <v>233</v>
      </c>
      <c r="B92" s="482"/>
      <c r="C92" s="482"/>
      <c r="D92" s="482"/>
      <c r="E92" s="482"/>
      <c r="F92" s="482"/>
      <c r="H92" s="33"/>
    </row>
    <row r="93" spans="1:8" x14ac:dyDescent="0.2">
      <c r="A93" s="163"/>
      <c r="B93" s="163"/>
      <c r="C93" s="163"/>
      <c r="D93" s="163"/>
      <c r="E93" s="163"/>
      <c r="F93" s="103"/>
    </row>
    <row r="94" spans="1:8" x14ac:dyDescent="0.2">
      <c r="A94" s="110">
        <v>3</v>
      </c>
      <c r="B94" s="492" t="s">
        <v>67</v>
      </c>
      <c r="C94" s="492"/>
      <c r="D94" s="492"/>
      <c r="E94" s="110" t="s">
        <v>8</v>
      </c>
      <c r="F94" s="69" t="s">
        <v>9</v>
      </c>
    </row>
    <row r="95" spans="1:8" x14ac:dyDescent="0.2">
      <c r="A95" s="67" t="s">
        <v>27</v>
      </c>
      <c r="B95" s="402" t="s">
        <v>234</v>
      </c>
      <c r="C95" s="402"/>
      <c r="D95" s="402"/>
      <c r="E95" s="3"/>
      <c r="F95" s="334"/>
      <c r="G95" s="181"/>
    </row>
    <row r="96" spans="1:8" x14ac:dyDescent="0.2">
      <c r="A96" s="67" t="s">
        <v>28</v>
      </c>
      <c r="B96" s="384" t="s">
        <v>235</v>
      </c>
      <c r="C96" s="384"/>
      <c r="D96" s="384"/>
      <c r="E96" s="3"/>
      <c r="F96" s="334"/>
    </row>
    <row r="97" spans="1:9" x14ac:dyDescent="0.2">
      <c r="A97" s="67" t="s">
        <v>29</v>
      </c>
      <c r="B97" s="384" t="s">
        <v>236</v>
      </c>
      <c r="C97" s="384"/>
      <c r="D97" s="384"/>
      <c r="E97" s="3"/>
      <c r="F97" s="334"/>
    </row>
    <row r="98" spans="1:9" x14ac:dyDescent="0.2">
      <c r="A98" s="67" t="s">
        <v>30</v>
      </c>
      <c r="B98" s="384" t="s">
        <v>237</v>
      </c>
      <c r="C98" s="384"/>
      <c r="D98" s="384"/>
      <c r="E98" s="3"/>
      <c r="F98" s="334"/>
    </row>
    <row r="99" spans="1:9" x14ac:dyDescent="0.2">
      <c r="A99" s="67" t="s">
        <v>42</v>
      </c>
      <c r="B99" s="384" t="s">
        <v>252</v>
      </c>
      <c r="C99" s="384"/>
      <c r="D99" s="384"/>
      <c r="E99" s="3"/>
      <c r="F99" s="334"/>
    </row>
    <row r="100" spans="1:9" x14ac:dyDescent="0.2">
      <c r="A100" s="67" t="s">
        <v>43</v>
      </c>
      <c r="B100" s="388" t="s">
        <v>238</v>
      </c>
      <c r="C100" s="389"/>
      <c r="D100" s="390"/>
      <c r="E100" s="3"/>
      <c r="F100" s="334"/>
    </row>
    <row r="101" spans="1:9" x14ac:dyDescent="0.2">
      <c r="A101" s="351" t="s">
        <v>56</v>
      </c>
      <c r="B101" s="481"/>
      <c r="C101" s="481"/>
      <c r="D101" s="352"/>
      <c r="E101" s="37">
        <f>SUM(E95:E100)</f>
        <v>0</v>
      </c>
      <c r="F101" s="69">
        <f>SUM(F95:F100)</f>
        <v>0</v>
      </c>
    </row>
    <row r="102" spans="1:9" x14ac:dyDescent="0.2">
      <c r="A102" s="31"/>
      <c r="B102" s="31"/>
      <c r="C102" s="31"/>
      <c r="D102" s="31"/>
      <c r="E102" s="31"/>
      <c r="F102" s="162"/>
    </row>
    <row r="103" spans="1:9" x14ac:dyDescent="0.2">
      <c r="A103" s="31"/>
      <c r="B103" s="31"/>
      <c r="C103" s="31"/>
      <c r="D103" s="31"/>
      <c r="E103" s="31"/>
      <c r="F103" s="162"/>
    </row>
    <row r="104" spans="1:9" x14ac:dyDescent="0.2">
      <c r="A104" s="482" t="s">
        <v>239</v>
      </c>
      <c r="B104" s="482"/>
      <c r="C104" s="482"/>
      <c r="D104" s="482"/>
      <c r="E104" s="482"/>
      <c r="F104" s="482"/>
    </row>
    <row r="105" spans="1:9" x14ac:dyDescent="0.2">
      <c r="A105" s="163"/>
      <c r="B105" s="163"/>
      <c r="C105" s="163"/>
      <c r="D105" s="163"/>
      <c r="E105" s="163"/>
      <c r="F105" s="164"/>
    </row>
    <row r="106" spans="1:9" x14ac:dyDescent="0.2">
      <c r="A106" s="482" t="s">
        <v>253</v>
      </c>
      <c r="B106" s="482"/>
      <c r="C106" s="482"/>
      <c r="D106" s="482"/>
      <c r="E106" s="482"/>
      <c r="F106" s="482"/>
    </row>
    <row r="107" spans="1:9" x14ac:dyDescent="0.2">
      <c r="A107" s="70"/>
      <c r="B107" s="70"/>
      <c r="C107" s="70"/>
      <c r="D107" s="70"/>
      <c r="E107" s="70"/>
      <c r="F107" s="70"/>
    </row>
    <row r="108" spans="1:9" x14ac:dyDescent="0.2">
      <c r="A108" s="110" t="s">
        <v>55</v>
      </c>
      <c r="B108" s="472" t="s">
        <v>254</v>
      </c>
      <c r="C108" s="473"/>
      <c r="D108" s="474"/>
      <c r="E108" s="110" t="s">
        <v>8</v>
      </c>
      <c r="F108" s="69" t="s">
        <v>9</v>
      </c>
    </row>
    <row r="109" spans="1:9" x14ac:dyDescent="0.2">
      <c r="A109" s="67" t="s">
        <v>27</v>
      </c>
      <c r="B109" s="388" t="s">
        <v>268</v>
      </c>
      <c r="C109" s="389"/>
      <c r="D109" s="390"/>
      <c r="E109" s="3"/>
      <c r="F109" s="334"/>
    </row>
    <row r="110" spans="1:9" x14ac:dyDescent="0.2">
      <c r="A110" s="67" t="s">
        <v>28</v>
      </c>
      <c r="B110" s="388" t="s">
        <v>255</v>
      </c>
      <c r="C110" s="389"/>
      <c r="D110" s="390"/>
      <c r="E110" s="3"/>
      <c r="F110" s="334"/>
    </row>
    <row r="111" spans="1:9" x14ac:dyDescent="0.2">
      <c r="A111" s="67" t="s">
        <v>29</v>
      </c>
      <c r="B111" s="388" t="s">
        <v>256</v>
      </c>
      <c r="C111" s="389"/>
      <c r="D111" s="390"/>
      <c r="E111" s="3"/>
      <c r="F111" s="334"/>
      <c r="I111" s="25"/>
    </row>
    <row r="112" spans="1:9" x14ac:dyDescent="0.2">
      <c r="A112" s="67" t="s">
        <v>30</v>
      </c>
      <c r="B112" s="384" t="s">
        <v>257</v>
      </c>
      <c r="C112" s="384"/>
      <c r="D112" s="384"/>
      <c r="E112" s="3"/>
      <c r="F112" s="334"/>
    </row>
    <row r="113" spans="1:9" x14ac:dyDescent="0.2">
      <c r="A113" s="67" t="s">
        <v>42</v>
      </c>
      <c r="B113" s="478" t="s">
        <v>258</v>
      </c>
      <c r="C113" s="479"/>
      <c r="D113" s="480"/>
      <c r="E113" s="3"/>
      <c r="F113" s="334"/>
      <c r="I113" s="25"/>
    </row>
    <row r="114" spans="1:9" x14ac:dyDescent="0.2">
      <c r="A114" s="67" t="s">
        <v>43</v>
      </c>
      <c r="B114" s="388" t="s">
        <v>259</v>
      </c>
      <c r="C114" s="389"/>
      <c r="D114" s="390"/>
      <c r="E114" s="3"/>
      <c r="F114" s="334"/>
    </row>
    <row r="115" spans="1:9" ht="15" x14ac:dyDescent="0.2">
      <c r="A115" s="116"/>
      <c r="B115" s="385" t="s">
        <v>61</v>
      </c>
      <c r="C115" s="498"/>
      <c r="D115" s="499"/>
      <c r="E115" s="3">
        <f>SUM(E109:E114)</f>
        <v>0</v>
      </c>
      <c r="F115" s="69">
        <f>SUM(F109:F114)</f>
        <v>0</v>
      </c>
    </row>
    <row r="116" spans="1:9" ht="13.5" x14ac:dyDescent="0.2">
      <c r="A116" s="175"/>
      <c r="B116" s="484"/>
      <c r="C116" s="485"/>
      <c r="D116" s="485"/>
      <c r="E116" s="485"/>
      <c r="F116" s="485"/>
    </row>
    <row r="117" spans="1:9" ht="13.5" x14ac:dyDescent="0.2">
      <c r="A117" s="175"/>
      <c r="B117" s="484"/>
      <c r="C117" s="485"/>
      <c r="D117" s="485"/>
      <c r="E117" s="485"/>
      <c r="F117" s="485"/>
    </row>
    <row r="118" spans="1:9" x14ac:dyDescent="0.2">
      <c r="A118" s="31"/>
      <c r="B118" s="31"/>
      <c r="C118" s="31"/>
      <c r="D118" s="31"/>
      <c r="E118" s="31"/>
      <c r="F118" s="162"/>
    </row>
    <row r="119" spans="1:9" x14ac:dyDescent="0.2">
      <c r="A119" s="482" t="s">
        <v>260</v>
      </c>
      <c r="B119" s="482"/>
      <c r="C119" s="482"/>
      <c r="D119" s="482"/>
      <c r="E119" s="482"/>
      <c r="F119" s="482"/>
    </row>
    <row r="120" spans="1:9" x14ac:dyDescent="0.2">
      <c r="A120" s="163"/>
      <c r="B120" s="163"/>
      <c r="C120" s="163"/>
      <c r="D120" s="163"/>
      <c r="E120" s="163"/>
      <c r="F120" s="164"/>
    </row>
    <row r="121" spans="1:9" x14ac:dyDescent="0.2">
      <c r="A121" s="110" t="s">
        <v>58</v>
      </c>
      <c r="B121" s="472" t="s">
        <v>261</v>
      </c>
      <c r="C121" s="473"/>
      <c r="D121" s="474"/>
      <c r="E121" s="110" t="s">
        <v>8</v>
      </c>
      <c r="F121" s="69" t="s">
        <v>9</v>
      </c>
    </row>
    <row r="122" spans="1:9" x14ac:dyDescent="0.2">
      <c r="A122" s="67" t="s">
        <v>27</v>
      </c>
      <c r="B122" s="384" t="s">
        <v>262</v>
      </c>
      <c r="C122" s="384"/>
      <c r="D122" s="384"/>
      <c r="E122" s="3"/>
      <c r="F122" s="334"/>
    </row>
    <row r="123" spans="1:9" x14ac:dyDescent="0.2">
      <c r="A123" s="351" t="s">
        <v>61</v>
      </c>
      <c r="B123" s="481"/>
      <c r="C123" s="481"/>
      <c r="D123" s="481"/>
      <c r="E123" s="37">
        <f>E122</f>
        <v>0</v>
      </c>
      <c r="F123" s="69">
        <f>F122</f>
        <v>0</v>
      </c>
    </row>
    <row r="124" spans="1:9" ht="13.5" x14ac:dyDescent="0.2">
      <c r="A124" s="175"/>
      <c r="B124" s="484"/>
      <c r="C124" s="485"/>
      <c r="D124" s="485"/>
      <c r="E124" s="485"/>
      <c r="F124" s="485"/>
    </row>
    <row r="126" spans="1:9" x14ac:dyDescent="0.2">
      <c r="A126" s="482" t="s">
        <v>240</v>
      </c>
      <c r="B126" s="482"/>
      <c r="C126" s="482"/>
      <c r="D126" s="482"/>
      <c r="E126" s="482"/>
      <c r="F126" s="482"/>
    </row>
    <row r="127" spans="1:9" x14ac:dyDescent="0.2">
      <c r="A127" s="70"/>
      <c r="B127" s="163"/>
      <c r="C127" s="163"/>
      <c r="D127" s="163"/>
      <c r="E127" s="163"/>
      <c r="F127" s="103"/>
    </row>
    <row r="128" spans="1:9" x14ac:dyDescent="0.2">
      <c r="A128" s="110">
        <v>4</v>
      </c>
      <c r="B128" s="351" t="s">
        <v>241</v>
      </c>
      <c r="C128" s="481"/>
      <c r="D128" s="481"/>
      <c r="E128" s="352"/>
      <c r="F128" s="69" t="s">
        <v>9</v>
      </c>
    </row>
    <row r="129" spans="1:6" x14ac:dyDescent="0.2">
      <c r="A129" s="165" t="s">
        <v>55</v>
      </c>
      <c r="B129" s="478" t="s">
        <v>254</v>
      </c>
      <c r="C129" s="479"/>
      <c r="D129" s="479"/>
      <c r="E129" s="480"/>
      <c r="F129" s="68"/>
    </row>
    <row r="130" spans="1:6" x14ac:dyDescent="0.2">
      <c r="A130" s="165" t="s">
        <v>58</v>
      </c>
      <c r="B130" s="478" t="s">
        <v>261</v>
      </c>
      <c r="C130" s="479"/>
      <c r="D130" s="479"/>
      <c r="E130" s="480"/>
      <c r="F130" s="68"/>
    </row>
    <row r="131" spans="1:6" x14ac:dyDescent="0.2">
      <c r="A131" s="351" t="s">
        <v>56</v>
      </c>
      <c r="B131" s="481"/>
      <c r="C131" s="481"/>
      <c r="D131" s="481"/>
      <c r="E131" s="352"/>
      <c r="F131" s="69">
        <f>SUM(F129:F130)</f>
        <v>0</v>
      </c>
    </row>
    <row r="132" spans="1:6" x14ac:dyDescent="0.2">
      <c r="A132" s="163"/>
      <c r="B132" s="163"/>
      <c r="C132" s="163"/>
      <c r="D132" s="163"/>
      <c r="E132" s="163"/>
      <c r="F132" s="103"/>
    </row>
    <row r="133" spans="1:6" x14ac:dyDescent="0.2">
      <c r="A133" s="163"/>
      <c r="B133" s="163"/>
      <c r="C133" s="163"/>
      <c r="D133" s="163"/>
      <c r="E133" s="163"/>
      <c r="F133" s="103"/>
    </row>
    <row r="134" spans="1:6" x14ac:dyDescent="0.2">
      <c r="A134" s="483" t="s">
        <v>212</v>
      </c>
      <c r="B134" s="483"/>
      <c r="C134" s="483"/>
      <c r="D134" s="483"/>
      <c r="E134" s="483"/>
      <c r="F134" s="483"/>
    </row>
    <row r="136" spans="1:6" x14ac:dyDescent="0.2">
      <c r="A136" s="26">
        <v>5</v>
      </c>
      <c r="B136" s="385" t="s">
        <v>25</v>
      </c>
      <c r="C136" s="386"/>
      <c r="D136" s="386"/>
      <c r="E136" s="387"/>
      <c r="F136" s="29" t="s">
        <v>9</v>
      </c>
    </row>
    <row r="137" spans="1:6" x14ac:dyDescent="0.2">
      <c r="A137" s="67" t="s">
        <v>27</v>
      </c>
      <c r="B137" s="478" t="s">
        <v>104</v>
      </c>
      <c r="C137" s="479"/>
      <c r="D137" s="479"/>
      <c r="E137" s="480"/>
      <c r="F137" s="595"/>
    </row>
    <row r="138" spans="1:6" x14ac:dyDescent="0.2">
      <c r="A138" s="67" t="s">
        <v>28</v>
      </c>
      <c r="B138" s="478" t="s">
        <v>312</v>
      </c>
      <c r="C138" s="479"/>
      <c r="D138" s="479"/>
      <c r="E138" s="480"/>
      <c r="F138" s="595"/>
    </row>
    <row r="139" spans="1:6" x14ac:dyDescent="0.2">
      <c r="A139" s="67" t="s">
        <v>29</v>
      </c>
      <c r="B139" s="478" t="s">
        <v>311</v>
      </c>
      <c r="C139" s="479"/>
      <c r="D139" s="479"/>
      <c r="E139" s="480"/>
      <c r="F139" s="595"/>
    </row>
    <row r="140" spans="1:6" x14ac:dyDescent="0.2">
      <c r="A140" s="67" t="s">
        <v>30</v>
      </c>
      <c r="B140" s="478" t="s">
        <v>105</v>
      </c>
      <c r="C140" s="479"/>
      <c r="D140" s="479"/>
      <c r="E140" s="480"/>
      <c r="F140" s="595"/>
    </row>
    <row r="141" spans="1:6" x14ac:dyDescent="0.2">
      <c r="A141" s="385" t="s">
        <v>56</v>
      </c>
      <c r="B141" s="386"/>
      <c r="C141" s="386"/>
      <c r="D141" s="386"/>
      <c r="E141" s="387"/>
      <c r="F141" s="69">
        <f>SUM(F137:F140)</f>
        <v>0</v>
      </c>
    </row>
    <row r="142" spans="1:6" ht="13.5" x14ac:dyDescent="0.2">
      <c r="A142" s="175"/>
      <c r="B142" s="176"/>
      <c r="C142" s="163"/>
      <c r="D142" s="163"/>
      <c r="E142" s="163"/>
      <c r="F142" s="103"/>
    </row>
    <row r="143" spans="1:6" x14ac:dyDescent="0.2">
      <c r="A143" s="163"/>
      <c r="B143" s="163"/>
      <c r="C143" s="163"/>
      <c r="D143" s="163"/>
      <c r="E143" s="163"/>
      <c r="F143" s="103"/>
    </row>
    <row r="144" spans="1:6" x14ac:dyDescent="0.2">
      <c r="A144" s="482" t="s">
        <v>213</v>
      </c>
      <c r="B144" s="482"/>
      <c r="C144" s="482"/>
      <c r="D144" s="482"/>
      <c r="E144" s="482"/>
      <c r="F144" s="482"/>
    </row>
    <row r="145" spans="1:6" x14ac:dyDescent="0.2">
      <c r="A145" s="163"/>
      <c r="B145" s="163"/>
      <c r="C145" s="163"/>
      <c r="D145" s="163"/>
      <c r="E145" s="163"/>
      <c r="F145" s="103"/>
    </row>
    <row r="146" spans="1:6" x14ac:dyDescent="0.2">
      <c r="A146" s="110">
        <v>6</v>
      </c>
      <c r="B146" s="492" t="s">
        <v>80</v>
      </c>
      <c r="C146" s="492"/>
      <c r="D146" s="492"/>
      <c r="E146" s="110" t="s">
        <v>8</v>
      </c>
      <c r="F146" s="69" t="s">
        <v>9</v>
      </c>
    </row>
    <row r="147" spans="1:6" x14ac:dyDescent="0.2">
      <c r="A147" s="67" t="s">
        <v>27</v>
      </c>
      <c r="B147" s="402" t="s">
        <v>263</v>
      </c>
      <c r="C147" s="402"/>
      <c r="D147" s="402"/>
      <c r="E147" s="47"/>
      <c r="F147" s="334"/>
    </row>
    <row r="148" spans="1:6" x14ac:dyDescent="0.2">
      <c r="A148" s="67" t="s">
        <v>28</v>
      </c>
      <c r="B148" s="388" t="s">
        <v>20</v>
      </c>
      <c r="C148" s="389"/>
      <c r="D148" s="390"/>
      <c r="E148" s="47"/>
      <c r="F148" s="334"/>
    </row>
    <row r="149" spans="1:6" x14ac:dyDescent="0.2">
      <c r="A149" s="67" t="s">
        <v>29</v>
      </c>
      <c r="B149" s="472" t="s">
        <v>21</v>
      </c>
      <c r="C149" s="473"/>
      <c r="D149" s="473"/>
      <c r="E149" s="44"/>
      <c r="F149" s="69"/>
    </row>
    <row r="150" spans="1:6" x14ac:dyDescent="0.2">
      <c r="A150" s="117" t="s">
        <v>214</v>
      </c>
      <c r="B150" s="388" t="s">
        <v>22</v>
      </c>
      <c r="C150" s="389"/>
      <c r="D150" s="390"/>
      <c r="E150" s="47"/>
      <c r="F150" s="334"/>
    </row>
    <row r="151" spans="1:6" x14ac:dyDescent="0.2">
      <c r="A151" s="117" t="s">
        <v>215</v>
      </c>
      <c r="B151" s="388" t="s">
        <v>23</v>
      </c>
      <c r="C151" s="389"/>
      <c r="D151" s="390"/>
      <c r="E151" s="47"/>
      <c r="F151" s="334"/>
    </row>
    <row r="152" spans="1:6" x14ac:dyDescent="0.2">
      <c r="A152" s="117" t="s">
        <v>216</v>
      </c>
      <c r="B152" s="373" t="s">
        <v>24</v>
      </c>
      <c r="C152" s="374"/>
      <c r="D152" s="375"/>
      <c r="E152" s="47"/>
      <c r="F152" s="334"/>
    </row>
    <row r="153" spans="1:6" x14ac:dyDescent="0.2">
      <c r="A153" s="186" t="s">
        <v>269</v>
      </c>
      <c r="B153" s="502" t="s">
        <v>270</v>
      </c>
      <c r="C153" s="503"/>
      <c r="D153" s="504"/>
      <c r="E153" s="47"/>
      <c r="F153" s="334"/>
    </row>
    <row r="154" spans="1:6" x14ac:dyDescent="0.2">
      <c r="A154" s="351" t="s">
        <v>56</v>
      </c>
      <c r="B154" s="481"/>
      <c r="C154" s="481"/>
      <c r="D154" s="481"/>
      <c r="E154" s="352"/>
      <c r="F154" s="69">
        <f>F147+F148+F149</f>
        <v>0</v>
      </c>
    </row>
    <row r="155" spans="1:6" x14ac:dyDescent="0.2">
      <c r="A155" s="115"/>
      <c r="B155" s="115"/>
      <c r="C155" s="163"/>
      <c r="D155" s="163"/>
      <c r="E155" s="163"/>
      <c r="F155" s="103"/>
    </row>
    <row r="156" spans="1:6" x14ac:dyDescent="0.2">
      <c r="A156" s="115"/>
      <c r="B156" s="115"/>
      <c r="C156" s="163"/>
      <c r="D156" s="163"/>
      <c r="E156" s="163"/>
      <c r="F156" s="103"/>
    </row>
    <row r="157" spans="1:6" x14ac:dyDescent="0.2">
      <c r="A157" s="115"/>
      <c r="B157" s="115"/>
      <c r="C157" s="163"/>
      <c r="D157" s="163"/>
      <c r="E157" s="163"/>
      <c r="F157" s="103"/>
    </row>
    <row r="158" spans="1:6" x14ac:dyDescent="0.2">
      <c r="A158" s="115"/>
      <c r="B158" s="115"/>
      <c r="C158" s="163"/>
      <c r="D158" s="163"/>
      <c r="E158" s="163"/>
      <c r="F158" s="103"/>
    </row>
    <row r="159" spans="1:6" x14ac:dyDescent="0.2">
      <c r="A159" s="482" t="s">
        <v>242</v>
      </c>
      <c r="B159" s="482"/>
      <c r="C159" s="482"/>
      <c r="D159" s="482"/>
      <c r="E159" s="482"/>
      <c r="F159" s="482"/>
    </row>
    <row r="160" spans="1:6" x14ac:dyDescent="0.2">
      <c r="A160" s="472" t="s">
        <v>150</v>
      </c>
      <c r="B160" s="473"/>
      <c r="C160" s="473"/>
      <c r="D160" s="473"/>
      <c r="E160" s="474"/>
      <c r="F160" s="69" t="s">
        <v>9</v>
      </c>
    </row>
    <row r="161" spans="1:7" x14ac:dyDescent="0.2">
      <c r="A161" s="67" t="s">
        <v>27</v>
      </c>
      <c r="B161" s="478" t="s">
        <v>88</v>
      </c>
      <c r="C161" s="479"/>
      <c r="D161" s="479"/>
      <c r="E161" s="480"/>
      <c r="F161" s="68"/>
    </row>
    <row r="162" spans="1:7" x14ac:dyDescent="0.2">
      <c r="A162" s="67" t="s">
        <v>28</v>
      </c>
      <c r="B162" s="478" t="s">
        <v>217</v>
      </c>
      <c r="C162" s="479"/>
      <c r="D162" s="479"/>
      <c r="E162" s="480"/>
      <c r="F162" s="68"/>
    </row>
    <row r="163" spans="1:7" x14ac:dyDescent="0.2">
      <c r="A163" s="67" t="s">
        <v>29</v>
      </c>
      <c r="B163" s="478" t="s">
        <v>218</v>
      </c>
      <c r="C163" s="479"/>
      <c r="D163" s="479"/>
      <c r="E163" s="480"/>
      <c r="F163" s="68"/>
    </row>
    <row r="164" spans="1:7" x14ac:dyDescent="0.2">
      <c r="A164" s="67" t="s">
        <v>30</v>
      </c>
      <c r="B164" s="478" t="s">
        <v>219</v>
      </c>
      <c r="C164" s="479"/>
      <c r="D164" s="479"/>
      <c r="E164" s="480"/>
      <c r="F164" s="68"/>
    </row>
    <row r="165" spans="1:7" x14ac:dyDescent="0.2">
      <c r="A165" s="67" t="s">
        <v>42</v>
      </c>
      <c r="B165" s="478" t="s">
        <v>245</v>
      </c>
      <c r="C165" s="479"/>
      <c r="D165" s="479"/>
      <c r="E165" s="480"/>
      <c r="F165" s="68"/>
    </row>
    <row r="166" spans="1:7" x14ac:dyDescent="0.2">
      <c r="A166" s="351" t="s">
        <v>244</v>
      </c>
      <c r="B166" s="481"/>
      <c r="C166" s="481"/>
      <c r="D166" s="481"/>
      <c r="E166" s="352"/>
      <c r="F166" s="69"/>
    </row>
    <row r="167" spans="1:7" x14ac:dyDescent="0.2">
      <c r="A167" s="67" t="s">
        <v>43</v>
      </c>
      <c r="B167" s="478" t="s">
        <v>246</v>
      </c>
      <c r="C167" s="479"/>
      <c r="D167" s="479"/>
      <c r="E167" s="480"/>
      <c r="F167" s="68"/>
    </row>
    <row r="168" spans="1:7" x14ac:dyDescent="0.2">
      <c r="A168" s="351" t="s">
        <v>243</v>
      </c>
      <c r="B168" s="481"/>
      <c r="C168" s="481"/>
      <c r="D168" s="481"/>
      <c r="E168" s="352"/>
      <c r="F168" s="69"/>
      <c r="G168" s="182"/>
    </row>
    <row r="169" spans="1:7" ht="15" x14ac:dyDescent="0.2">
      <c r="A169" s="523" t="s">
        <v>248</v>
      </c>
      <c r="B169" s="524"/>
      <c r="C169" s="524"/>
      <c r="D169" s="524"/>
      <c r="E169" s="524"/>
      <c r="F169" s="69" t="e">
        <f>F168/F38</f>
        <v>#DIV/0!</v>
      </c>
      <c r="G169" s="178"/>
    </row>
    <row r="170" spans="1:7" x14ac:dyDescent="0.2">
      <c r="D170" s="167"/>
      <c r="E170" s="167"/>
      <c r="F170" s="168"/>
    </row>
    <row r="171" spans="1:7" x14ac:dyDescent="0.2">
      <c r="C171" s="169"/>
      <c r="F171" s="122"/>
    </row>
    <row r="172" spans="1:7" x14ac:dyDescent="0.2">
      <c r="C172" s="169"/>
      <c r="D172" s="170"/>
      <c r="E172" s="170"/>
      <c r="F172" s="171"/>
    </row>
    <row r="173" spans="1:7" x14ac:dyDescent="0.2">
      <c r="C173" s="169"/>
    </row>
    <row r="174" spans="1:7" x14ac:dyDescent="0.2">
      <c r="C174" s="169"/>
      <c r="D174" s="170"/>
      <c r="E174" s="170"/>
      <c r="F174" s="171"/>
    </row>
    <row r="175" spans="1:7" x14ac:dyDescent="0.2">
      <c r="C175" s="169"/>
      <c r="D175" s="172"/>
      <c r="E175" s="172"/>
      <c r="F175" s="173"/>
    </row>
    <row r="176" spans="1:7" x14ac:dyDescent="0.2">
      <c r="C176" s="169"/>
      <c r="F176" s="122"/>
    </row>
    <row r="177" spans="3:6" x14ac:dyDescent="0.2">
      <c r="C177" s="169"/>
      <c r="F177" s="122"/>
    </row>
    <row r="178" spans="3:6" x14ac:dyDescent="0.2">
      <c r="C178" s="169"/>
      <c r="F178" s="122"/>
    </row>
    <row r="179" spans="3:6" x14ac:dyDescent="0.2">
      <c r="C179" s="169"/>
    </row>
    <row r="180" spans="3:6" x14ac:dyDescent="0.2">
      <c r="C180" s="169"/>
    </row>
  </sheetData>
  <mergeCells count="120">
    <mergeCell ref="B36:D36"/>
    <mergeCell ref="A38:E38"/>
    <mergeCell ref="B39:F39"/>
    <mergeCell ref="B41:F41"/>
    <mergeCell ref="A43:F43"/>
    <mergeCell ref="A45:F45"/>
    <mergeCell ref="B29:F29"/>
    <mergeCell ref="B31:D31"/>
    <mergeCell ref="B32:D32"/>
    <mergeCell ref="B33:D33"/>
    <mergeCell ref="B34:D34"/>
    <mergeCell ref="B35:D35"/>
    <mergeCell ref="A13:F13"/>
    <mergeCell ref="A14:C14"/>
    <mergeCell ref="D14:E14"/>
    <mergeCell ref="A15:C15"/>
    <mergeCell ref="D15:E15"/>
    <mergeCell ref="D24:E24"/>
    <mergeCell ref="C3:F3"/>
    <mergeCell ref="C4:F4"/>
    <mergeCell ref="C5:F5"/>
    <mergeCell ref="A7:F7"/>
    <mergeCell ref="B52:F52"/>
    <mergeCell ref="A54:F54"/>
    <mergeCell ref="B55:D55"/>
    <mergeCell ref="B56:D56"/>
    <mergeCell ref="B57:D57"/>
    <mergeCell ref="B58:D58"/>
    <mergeCell ref="B46:D46"/>
    <mergeCell ref="B47:D47"/>
    <mergeCell ref="B48:D48"/>
    <mergeCell ref="B49:D49"/>
    <mergeCell ref="B50:D50"/>
    <mergeCell ref="A51:D51"/>
    <mergeCell ref="B65:F65"/>
    <mergeCell ref="B66:F66"/>
    <mergeCell ref="B67:F67"/>
    <mergeCell ref="A69:F69"/>
    <mergeCell ref="B71:C71"/>
    <mergeCell ref="B72:C72"/>
    <mergeCell ref="B59:D59"/>
    <mergeCell ref="B60:D60"/>
    <mergeCell ref="B61:D61"/>
    <mergeCell ref="B62:D62"/>
    <mergeCell ref="B63:D63"/>
    <mergeCell ref="A64:D64"/>
    <mergeCell ref="B80:F80"/>
    <mergeCell ref="B81:F81"/>
    <mergeCell ref="B82:F82"/>
    <mergeCell ref="A84:F84"/>
    <mergeCell ref="A85:E85"/>
    <mergeCell ref="B86:E86"/>
    <mergeCell ref="B73:C73"/>
    <mergeCell ref="B75:E75"/>
    <mergeCell ref="B76:E76"/>
    <mergeCell ref="B77:E77"/>
    <mergeCell ref="B78:E78"/>
    <mergeCell ref="A79:E79"/>
    <mergeCell ref="B96:D96"/>
    <mergeCell ref="B97:D97"/>
    <mergeCell ref="B98:D98"/>
    <mergeCell ref="B99:D99"/>
    <mergeCell ref="B100:D100"/>
    <mergeCell ref="A101:D101"/>
    <mergeCell ref="B87:E87"/>
    <mergeCell ref="B88:E88"/>
    <mergeCell ref="A89:E89"/>
    <mergeCell ref="A92:F92"/>
    <mergeCell ref="B94:D94"/>
    <mergeCell ref="B95:D95"/>
    <mergeCell ref="B112:D112"/>
    <mergeCell ref="B113:D113"/>
    <mergeCell ref="B114:D114"/>
    <mergeCell ref="B115:D115"/>
    <mergeCell ref="B116:F116"/>
    <mergeCell ref="B117:F117"/>
    <mergeCell ref="A104:F104"/>
    <mergeCell ref="A106:F106"/>
    <mergeCell ref="B108:D108"/>
    <mergeCell ref="B109:D109"/>
    <mergeCell ref="B110:D110"/>
    <mergeCell ref="B111:D111"/>
    <mergeCell ref="B128:E128"/>
    <mergeCell ref="B129:E129"/>
    <mergeCell ref="B130:E130"/>
    <mergeCell ref="A131:E131"/>
    <mergeCell ref="A134:F134"/>
    <mergeCell ref="B136:E136"/>
    <mergeCell ref="A119:F119"/>
    <mergeCell ref="B121:D121"/>
    <mergeCell ref="B122:D122"/>
    <mergeCell ref="A123:D123"/>
    <mergeCell ref="B124:F124"/>
    <mergeCell ref="A126:F126"/>
    <mergeCell ref="B146:D146"/>
    <mergeCell ref="B147:D147"/>
    <mergeCell ref="B148:D148"/>
    <mergeCell ref="B149:D149"/>
    <mergeCell ref="B150:D150"/>
    <mergeCell ref="B151:D151"/>
    <mergeCell ref="B137:E137"/>
    <mergeCell ref="B138:E138"/>
    <mergeCell ref="B139:E139"/>
    <mergeCell ref="B140:E140"/>
    <mergeCell ref="A141:E141"/>
    <mergeCell ref="A144:F144"/>
    <mergeCell ref="B162:E162"/>
    <mergeCell ref="B163:E163"/>
    <mergeCell ref="B164:E164"/>
    <mergeCell ref="B165:E165"/>
    <mergeCell ref="A166:E166"/>
    <mergeCell ref="B167:E167"/>
    <mergeCell ref="B152:D152"/>
    <mergeCell ref="B153:D153"/>
    <mergeCell ref="A154:E154"/>
    <mergeCell ref="A159:F159"/>
    <mergeCell ref="A160:E160"/>
    <mergeCell ref="B161:E161"/>
    <mergeCell ref="A168:E168"/>
    <mergeCell ref="A169:E169"/>
  </mergeCells>
  <pageMargins left="0.511811024" right="0.511811024" top="0.78740157499999996" bottom="0.78740157499999996" header="0.31496062000000002" footer="0.31496062000000002"/>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0"/>
  <sheetViews>
    <sheetView topLeftCell="A19" workbookViewId="0">
      <selection activeCell="F20" sqref="F20:F24"/>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126" customWidth="1"/>
    <col min="7" max="7" width="23.28515625" style="177" customWidth="1"/>
    <col min="8" max="9" width="9.140625" style="6"/>
    <col min="10" max="10" width="11.7109375" style="6" customWidth="1"/>
    <col min="11" max="16384" width="9.140625" style="6"/>
  </cols>
  <sheetData>
    <row r="1" spans="1:6" x14ac:dyDescent="0.2">
      <c r="A1" s="127" t="s">
        <v>173</v>
      </c>
      <c r="B1" s="128"/>
      <c r="C1" s="128"/>
      <c r="D1" s="129"/>
      <c r="E1" s="129"/>
      <c r="F1" s="129"/>
    </row>
    <row r="3" spans="1:6" x14ac:dyDescent="0.2">
      <c r="B3" s="130" t="s">
        <v>122</v>
      </c>
      <c r="C3" s="507" t="s">
        <v>273</v>
      </c>
      <c r="D3" s="507"/>
      <c r="E3" s="507"/>
      <c r="F3" s="507"/>
    </row>
    <row r="4" spans="1:6" x14ac:dyDescent="0.2">
      <c r="B4" s="130" t="s">
        <v>123</v>
      </c>
      <c r="C4" s="507"/>
      <c r="D4" s="507"/>
      <c r="E4" s="507"/>
      <c r="F4" s="507"/>
    </row>
    <row r="5" spans="1:6" x14ac:dyDescent="0.2">
      <c r="B5" s="130" t="s">
        <v>0</v>
      </c>
      <c r="C5" s="507"/>
      <c r="D5" s="507"/>
      <c r="E5" s="507"/>
      <c r="F5" s="507"/>
    </row>
    <row r="7" spans="1:6" x14ac:dyDescent="0.2">
      <c r="A7" s="486" t="s">
        <v>1</v>
      </c>
      <c r="B7" s="486"/>
      <c r="C7" s="486"/>
      <c r="D7" s="486"/>
      <c r="E7" s="486"/>
      <c r="F7" s="486"/>
    </row>
    <row r="8" spans="1:6" x14ac:dyDescent="0.2">
      <c r="A8" s="26" t="s">
        <v>27</v>
      </c>
      <c r="B8" s="131" t="s">
        <v>2</v>
      </c>
      <c r="C8" s="132"/>
      <c r="D8" s="132"/>
      <c r="E8" s="132"/>
      <c r="F8" s="133"/>
    </row>
    <row r="9" spans="1:6" x14ac:dyDescent="0.2">
      <c r="A9" s="26" t="s">
        <v>28</v>
      </c>
      <c r="B9" s="134" t="s">
        <v>3</v>
      </c>
      <c r="C9" s="135"/>
      <c r="D9" s="135"/>
      <c r="E9" s="135"/>
      <c r="F9" s="136"/>
    </row>
    <row r="10" spans="1:6" x14ac:dyDescent="0.2">
      <c r="A10" s="121" t="s">
        <v>29</v>
      </c>
      <c r="B10" s="137" t="s">
        <v>224</v>
      </c>
      <c r="C10" s="138"/>
      <c r="D10" s="138"/>
      <c r="E10" s="139"/>
      <c r="F10" s="192"/>
    </row>
    <row r="11" spans="1:6" x14ac:dyDescent="0.2">
      <c r="A11" s="26" t="s">
        <v>30</v>
      </c>
      <c r="B11" s="140" t="s">
        <v>101</v>
      </c>
      <c r="C11" s="141"/>
      <c r="D11" s="141"/>
      <c r="E11" s="141"/>
      <c r="F11" s="136"/>
    </row>
    <row r="13" spans="1:6" x14ac:dyDescent="0.2">
      <c r="A13" s="486" t="s">
        <v>31</v>
      </c>
      <c r="B13" s="486"/>
      <c r="C13" s="486"/>
      <c r="D13" s="486"/>
      <c r="E13" s="486"/>
      <c r="F13" s="486"/>
    </row>
    <row r="14" spans="1:6" ht="15" x14ac:dyDescent="0.2">
      <c r="A14" s="385" t="s">
        <v>32</v>
      </c>
      <c r="B14" s="529"/>
      <c r="C14" s="489"/>
      <c r="D14" s="385" t="s">
        <v>225</v>
      </c>
      <c r="E14" s="489"/>
      <c r="F14" s="30" t="s">
        <v>220</v>
      </c>
    </row>
    <row r="15" spans="1:6" ht="15" x14ac:dyDescent="0.2">
      <c r="A15" s="510" t="s">
        <v>275</v>
      </c>
      <c r="B15" s="511"/>
      <c r="C15" s="512"/>
      <c r="D15" s="525" t="s">
        <v>103</v>
      </c>
      <c r="E15" s="526"/>
      <c r="F15" s="123">
        <v>1</v>
      </c>
    </row>
    <row r="17" spans="1:7" x14ac:dyDescent="0.2">
      <c r="A17" s="142" t="s">
        <v>4</v>
      </c>
      <c r="B17" s="31"/>
      <c r="C17" s="31"/>
      <c r="D17" s="31"/>
      <c r="E17" s="31"/>
      <c r="F17" s="31"/>
    </row>
    <row r="18" spans="1:7" x14ac:dyDescent="0.2">
      <c r="A18" s="143" t="s">
        <v>227</v>
      </c>
      <c r="B18" s="119"/>
      <c r="C18" s="119"/>
      <c r="D18" s="119"/>
      <c r="E18" s="119"/>
      <c r="F18" s="120"/>
    </row>
    <row r="19" spans="1:7" x14ac:dyDescent="0.2">
      <c r="A19" s="144">
        <v>1</v>
      </c>
      <c r="B19" s="140" t="s">
        <v>200</v>
      </c>
      <c r="C19" s="141"/>
      <c r="D19" s="141"/>
      <c r="E19" s="145"/>
      <c r="F19" s="193"/>
    </row>
    <row r="20" spans="1:7" ht="13.5" thickBot="1" x14ac:dyDescent="0.25">
      <c r="A20" s="26">
        <v>2</v>
      </c>
      <c r="B20" s="143" t="s">
        <v>199</v>
      </c>
      <c r="C20" s="146"/>
      <c r="D20" s="146"/>
      <c r="E20" s="147"/>
      <c r="F20" s="148"/>
    </row>
    <row r="21" spans="1:7" ht="13.5" thickBot="1" x14ac:dyDescent="0.25">
      <c r="A21" s="26">
        <v>3</v>
      </c>
      <c r="B21" s="131" t="s">
        <v>35</v>
      </c>
      <c r="C21" s="132"/>
      <c r="D21" s="132"/>
      <c r="E21" s="132"/>
      <c r="F21" s="149"/>
    </row>
    <row r="22" spans="1:7" x14ac:dyDescent="0.2">
      <c r="A22" s="26">
        <v>4</v>
      </c>
      <c r="B22" s="131" t="s">
        <v>6</v>
      </c>
      <c r="C22" s="132"/>
      <c r="D22" s="132"/>
      <c r="E22" s="150"/>
      <c r="F22" s="193"/>
    </row>
    <row r="23" spans="1:7" x14ac:dyDescent="0.2">
      <c r="A23" s="26">
        <v>5</v>
      </c>
      <c r="B23" s="131" t="s">
        <v>7</v>
      </c>
      <c r="C23" s="132"/>
      <c r="D23" s="132"/>
      <c r="E23" s="150"/>
      <c r="F23" s="151"/>
    </row>
    <row r="24" spans="1:7" ht="15" x14ac:dyDescent="0.2">
      <c r="A24" s="122"/>
      <c r="B24" s="152"/>
      <c r="C24" s="152"/>
      <c r="D24" s="530" t="s">
        <v>274</v>
      </c>
      <c r="E24" s="531"/>
      <c r="F24" s="166"/>
    </row>
    <row r="25" spans="1:7" s="35" customFormat="1" ht="13.5" x14ac:dyDescent="0.2">
      <c r="A25" s="153"/>
      <c r="B25" s="154"/>
      <c r="C25" s="155"/>
      <c r="D25" s="109"/>
      <c r="E25" s="109"/>
      <c r="F25" s="109"/>
      <c r="G25" s="178"/>
    </row>
    <row r="26" spans="1:7" s="35" customFormat="1" ht="13.5" x14ac:dyDescent="0.2">
      <c r="A26" s="153"/>
      <c r="B26" s="154"/>
      <c r="C26" s="155"/>
      <c r="D26" s="109"/>
      <c r="E26" s="109"/>
      <c r="F26" s="109"/>
      <c r="G26" s="178"/>
    </row>
    <row r="27" spans="1:7" x14ac:dyDescent="0.2">
      <c r="A27" s="122"/>
      <c r="B27" s="152"/>
      <c r="C27" s="152"/>
      <c r="D27" s="152"/>
      <c r="E27" s="126"/>
    </row>
    <row r="28" spans="1:7" x14ac:dyDescent="0.2">
      <c r="A28" s="122"/>
      <c r="B28" s="152"/>
      <c r="C28" s="152"/>
      <c r="D28" s="152"/>
      <c r="E28" s="126"/>
    </row>
    <row r="29" spans="1:7" x14ac:dyDescent="0.2">
      <c r="A29" s="122"/>
      <c r="B29" s="528" t="s">
        <v>36</v>
      </c>
      <c r="C29" s="528"/>
      <c r="D29" s="528"/>
      <c r="E29" s="528"/>
      <c r="F29" s="528"/>
    </row>
    <row r="31" spans="1:7" ht="15" x14ac:dyDescent="0.2">
      <c r="A31" s="26">
        <v>1</v>
      </c>
      <c r="B31" s="385" t="s">
        <v>37</v>
      </c>
      <c r="C31" s="529"/>
      <c r="D31" s="489"/>
      <c r="E31" s="29" t="s">
        <v>8</v>
      </c>
      <c r="F31" s="30" t="s">
        <v>9</v>
      </c>
    </row>
    <row r="32" spans="1:7" ht="15" x14ac:dyDescent="0.2">
      <c r="A32" s="26" t="s">
        <v>27</v>
      </c>
      <c r="B32" s="505" t="s">
        <v>38</v>
      </c>
      <c r="C32" s="508"/>
      <c r="D32" s="509"/>
      <c r="E32" s="156"/>
      <c r="F32" s="68"/>
    </row>
    <row r="33" spans="1:9" ht="15" x14ac:dyDescent="0.2">
      <c r="A33" s="26" t="s">
        <v>28</v>
      </c>
      <c r="B33" s="505" t="s">
        <v>229</v>
      </c>
      <c r="C33" s="508"/>
      <c r="D33" s="509"/>
      <c r="E33" s="124"/>
      <c r="F33" s="4"/>
    </row>
    <row r="34" spans="1:9" ht="15" x14ac:dyDescent="0.2">
      <c r="A34" s="26" t="s">
        <v>29</v>
      </c>
      <c r="B34" s="538" t="s">
        <v>228</v>
      </c>
      <c r="C34" s="539"/>
      <c r="D34" s="540"/>
      <c r="E34" s="124"/>
      <c r="F34" s="4"/>
      <c r="G34" s="179"/>
    </row>
    <row r="35" spans="1:9" ht="15" x14ac:dyDescent="0.2">
      <c r="A35" s="121" t="s">
        <v>30</v>
      </c>
      <c r="B35" s="505" t="s">
        <v>230</v>
      </c>
      <c r="C35" s="508"/>
      <c r="D35" s="509"/>
      <c r="E35" s="124"/>
      <c r="F35" s="157"/>
      <c r="G35" s="179"/>
      <c r="I35" s="65"/>
    </row>
    <row r="36" spans="1:9" ht="15" x14ac:dyDescent="0.2">
      <c r="A36" s="121" t="s">
        <v>42</v>
      </c>
      <c r="B36" s="516" t="s">
        <v>231</v>
      </c>
      <c r="C36" s="517"/>
      <c r="D36" s="518"/>
      <c r="E36" s="124"/>
      <c r="F36" s="4"/>
      <c r="G36" s="180"/>
    </row>
    <row r="37" spans="1:9" x14ac:dyDescent="0.2">
      <c r="A37" s="26" t="s">
        <v>43</v>
      </c>
      <c r="B37" s="131" t="s">
        <v>11</v>
      </c>
      <c r="C37" s="132"/>
      <c r="D37" s="150"/>
      <c r="E37" s="124"/>
      <c r="F37" s="4"/>
    </row>
    <row r="38" spans="1:9" ht="15" x14ac:dyDescent="0.2">
      <c r="A38" s="535" t="s">
        <v>26</v>
      </c>
      <c r="B38" s="536"/>
      <c r="C38" s="536"/>
      <c r="D38" s="536"/>
      <c r="E38" s="537"/>
      <c r="F38" s="29">
        <f>SUM(F32:F37)</f>
        <v>0</v>
      </c>
    </row>
    <row r="39" spans="1:9" ht="13.5" x14ac:dyDescent="0.2">
      <c r="A39" s="185"/>
      <c r="B39" s="515"/>
      <c r="C39" s="495"/>
      <c r="D39" s="495"/>
      <c r="E39" s="495"/>
      <c r="F39" s="495"/>
      <c r="G39" s="184"/>
    </row>
    <row r="40" spans="1:9" x14ac:dyDescent="0.2">
      <c r="A40" s="155"/>
      <c r="B40" s="155"/>
      <c r="C40" s="109"/>
      <c r="D40" s="109"/>
      <c r="E40" s="109"/>
      <c r="F40" s="174"/>
    </row>
    <row r="41" spans="1:9" ht="13.5" x14ac:dyDescent="0.2">
      <c r="A41" s="153"/>
      <c r="B41" s="543"/>
      <c r="C41" s="495"/>
      <c r="D41" s="495"/>
      <c r="E41" s="495"/>
      <c r="F41" s="495"/>
    </row>
    <row r="43" spans="1:9" x14ac:dyDescent="0.2">
      <c r="A43" s="483" t="s">
        <v>201</v>
      </c>
      <c r="B43" s="483"/>
      <c r="C43" s="483"/>
      <c r="D43" s="483"/>
      <c r="E43" s="483"/>
      <c r="F43" s="483"/>
    </row>
    <row r="44" spans="1:9" x14ac:dyDescent="0.2">
      <c r="A44" s="158"/>
      <c r="B44" s="158"/>
      <c r="C44" s="158"/>
      <c r="D44" s="158"/>
      <c r="E44" s="158"/>
      <c r="F44" s="158"/>
    </row>
    <row r="45" spans="1:9" ht="15" x14ac:dyDescent="0.2">
      <c r="A45" s="519" t="s">
        <v>202</v>
      </c>
      <c r="B45" s="520"/>
      <c r="C45" s="520"/>
      <c r="D45" s="520"/>
      <c r="E45" s="520"/>
      <c r="F45" s="520"/>
    </row>
    <row r="46" spans="1:9" ht="15" x14ac:dyDescent="0.2">
      <c r="A46" s="26" t="s">
        <v>203</v>
      </c>
      <c r="B46" s="385" t="s">
        <v>205</v>
      </c>
      <c r="C46" s="541"/>
      <c r="D46" s="542"/>
      <c r="E46" s="110" t="s">
        <v>8</v>
      </c>
      <c r="F46" s="29" t="s">
        <v>9</v>
      </c>
    </row>
    <row r="47" spans="1:9" ht="15" x14ac:dyDescent="0.2">
      <c r="A47" s="26" t="s">
        <v>27</v>
      </c>
      <c r="B47" s="505" t="s">
        <v>204</v>
      </c>
      <c r="C47" s="506"/>
      <c r="D47" s="527"/>
      <c r="E47" s="3"/>
      <c r="F47" s="68"/>
    </row>
    <row r="48" spans="1:9" ht="15" x14ac:dyDescent="0.2">
      <c r="A48" s="26" t="s">
        <v>28</v>
      </c>
      <c r="B48" s="505" t="s">
        <v>249</v>
      </c>
      <c r="C48" s="506"/>
      <c r="D48" s="527"/>
      <c r="E48" s="3"/>
      <c r="F48" s="68"/>
    </row>
    <row r="49" spans="1:6" ht="15" x14ac:dyDescent="0.2">
      <c r="A49" s="26"/>
      <c r="B49" s="385" t="s">
        <v>61</v>
      </c>
      <c r="C49" s="498"/>
      <c r="D49" s="499"/>
      <c r="E49" s="3"/>
      <c r="F49" s="29"/>
    </row>
    <row r="50" spans="1:6" x14ac:dyDescent="0.2">
      <c r="A50" s="67" t="s">
        <v>29</v>
      </c>
      <c r="B50" s="384" t="s">
        <v>271</v>
      </c>
      <c r="C50" s="384"/>
      <c r="D50" s="384"/>
      <c r="E50" s="3"/>
      <c r="F50" s="159"/>
    </row>
    <row r="51" spans="1:6" x14ac:dyDescent="0.2">
      <c r="A51" s="351" t="s">
        <v>56</v>
      </c>
      <c r="B51" s="481"/>
      <c r="C51" s="481"/>
      <c r="D51" s="481"/>
      <c r="E51" s="37">
        <f>SUM(E49:E50)</f>
        <v>0</v>
      </c>
      <c r="F51" s="29">
        <f>SUM(F49:F50)</f>
        <v>0</v>
      </c>
    </row>
    <row r="52" spans="1:6" ht="13.5" x14ac:dyDescent="0.2">
      <c r="A52" s="153"/>
      <c r="B52" s="484"/>
      <c r="C52" s="495"/>
      <c r="D52" s="495"/>
      <c r="E52" s="495"/>
      <c r="F52" s="495"/>
    </row>
    <row r="53" spans="1:6" x14ac:dyDescent="0.2">
      <c r="A53" s="101"/>
      <c r="B53" s="102"/>
      <c r="C53" s="102"/>
      <c r="D53" s="102"/>
      <c r="E53" s="160"/>
      <c r="F53" s="103"/>
    </row>
    <row r="54" spans="1:6" ht="34.5" customHeight="1" x14ac:dyDescent="0.2">
      <c r="A54" s="493" t="s">
        <v>250</v>
      </c>
      <c r="B54" s="494"/>
      <c r="C54" s="494"/>
      <c r="D54" s="494"/>
      <c r="E54" s="494"/>
      <c r="F54" s="494"/>
    </row>
    <row r="55" spans="1:6" x14ac:dyDescent="0.2">
      <c r="A55" s="110" t="s">
        <v>206</v>
      </c>
      <c r="B55" s="492" t="s">
        <v>222</v>
      </c>
      <c r="C55" s="492"/>
      <c r="D55" s="492"/>
      <c r="E55" s="110" t="s">
        <v>8</v>
      </c>
      <c r="F55" s="69" t="s">
        <v>9</v>
      </c>
    </row>
    <row r="56" spans="1:6" x14ac:dyDescent="0.2">
      <c r="A56" s="67" t="s">
        <v>27</v>
      </c>
      <c r="B56" s="402" t="s">
        <v>223</v>
      </c>
      <c r="C56" s="402"/>
      <c r="D56" s="402"/>
      <c r="E56" s="3"/>
      <c r="F56" s="334"/>
    </row>
    <row r="57" spans="1:6" x14ac:dyDescent="0.2">
      <c r="A57" s="67" t="s">
        <v>28</v>
      </c>
      <c r="B57" s="402" t="s">
        <v>18</v>
      </c>
      <c r="C57" s="402"/>
      <c r="D57" s="402"/>
      <c r="E57" s="3"/>
      <c r="F57" s="334"/>
    </row>
    <row r="58" spans="1:6" ht="13.5" x14ac:dyDescent="0.2">
      <c r="A58" s="67" t="s">
        <v>29</v>
      </c>
      <c r="B58" s="402" t="s">
        <v>221</v>
      </c>
      <c r="C58" s="402"/>
      <c r="D58" s="402"/>
      <c r="E58" s="3"/>
      <c r="F58" s="334"/>
    </row>
    <row r="59" spans="1:6" x14ac:dyDescent="0.2">
      <c r="A59" s="67" t="s">
        <v>30</v>
      </c>
      <c r="B59" s="402" t="s">
        <v>13</v>
      </c>
      <c r="C59" s="402"/>
      <c r="D59" s="402"/>
      <c r="E59" s="3"/>
      <c r="F59" s="334"/>
    </row>
    <row r="60" spans="1:6" x14ac:dyDescent="0.2">
      <c r="A60" s="67" t="s">
        <v>42</v>
      </c>
      <c r="B60" s="402" t="s">
        <v>251</v>
      </c>
      <c r="C60" s="402"/>
      <c r="D60" s="402"/>
      <c r="E60" s="3"/>
      <c r="F60" s="334"/>
    </row>
    <row r="61" spans="1:6" ht="15" x14ac:dyDescent="0.2">
      <c r="A61" s="67" t="s">
        <v>43</v>
      </c>
      <c r="B61" s="478" t="s">
        <v>208</v>
      </c>
      <c r="C61" s="490"/>
      <c r="D61" s="491"/>
      <c r="E61" s="3"/>
      <c r="F61" s="334"/>
    </row>
    <row r="62" spans="1:6" x14ac:dyDescent="0.2">
      <c r="A62" s="67" t="s">
        <v>44</v>
      </c>
      <c r="B62" s="402" t="s">
        <v>15</v>
      </c>
      <c r="C62" s="402"/>
      <c r="D62" s="402"/>
      <c r="E62" s="3"/>
      <c r="F62" s="334"/>
    </row>
    <row r="63" spans="1:6" x14ac:dyDescent="0.2">
      <c r="A63" s="67" t="s">
        <v>45</v>
      </c>
      <c r="B63" s="402" t="s">
        <v>16</v>
      </c>
      <c r="C63" s="402"/>
      <c r="D63" s="402"/>
      <c r="E63" s="3"/>
      <c r="F63" s="334"/>
    </row>
    <row r="64" spans="1:6" x14ac:dyDescent="0.2">
      <c r="A64" s="492" t="s">
        <v>56</v>
      </c>
      <c r="B64" s="492"/>
      <c r="C64" s="492"/>
      <c r="D64" s="492"/>
      <c r="E64" s="37">
        <f>SUM(E56:E63)</f>
        <v>0</v>
      </c>
      <c r="F64" s="69">
        <f>SUM(F56:F63)</f>
        <v>0</v>
      </c>
    </row>
    <row r="65" spans="1:7" s="35" customFormat="1" ht="13.5" x14ac:dyDescent="0.2">
      <c r="A65" s="175"/>
      <c r="B65" s="532"/>
      <c r="C65" s="533"/>
      <c r="D65" s="533"/>
      <c r="E65" s="533"/>
      <c r="F65" s="533"/>
      <c r="G65" s="178"/>
    </row>
    <row r="66" spans="1:7" s="35" customFormat="1" ht="13.5" x14ac:dyDescent="0.2">
      <c r="A66" s="175"/>
      <c r="B66" s="484"/>
      <c r="C66" s="487"/>
      <c r="D66" s="487"/>
      <c r="E66" s="487"/>
      <c r="F66" s="487"/>
      <c r="G66" s="178"/>
    </row>
    <row r="67" spans="1:7" s="35" customFormat="1" ht="13.5" x14ac:dyDescent="0.2">
      <c r="A67" s="183"/>
      <c r="B67" s="521"/>
      <c r="C67" s="522"/>
      <c r="D67" s="522"/>
      <c r="E67" s="522"/>
      <c r="F67" s="522"/>
      <c r="G67" s="184"/>
    </row>
    <row r="68" spans="1:7" x14ac:dyDescent="0.2">
      <c r="A68" s="101"/>
      <c r="B68" s="102"/>
      <c r="C68" s="102"/>
      <c r="D68" s="102"/>
      <c r="E68" s="160"/>
      <c r="F68" s="103"/>
      <c r="G68" s="181"/>
    </row>
    <row r="69" spans="1:7" ht="15" x14ac:dyDescent="0.2">
      <c r="A69" s="534" t="s">
        <v>211</v>
      </c>
      <c r="B69" s="501"/>
      <c r="C69" s="501"/>
      <c r="D69" s="501"/>
      <c r="E69" s="501"/>
      <c r="F69" s="501"/>
      <c r="G69" s="181"/>
    </row>
    <row r="70" spans="1:7" x14ac:dyDescent="0.2">
      <c r="A70" s="101"/>
      <c r="B70" s="102"/>
      <c r="C70" s="102"/>
      <c r="D70" s="102"/>
      <c r="E70" s="160"/>
      <c r="F70" s="103"/>
      <c r="G70" s="181"/>
    </row>
    <row r="71" spans="1:7" ht="15" x14ac:dyDescent="0.2">
      <c r="A71" s="30" t="s">
        <v>209</v>
      </c>
      <c r="B71" s="385" t="s">
        <v>47</v>
      </c>
      <c r="C71" s="489"/>
      <c r="D71" s="30" t="s">
        <v>176</v>
      </c>
      <c r="E71" s="30" t="s">
        <v>177</v>
      </c>
      <c r="F71" s="29" t="s">
        <v>9</v>
      </c>
    </row>
    <row r="72" spans="1:7" x14ac:dyDescent="0.2">
      <c r="A72" s="26" t="s">
        <v>27</v>
      </c>
      <c r="B72" s="505" t="s">
        <v>12</v>
      </c>
      <c r="C72" s="506"/>
      <c r="D72" s="596"/>
      <c r="E72" s="597"/>
      <c r="F72" s="334"/>
    </row>
    <row r="73" spans="1:7" x14ac:dyDescent="0.2">
      <c r="A73" s="26" t="s">
        <v>28</v>
      </c>
      <c r="B73" s="505" t="s">
        <v>232</v>
      </c>
      <c r="C73" s="506"/>
      <c r="D73" s="596"/>
      <c r="E73" s="597"/>
      <c r="F73" s="334"/>
    </row>
    <row r="74" spans="1:7" s="35" customFormat="1" x14ac:dyDescent="0.2">
      <c r="A74" s="67" t="s">
        <v>29</v>
      </c>
      <c r="B74" s="187" t="s">
        <v>272</v>
      </c>
      <c r="C74" s="188"/>
      <c r="D74" s="189"/>
      <c r="E74" s="190"/>
      <c r="F74" s="334"/>
      <c r="G74" s="178"/>
    </row>
    <row r="75" spans="1:7" x14ac:dyDescent="0.2">
      <c r="A75" s="67" t="s">
        <v>30</v>
      </c>
      <c r="B75" s="478" t="s">
        <v>162</v>
      </c>
      <c r="C75" s="479"/>
      <c r="D75" s="479"/>
      <c r="E75" s="480"/>
      <c r="F75" s="334"/>
    </row>
    <row r="76" spans="1:7" x14ac:dyDescent="0.2">
      <c r="A76" s="67" t="s">
        <v>42</v>
      </c>
      <c r="B76" s="478" t="s">
        <v>153</v>
      </c>
      <c r="C76" s="479"/>
      <c r="D76" s="479"/>
      <c r="E76" s="480"/>
      <c r="F76" s="334"/>
    </row>
    <row r="77" spans="1:7" x14ac:dyDescent="0.2">
      <c r="A77" s="67" t="s">
        <v>43</v>
      </c>
      <c r="B77" s="478" t="s">
        <v>48</v>
      </c>
      <c r="C77" s="479"/>
      <c r="D77" s="479"/>
      <c r="E77" s="480"/>
      <c r="F77" s="334"/>
    </row>
    <row r="78" spans="1:7" x14ac:dyDescent="0.2">
      <c r="A78" s="26" t="s">
        <v>44</v>
      </c>
      <c r="B78" s="478" t="s">
        <v>11</v>
      </c>
      <c r="C78" s="479"/>
      <c r="D78" s="479"/>
      <c r="E78" s="480"/>
      <c r="F78" s="334"/>
    </row>
    <row r="79" spans="1:7" x14ac:dyDescent="0.2">
      <c r="A79" s="486" t="s">
        <v>56</v>
      </c>
      <c r="B79" s="486"/>
      <c r="C79" s="486"/>
      <c r="D79" s="486"/>
      <c r="E79" s="486"/>
      <c r="F79" s="69">
        <f>SUM(F72:F78)</f>
        <v>0</v>
      </c>
    </row>
    <row r="80" spans="1:7" ht="15" x14ac:dyDescent="0.2">
      <c r="A80" s="161"/>
      <c r="B80" s="513"/>
      <c r="C80" s="514"/>
      <c r="D80" s="514"/>
      <c r="E80" s="514"/>
      <c r="F80" s="514"/>
    </row>
    <row r="81" spans="1:8" ht="15" x14ac:dyDescent="0.2">
      <c r="A81" s="161"/>
      <c r="B81" s="500"/>
      <c r="C81" s="501"/>
      <c r="D81" s="501"/>
      <c r="E81" s="501"/>
      <c r="F81" s="501"/>
    </row>
    <row r="82" spans="1:8" x14ac:dyDescent="0.2">
      <c r="A82" s="161"/>
      <c r="B82" s="496"/>
      <c r="C82" s="497"/>
      <c r="D82" s="497"/>
      <c r="E82" s="497"/>
      <c r="F82" s="497"/>
    </row>
    <row r="83" spans="1:8" x14ac:dyDescent="0.2">
      <c r="A83" s="31"/>
      <c r="B83" s="31"/>
      <c r="C83" s="31"/>
      <c r="D83" s="31"/>
      <c r="E83" s="31"/>
      <c r="F83" s="162"/>
    </row>
    <row r="84" spans="1:8" x14ac:dyDescent="0.2">
      <c r="A84" s="488" t="s">
        <v>226</v>
      </c>
      <c r="B84" s="488"/>
      <c r="C84" s="488"/>
      <c r="D84" s="488"/>
      <c r="E84" s="488"/>
      <c r="F84" s="488"/>
    </row>
    <row r="85" spans="1:8" x14ac:dyDescent="0.2">
      <c r="A85" s="351" t="s">
        <v>210</v>
      </c>
      <c r="B85" s="481"/>
      <c r="C85" s="481"/>
      <c r="D85" s="481"/>
      <c r="E85" s="352"/>
      <c r="F85" s="29" t="s">
        <v>9</v>
      </c>
    </row>
    <row r="86" spans="1:8" x14ac:dyDescent="0.2">
      <c r="A86" s="26" t="s">
        <v>203</v>
      </c>
      <c r="B86" s="475" t="s">
        <v>205</v>
      </c>
      <c r="C86" s="476"/>
      <c r="D86" s="476"/>
      <c r="E86" s="477"/>
      <c r="F86" s="69"/>
    </row>
    <row r="87" spans="1:8" x14ac:dyDescent="0.2">
      <c r="A87" s="26" t="s">
        <v>206</v>
      </c>
      <c r="B87" s="475" t="s">
        <v>207</v>
      </c>
      <c r="C87" s="476"/>
      <c r="D87" s="476"/>
      <c r="E87" s="477"/>
      <c r="F87" s="69"/>
    </row>
    <row r="88" spans="1:8" x14ac:dyDescent="0.2">
      <c r="A88" s="26" t="s">
        <v>209</v>
      </c>
      <c r="B88" s="475" t="s">
        <v>47</v>
      </c>
      <c r="C88" s="476"/>
      <c r="D88" s="476"/>
      <c r="E88" s="477"/>
      <c r="F88" s="69"/>
    </row>
    <row r="89" spans="1:8" x14ac:dyDescent="0.2">
      <c r="A89" s="385" t="s">
        <v>56</v>
      </c>
      <c r="B89" s="386"/>
      <c r="C89" s="386"/>
      <c r="D89" s="386"/>
      <c r="E89" s="387"/>
      <c r="F89" s="69">
        <f>SUM(F86:F88)</f>
        <v>0</v>
      </c>
    </row>
    <row r="90" spans="1:8" x14ac:dyDescent="0.2">
      <c r="A90" s="31"/>
      <c r="B90" s="31"/>
      <c r="C90" s="31"/>
      <c r="D90" s="31"/>
      <c r="E90" s="31"/>
      <c r="F90" s="162"/>
    </row>
    <row r="91" spans="1:8" x14ac:dyDescent="0.2">
      <c r="A91" s="31"/>
      <c r="B91" s="31"/>
      <c r="C91" s="31"/>
      <c r="D91" s="31"/>
      <c r="E91" s="31"/>
      <c r="F91" s="162"/>
    </row>
    <row r="92" spans="1:8" x14ac:dyDescent="0.2">
      <c r="A92" s="482" t="s">
        <v>233</v>
      </c>
      <c r="B92" s="482"/>
      <c r="C92" s="482"/>
      <c r="D92" s="482"/>
      <c r="E92" s="482"/>
      <c r="F92" s="482"/>
      <c r="H92" s="33"/>
    </row>
    <row r="93" spans="1:8" x14ac:dyDescent="0.2">
      <c r="A93" s="163"/>
      <c r="B93" s="163"/>
      <c r="C93" s="163"/>
      <c r="D93" s="163"/>
      <c r="E93" s="163"/>
      <c r="F93" s="103"/>
    </row>
    <row r="94" spans="1:8" x14ac:dyDescent="0.2">
      <c r="A94" s="110">
        <v>3</v>
      </c>
      <c r="B94" s="492" t="s">
        <v>67</v>
      </c>
      <c r="C94" s="492"/>
      <c r="D94" s="492"/>
      <c r="E94" s="110" t="s">
        <v>8</v>
      </c>
      <c r="F94" s="69" t="s">
        <v>9</v>
      </c>
    </row>
    <row r="95" spans="1:8" x14ac:dyDescent="0.2">
      <c r="A95" s="67" t="s">
        <v>27</v>
      </c>
      <c r="B95" s="402" t="s">
        <v>234</v>
      </c>
      <c r="C95" s="402"/>
      <c r="D95" s="402"/>
      <c r="E95" s="3"/>
      <c r="F95" s="334"/>
      <c r="G95" s="181"/>
    </row>
    <row r="96" spans="1:8" x14ac:dyDescent="0.2">
      <c r="A96" s="67" t="s">
        <v>28</v>
      </c>
      <c r="B96" s="384" t="s">
        <v>235</v>
      </c>
      <c r="C96" s="384"/>
      <c r="D96" s="384"/>
      <c r="E96" s="3"/>
      <c r="F96" s="334"/>
    </row>
    <row r="97" spans="1:9" x14ac:dyDescent="0.2">
      <c r="A97" s="67" t="s">
        <v>29</v>
      </c>
      <c r="B97" s="384" t="s">
        <v>236</v>
      </c>
      <c r="C97" s="384"/>
      <c r="D97" s="384"/>
      <c r="E97" s="3"/>
      <c r="F97" s="334"/>
    </row>
    <row r="98" spans="1:9" x14ac:dyDescent="0.2">
      <c r="A98" s="67" t="s">
        <v>30</v>
      </c>
      <c r="B98" s="384" t="s">
        <v>237</v>
      </c>
      <c r="C98" s="384"/>
      <c r="D98" s="384"/>
      <c r="E98" s="3"/>
      <c r="F98" s="334"/>
    </row>
    <row r="99" spans="1:9" x14ac:dyDescent="0.2">
      <c r="A99" s="67" t="s">
        <v>42</v>
      </c>
      <c r="B99" s="384" t="s">
        <v>252</v>
      </c>
      <c r="C99" s="384"/>
      <c r="D99" s="384"/>
      <c r="E99" s="3"/>
      <c r="F99" s="334"/>
    </row>
    <row r="100" spans="1:9" x14ac:dyDescent="0.2">
      <c r="A100" s="67" t="s">
        <v>43</v>
      </c>
      <c r="B100" s="388" t="s">
        <v>238</v>
      </c>
      <c r="C100" s="389"/>
      <c r="D100" s="390"/>
      <c r="E100" s="3"/>
      <c r="F100" s="334"/>
    </row>
    <row r="101" spans="1:9" x14ac:dyDescent="0.2">
      <c r="A101" s="351" t="s">
        <v>56</v>
      </c>
      <c r="B101" s="481"/>
      <c r="C101" s="481"/>
      <c r="D101" s="352"/>
      <c r="E101" s="37">
        <f>SUM(E95:E100)</f>
        <v>0</v>
      </c>
      <c r="F101" s="69">
        <f>SUM(F95:F100)</f>
        <v>0</v>
      </c>
    </row>
    <row r="102" spans="1:9" x14ac:dyDescent="0.2">
      <c r="A102" s="31"/>
      <c r="B102" s="31"/>
      <c r="C102" s="31"/>
      <c r="D102" s="31"/>
      <c r="E102" s="31"/>
      <c r="F102" s="162"/>
    </row>
    <row r="103" spans="1:9" x14ac:dyDescent="0.2">
      <c r="A103" s="31"/>
      <c r="B103" s="31"/>
      <c r="C103" s="31"/>
      <c r="D103" s="31"/>
      <c r="E103" s="31"/>
      <c r="F103" s="162"/>
    </row>
    <row r="104" spans="1:9" x14ac:dyDescent="0.2">
      <c r="A104" s="482" t="s">
        <v>239</v>
      </c>
      <c r="B104" s="482"/>
      <c r="C104" s="482"/>
      <c r="D104" s="482"/>
      <c r="E104" s="482"/>
      <c r="F104" s="482"/>
    </row>
    <row r="105" spans="1:9" x14ac:dyDescent="0.2">
      <c r="A105" s="163"/>
      <c r="B105" s="163"/>
      <c r="C105" s="163"/>
      <c r="D105" s="163"/>
      <c r="E105" s="163"/>
      <c r="F105" s="164"/>
    </row>
    <row r="106" spans="1:9" x14ac:dyDescent="0.2">
      <c r="A106" s="482" t="s">
        <v>253</v>
      </c>
      <c r="B106" s="482"/>
      <c r="C106" s="482"/>
      <c r="D106" s="482"/>
      <c r="E106" s="482"/>
      <c r="F106" s="482"/>
    </row>
    <row r="107" spans="1:9" x14ac:dyDescent="0.2">
      <c r="A107" s="70"/>
      <c r="B107" s="70"/>
      <c r="C107" s="70"/>
      <c r="D107" s="70"/>
      <c r="E107" s="70"/>
      <c r="F107" s="70"/>
    </row>
    <row r="108" spans="1:9" x14ac:dyDescent="0.2">
      <c r="A108" s="110" t="s">
        <v>55</v>
      </c>
      <c r="B108" s="472" t="s">
        <v>254</v>
      </c>
      <c r="C108" s="473"/>
      <c r="D108" s="474"/>
      <c r="E108" s="110" t="s">
        <v>8</v>
      </c>
      <c r="F108" s="69" t="s">
        <v>9</v>
      </c>
    </row>
    <row r="109" spans="1:9" x14ac:dyDescent="0.2">
      <c r="A109" s="67" t="s">
        <v>27</v>
      </c>
      <c r="B109" s="388" t="s">
        <v>268</v>
      </c>
      <c r="C109" s="389"/>
      <c r="D109" s="390"/>
      <c r="E109" s="3"/>
      <c r="F109" s="334"/>
    </row>
    <row r="110" spans="1:9" x14ac:dyDescent="0.2">
      <c r="A110" s="67" t="s">
        <v>28</v>
      </c>
      <c r="B110" s="388" t="s">
        <v>255</v>
      </c>
      <c r="C110" s="389"/>
      <c r="D110" s="390"/>
      <c r="E110" s="3"/>
      <c r="F110" s="334"/>
    </row>
    <row r="111" spans="1:9" x14ac:dyDescent="0.2">
      <c r="A111" s="67" t="s">
        <v>29</v>
      </c>
      <c r="B111" s="388" t="s">
        <v>256</v>
      </c>
      <c r="C111" s="389"/>
      <c r="D111" s="390"/>
      <c r="E111" s="3"/>
      <c r="F111" s="334"/>
      <c r="I111" s="25"/>
    </row>
    <row r="112" spans="1:9" x14ac:dyDescent="0.2">
      <c r="A112" s="67" t="s">
        <v>30</v>
      </c>
      <c r="B112" s="384" t="s">
        <v>257</v>
      </c>
      <c r="C112" s="384"/>
      <c r="D112" s="384"/>
      <c r="E112" s="3"/>
      <c r="F112" s="334"/>
    </row>
    <row r="113" spans="1:9" x14ac:dyDescent="0.2">
      <c r="A113" s="67" t="s">
        <v>42</v>
      </c>
      <c r="B113" s="478" t="s">
        <v>258</v>
      </c>
      <c r="C113" s="479"/>
      <c r="D113" s="480"/>
      <c r="E113" s="3"/>
      <c r="F113" s="334"/>
      <c r="I113" s="25"/>
    </row>
    <row r="114" spans="1:9" x14ac:dyDescent="0.2">
      <c r="A114" s="67" t="s">
        <v>43</v>
      </c>
      <c r="B114" s="388" t="s">
        <v>259</v>
      </c>
      <c r="C114" s="389"/>
      <c r="D114" s="390"/>
      <c r="E114" s="3"/>
      <c r="F114" s="334"/>
    </row>
    <row r="115" spans="1:9" ht="15" x14ac:dyDescent="0.2">
      <c r="A115" s="116"/>
      <c r="B115" s="385" t="s">
        <v>61</v>
      </c>
      <c r="C115" s="498"/>
      <c r="D115" s="499"/>
      <c r="E115" s="3">
        <f>SUM(E109:E114)</f>
        <v>0</v>
      </c>
      <c r="F115" s="69">
        <f>SUM(F109:F114)</f>
        <v>0</v>
      </c>
    </row>
    <row r="116" spans="1:9" ht="13.5" x14ac:dyDescent="0.2">
      <c r="A116" s="175"/>
      <c r="B116" s="484"/>
      <c r="C116" s="485"/>
      <c r="D116" s="485"/>
      <c r="E116" s="485"/>
      <c r="F116" s="485"/>
    </row>
    <row r="117" spans="1:9" ht="13.5" x14ac:dyDescent="0.2">
      <c r="A117" s="175"/>
      <c r="B117" s="484"/>
      <c r="C117" s="485"/>
      <c r="D117" s="485"/>
      <c r="E117" s="485"/>
      <c r="F117" s="485"/>
    </row>
    <row r="118" spans="1:9" x14ac:dyDescent="0.2">
      <c r="A118" s="31"/>
      <c r="B118" s="31"/>
      <c r="C118" s="31"/>
      <c r="D118" s="31"/>
      <c r="E118" s="31"/>
      <c r="F118" s="162"/>
    </row>
    <row r="119" spans="1:9" x14ac:dyDescent="0.2">
      <c r="A119" s="482" t="s">
        <v>260</v>
      </c>
      <c r="B119" s="482"/>
      <c r="C119" s="482"/>
      <c r="D119" s="482"/>
      <c r="E119" s="482"/>
      <c r="F119" s="482"/>
    </row>
    <row r="120" spans="1:9" x14ac:dyDescent="0.2">
      <c r="A120" s="163"/>
      <c r="B120" s="163"/>
      <c r="C120" s="163"/>
      <c r="D120" s="163"/>
      <c r="E120" s="163"/>
      <c r="F120" s="164"/>
    </row>
    <row r="121" spans="1:9" x14ac:dyDescent="0.2">
      <c r="A121" s="110" t="s">
        <v>58</v>
      </c>
      <c r="B121" s="472" t="s">
        <v>261</v>
      </c>
      <c r="C121" s="473"/>
      <c r="D121" s="474"/>
      <c r="E121" s="110" t="s">
        <v>8</v>
      </c>
      <c r="F121" s="69" t="s">
        <v>9</v>
      </c>
    </row>
    <row r="122" spans="1:9" x14ac:dyDescent="0.2">
      <c r="A122" s="67" t="s">
        <v>27</v>
      </c>
      <c r="B122" s="384" t="s">
        <v>262</v>
      </c>
      <c r="C122" s="384"/>
      <c r="D122" s="384"/>
      <c r="E122" s="3"/>
      <c r="F122" s="334"/>
    </row>
    <row r="123" spans="1:9" x14ac:dyDescent="0.2">
      <c r="A123" s="351" t="s">
        <v>61</v>
      </c>
      <c r="B123" s="481"/>
      <c r="C123" s="481"/>
      <c r="D123" s="481"/>
      <c r="E123" s="37">
        <f>E122</f>
        <v>0</v>
      </c>
      <c r="F123" s="69">
        <f>F122</f>
        <v>0</v>
      </c>
    </row>
    <row r="124" spans="1:9" ht="13.5" x14ac:dyDescent="0.2">
      <c r="A124" s="175"/>
      <c r="B124" s="484"/>
      <c r="C124" s="485"/>
      <c r="D124" s="485"/>
      <c r="E124" s="485"/>
      <c r="F124" s="485"/>
    </row>
    <row r="126" spans="1:9" x14ac:dyDescent="0.2">
      <c r="A126" s="482" t="s">
        <v>240</v>
      </c>
      <c r="B126" s="482"/>
      <c r="C126" s="482"/>
      <c r="D126" s="482"/>
      <c r="E126" s="482"/>
      <c r="F126" s="482"/>
    </row>
    <row r="127" spans="1:9" x14ac:dyDescent="0.2">
      <c r="A127" s="70"/>
      <c r="B127" s="163"/>
      <c r="C127" s="163"/>
      <c r="D127" s="163"/>
      <c r="E127" s="163"/>
      <c r="F127" s="103"/>
    </row>
    <row r="128" spans="1:9" x14ac:dyDescent="0.2">
      <c r="A128" s="110">
        <v>4</v>
      </c>
      <c r="B128" s="351" t="s">
        <v>241</v>
      </c>
      <c r="C128" s="481"/>
      <c r="D128" s="481"/>
      <c r="E128" s="352"/>
      <c r="F128" s="69" t="s">
        <v>9</v>
      </c>
    </row>
    <row r="129" spans="1:6" x14ac:dyDescent="0.2">
      <c r="A129" s="165" t="s">
        <v>55</v>
      </c>
      <c r="B129" s="478" t="s">
        <v>254</v>
      </c>
      <c r="C129" s="479"/>
      <c r="D129" s="479"/>
      <c r="E129" s="480"/>
      <c r="F129" s="68"/>
    </row>
    <row r="130" spans="1:6" x14ac:dyDescent="0.2">
      <c r="A130" s="165" t="s">
        <v>58</v>
      </c>
      <c r="B130" s="478" t="s">
        <v>261</v>
      </c>
      <c r="C130" s="479"/>
      <c r="D130" s="479"/>
      <c r="E130" s="480"/>
      <c r="F130" s="68"/>
    </row>
    <row r="131" spans="1:6" x14ac:dyDescent="0.2">
      <c r="A131" s="351" t="s">
        <v>56</v>
      </c>
      <c r="B131" s="481"/>
      <c r="C131" s="481"/>
      <c r="D131" s="481"/>
      <c r="E131" s="352"/>
      <c r="F131" s="69">
        <f>SUM(F129:F130)</f>
        <v>0</v>
      </c>
    </row>
    <row r="132" spans="1:6" x14ac:dyDescent="0.2">
      <c r="A132" s="163"/>
      <c r="B132" s="163"/>
      <c r="C132" s="163"/>
      <c r="D132" s="163"/>
      <c r="E132" s="163"/>
      <c r="F132" s="103"/>
    </row>
    <row r="133" spans="1:6" x14ac:dyDescent="0.2">
      <c r="A133" s="163"/>
      <c r="B133" s="163"/>
      <c r="C133" s="163"/>
      <c r="D133" s="163"/>
      <c r="E133" s="163"/>
      <c r="F133" s="103"/>
    </row>
    <row r="134" spans="1:6" x14ac:dyDescent="0.2">
      <c r="A134" s="483" t="s">
        <v>212</v>
      </c>
      <c r="B134" s="483"/>
      <c r="C134" s="483"/>
      <c r="D134" s="483"/>
      <c r="E134" s="483"/>
      <c r="F134" s="483"/>
    </row>
    <row r="136" spans="1:6" x14ac:dyDescent="0.2">
      <c r="A136" s="26">
        <v>5</v>
      </c>
      <c r="B136" s="385" t="s">
        <v>25</v>
      </c>
      <c r="C136" s="386"/>
      <c r="D136" s="386"/>
      <c r="E136" s="387"/>
      <c r="F136" s="29" t="s">
        <v>9</v>
      </c>
    </row>
    <row r="137" spans="1:6" x14ac:dyDescent="0.2">
      <c r="A137" s="67" t="s">
        <v>27</v>
      </c>
      <c r="B137" s="478" t="s">
        <v>104</v>
      </c>
      <c r="C137" s="479"/>
      <c r="D137" s="479"/>
      <c r="E137" s="480"/>
      <c r="F137" s="595"/>
    </row>
    <row r="138" spans="1:6" x14ac:dyDescent="0.2">
      <c r="A138" s="67" t="s">
        <v>28</v>
      </c>
      <c r="B138" s="478" t="s">
        <v>312</v>
      </c>
      <c r="C138" s="479"/>
      <c r="D138" s="479"/>
      <c r="E138" s="480"/>
      <c r="F138" s="595"/>
    </row>
    <row r="139" spans="1:6" x14ac:dyDescent="0.2">
      <c r="A139" s="67" t="s">
        <v>29</v>
      </c>
      <c r="B139" s="478" t="s">
        <v>311</v>
      </c>
      <c r="C139" s="479"/>
      <c r="D139" s="479"/>
      <c r="E139" s="480"/>
      <c r="F139" s="595"/>
    </row>
    <row r="140" spans="1:6" x14ac:dyDescent="0.2">
      <c r="A140" s="67" t="s">
        <v>30</v>
      </c>
      <c r="B140" s="478" t="s">
        <v>105</v>
      </c>
      <c r="C140" s="479"/>
      <c r="D140" s="479"/>
      <c r="E140" s="480"/>
      <c r="F140" s="595"/>
    </row>
    <row r="141" spans="1:6" x14ac:dyDescent="0.2">
      <c r="A141" s="385" t="s">
        <v>56</v>
      </c>
      <c r="B141" s="386"/>
      <c r="C141" s="386"/>
      <c r="D141" s="386"/>
      <c r="E141" s="387"/>
      <c r="F141" s="69">
        <f>SUM(F137:F140)</f>
        <v>0</v>
      </c>
    </row>
    <row r="142" spans="1:6" ht="13.5" x14ac:dyDescent="0.2">
      <c r="A142" s="175"/>
      <c r="B142" s="176"/>
      <c r="C142" s="163"/>
      <c r="D142" s="163"/>
      <c r="E142" s="163"/>
      <c r="F142" s="103"/>
    </row>
    <row r="143" spans="1:6" x14ac:dyDescent="0.2">
      <c r="A143" s="163"/>
      <c r="B143" s="163"/>
      <c r="C143" s="163"/>
      <c r="D143" s="163"/>
      <c r="E143" s="163"/>
      <c r="F143" s="103"/>
    </row>
    <row r="144" spans="1:6" x14ac:dyDescent="0.2">
      <c r="A144" s="482" t="s">
        <v>213</v>
      </c>
      <c r="B144" s="482"/>
      <c r="C144" s="482"/>
      <c r="D144" s="482"/>
      <c r="E144" s="482"/>
      <c r="F144" s="482"/>
    </row>
    <row r="145" spans="1:6" x14ac:dyDescent="0.2">
      <c r="A145" s="163"/>
      <c r="B145" s="163"/>
      <c r="C145" s="163"/>
      <c r="D145" s="163"/>
      <c r="E145" s="163"/>
      <c r="F145" s="103"/>
    </row>
    <row r="146" spans="1:6" x14ac:dyDescent="0.2">
      <c r="A146" s="110">
        <v>6</v>
      </c>
      <c r="B146" s="492" t="s">
        <v>80</v>
      </c>
      <c r="C146" s="492"/>
      <c r="D146" s="492"/>
      <c r="E146" s="110" t="s">
        <v>8</v>
      </c>
      <c r="F146" s="69" t="s">
        <v>9</v>
      </c>
    </row>
    <row r="147" spans="1:6" x14ac:dyDescent="0.2">
      <c r="A147" s="67" t="s">
        <v>27</v>
      </c>
      <c r="B147" s="402" t="s">
        <v>263</v>
      </c>
      <c r="C147" s="402"/>
      <c r="D147" s="402"/>
      <c r="E147" s="47"/>
      <c r="F147" s="334"/>
    </row>
    <row r="148" spans="1:6" x14ac:dyDescent="0.2">
      <c r="A148" s="67" t="s">
        <v>28</v>
      </c>
      <c r="B148" s="388" t="s">
        <v>20</v>
      </c>
      <c r="C148" s="389"/>
      <c r="D148" s="390"/>
      <c r="E148" s="47"/>
      <c r="F148" s="334"/>
    </row>
    <row r="149" spans="1:6" x14ac:dyDescent="0.2">
      <c r="A149" s="67" t="s">
        <v>29</v>
      </c>
      <c r="B149" s="472" t="s">
        <v>21</v>
      </c>
      <c r="C149" s="473"/>
      <c r="D149" s="473"/>
      <c r="E149" s="44"/>
      <c r="F149" s="69"/>
    </row>
    <row r="150" spans="1:6" x14ac:dyDescent="0.2">
      <c r="A150" s="117" t="s">
        <v>214</v>
      </c>
      <c r="B150" s="388" t="s">
        <v>22</v>
      </c>
      <c r="C150" s="389"/>
      <c r="D150" s="390"/>
      <c r="E150" s="47"/>
      <c r="F150" s="334"/>
    </row>
    <row r="151" spans="1:6" x14ac:dyDescent="0.2">
      <c r="A151" s="117" t="s">
        <v>215</v>
      </c>
      <c r="B151" s="388" t="s">
        <v>23</v>
      </c>
      <c r="C151" s="389"/>
      <c r="D151" s="390"/>
      <c r="E151" s="47"/>
      <c r="F151" s="334"/>
    </row>
    <row r="152" spans="1:6" x14ac:dyDescent="0.2">
      <c r="A152" s="117" t="s">
        <v>216</v>
      </c>
      <c r="B152" s="373" t="s">
        <v>24</v>
      </c>
      <c r="C152" s="374"/>
      <c r="D152" s="375"/>
      <c r="E152" s="47"/>
      <c r="F152" s="334"/>
    </row>
    <row r="153" spans="1:6" x14ac:dyDescent="0.2">
      <c r="A153" s="186" t="s">
        <v>269</v>
      </c>
      <c r="B153" s="502" t="s">
        <v>270</v>
      </c>
      <c r="C153" s="503"/>
      <c r="D153" s="504"/>
      <c r="E153" s="47"/>
      <c r="F153" s="334"/>
    </row>
    <row r="154" spans="1:6" x14ac:dyDescent="0.2">
      <c r="A154" s="351" t="s">
        <v>56</v>
      </c>
      <c r="B154" s="481"/>
      <c r="C154" s="481"/>
      <c r="D154" s="481"/>
      <c r="E154" s="352"/>
      <c r="F154" s="69">
        <f>F147+F148+F149</f>
        <v>0</v>
      </c>
    </row>
    <row r="155" spans="1:6" x14ac:dyDescent="0.2">
      <c r="A155" s="115"/>
      <c r="B155" s="115"/>
      <c r="C155" s="163"/>
      <c r="D155" s="163"/>
      <c r="E155" s="163"/>
      <c r="F155" s="103"/>
    </row>
    <row r="156" spans="1:6" x14ac:dyDescent="0.2">
      <c r="A156" s="115"/>
      <c r="B156" s="115"/>
      <c r="C156" s="163"/>
      <c r="D156" s="163"/>
      <c r="E156" s="163"/>
      <c r="F156" s="103"/>
    </row>
    <row r="157" spans="1:6" x14ac:dyDescent="0.2">
      <c r="A157" s="115"/>
      <c r="B157" s="115"/>
      <c r="C157" s="163"/>
      <c r="D157" s="163"/>
      <c r="E157" s="163"/>
      <c r="F157" s="103"/>
    </row>
    <row r="158" spans="1:6" x14ac:dyDescent="0.2">
      <c r="A158" s="115"/>
      <c r="B158" s="115"/>
      <c r="C158" s="163"/>
      <c r="D158" s="163"/>
      <c r="E158" s="163"/>
      <c r="F158" s="103"/>
    </row>
    <row r="159" spans="1:6" x14ac:dyDescent="0.2">
      <c r="A159" s="482" t="s">
        <v>242</v>
      </c>
      <c r="B159" s="482"/>
      <c r="C159" s="482"/>
      <c r="D159" s="482"/>
      <c r="E159" s="482"/>
      <c r="F159" s="482"/>
    </row>
    <row r="160" spans="1:6" x14ac:dyDescent="0.2">
      <c r="A160" s="472" t="s">
        <v>150</v>
      </c>
      <c r="B160" s="473"/>
      <c r="C160" s="473"/>
      <c r="D160" s="473"/>
      <c r="E160" s="474"/>
      <c r="F160" s="69" t="s">
        <v>9</v>
      </c>
    </row>
    <row r="161" spans="1:7" x14ac:dyDescent="0.2">
      <c r="A161" s="67" t="s">
        <v>27</v>
      </c>
      <c r="B161" s="478" t="s">
        <v>88</v>
      </c>
      <c r="C161" s="479"/>
      <c r="D161" s="479"/>
      <c r="E161" s="480"/>
      <c r="F161" s="68"/>
    </row>
    <row r="162" spans="1:7" x14ac:dyDescent="0.2">
      <c r="A162" s="67" t="s">
        <v>28</v>
      </c>
      <c r="B162" s="478" t="s">
        <v>217</v>
      </c>
      <c r="C162" s="479"/>
      <c r="D162" s="479"/>
      <c r="E162" s="480"/>
      <c r="F162" s="68"/>
    </row>
    <row r="163" spans="1:7" x14ac:dyDescent="0.2">
      <c r="A163" s="67" t="s">
        <v>29</v>
      </c>
      <c r="B163" s="478" t="s">
        <v>218</v>
      </c>
      <c r="C163" s="479"/>
      <c r="D163" s="479"/>
      <c r="E163" s="480"/>
      <c r="F163" s="68"/>
    </row>
    <row r="164" spans="1:7" x14ac:dyDescent="0.2">
      <c r="A164" s="67" t="s">
        <v>30</v>
      </c>
      <c r="B164" s="478" t="s">
        <v>219</v>
      </c>
      <c r="C164" s="479"/>
      <c r="D164" s="479"/>
      <c r="E164" s="480"/>
      <c r="F164" s="68"/>
    </row>
    <row r="165" spans="1:7" x14ac:dyDescent="0.2">
      <c r="A165" s="67" t="s">
        <v>42</v>
      </c>
      <c r="B165" s="478" t="s">
        <v>245</v>
      </c>
      <c r="C165" s="479"/>
      <c r="D165" s="479"/>
      <c r="E165" s="480"/>
      <c r="F165" s="68"/>
    </row>
    <row r="166" spans="1:7" x14ac:dyDescent="0.2">
      <c r="A166" s="351" t="s">
        <v>244</v>
      </c>
      <c r="B166" s="481"/>
      <c r="C166" s="481"/>
      <c r="D166" s="481"/>
      <c r="E166" s="352"/>
      <c r="F166" s="69"/>
    </row>
    <row r="167" spans="1:7" x14ac:dyDescent="0.2">
      <c r="A167" s="67" t="s">
        <v>43</v>
      </c>
      <c r="B167" s="478" t="s">
        <v>246</v>
      </c>
      <c r="C167" s="479"/>
      <c r="D167" s="479"/>
      <c r="E167" s="480"/>
      <c r="F167" s="68"/>
    </row>
    <row r="168" spans="1:7" x14ac:dyDescent="0.2">
      <c r="A168" s="351" t="s">
        <v>243</v>
      </c>
      <c r="B168" s="481"/>
      <c r="C168" s="481"/>
      <c r="D168" s="481"/>
      <c r="E168" s="352"/>
      <c r="F168" s="69"/>
      <c r="G168" s="182"/>
    </row>
    <row r="169" spans="1:7" ht="15" x14ac:dyDescent="0.2">
      <c r="A169" s="523" t="s">
        <v>248</v>
      </c>
      <c r="B169" s="524"/>
      <c r="C169" s="524"/>
      <c r="D169" s="524"/>
      <c r="E169" s="524"/>
      <c r="F169" s="69" t="e">
        <f>F168/F38</f>
        <v>#DIV/0!</v>
      </c>
      <c r="G169" s="178"/>
    </row>
    <row r="170" spans="1:7" x14ac:dyDescent="0.2">
      <c r="D170" s="167"/>
      <c r="E170" s="167"/>
      <c r="F170" s="168"/>
    </row>
    <row r="171" spans="1:7" x14ac:dyDescent="0.2">
      <c r="C171" s="169"/>
      <c r="F171" s="122"/>
    </row>
    <row r="172" spans="1:7" x14ac:dyDescent="0.2">
      <c r="C172" s="169"/>
      <c r="D172" s="170"/>
      <c r="E172" s="170"/>
      <c r="F172" s="171"/>
    </row>
    <row r="173" spans="1:7" x14ac:dyDescent="0.2">
      <c r="C173" s="169"/>
    </row>
    <row r="174" spans="1:7" x14ac:dyDescent="0.2">
      <c r="C174" s="169"/>
      <c r="D174" s="170"/>
      <c r="E174" s="170"/>
      <c r="F174" s="171"/>
    </row>
    <row r="175" spans="1:7" x14ac:dyDescent="0.2">
      <c r="C175" s="169"/>
      <c r="D175" s="172"/>
      <c r="E175" s="172"/>
      <c r="F175" s="173"/>
    </row>
    <row r="176" spans="1:7" x14ac:dyDescent="0.2">
      <c r="C176" s="169"/>
      <c r="F176" s="122"/>
    </row>
    <row r="177" spans="3:6" x14ac:dyDescent="0.2">
      <c r="C177" s="169"/>
      <c r="F177" s="122"/>
    </row>
    <row r="178" spans="3:6" x14ac:dyDescent="0.2">
      <c r="C178" s="169"/>
      <c r="F178" s="122"/>
    </row>
    <row r="179" spans="3:6" x14ac:dyDescent="0.2">
      <c r="C179" s="169"/>
    </row>
    <row r="180" spans="3:6" x14ac:dyDescent="0.2">
      <c r="C180" s="169"/>
    </row>
  </sheetData>
  <mergeCells count="120">
    <mergeCell ref="B36:D36"/>
    <mergeCell ref="A38:E38"/>
    <mergeCell ref="B39:F39"/>
    <mergeCell ref="B41:F41"/>
    <mergeCell ref="A43:F43"/>
    <mergeCell ref="A45:F45"/>
    <mergeCell ref="B29:F29"/>
    <mergeCell ref="B31:D31"/>
    <mergeCell ref="B32:D32"/>
    <mergeCell ref="B33:D33"/>
    <mergeCell ref="B34:D34"/>
    <mergeCell ref="B35:D35"/>
    <mergeCell ref="A13:F13"/>
    <mergeCell ref="A14:C14"/>
    <mergeCell ref="D14:E14"/>
    <mergeCell ref="A15:C15"/>
    <mergeCell ref="D15:E15"/>
    <mergeCell ref="D24:E24"/>
    <mergeCell ref="C3:F3"/>
    <mergeCell ref="C4:F4"/>
    <mergeCell ref="C5:F5"/>
    <mergeCell ref="A7:F7"/>
    <mergeCell ref="B52:F52"/>
    <mergeCell ref="A54:F54"/>
    <mergeCell ref="B55:D55"/>
    <mergeCell ref="B56:D56"/>
    <mergeCell ref="B57:D57"/>
    <mergeCell ref="B58:D58"/>
    <mergeCell ref="B46:D46"/>
    <mergeCell ref="B47:D47"/>
    <mergeCell ref="B48:D48"/>
    <mergeCell ref="B49:D49"/>
    <mergeCell ref="B50:D50"/>
    <mergeCell ref="A51:D51"/>
    <mergeCell ref="B65:F65"/>
    <mergeCell ref="B66:F66"/>
    <mergeCell ref="B67:F67"/>
    <mergeCell ref="A69:F69"/>
    <mergeCell ref="B71:C71"/>
    <mergeCell ref="B72:C72"/>
    <mergeCell ref="B59:D59"/>
    <mergeCell ref="B60:D60"/>
    <mergeCell ref="B61:D61"/>
    <mergeCell ref="B62:D62"/>
    <mergeCell ref="B63:D63"/>
    <mergeCell ref="A64:D64"/>
    <mergeCell ref="B80:F80"/>
    <mergeCell ref="B81:F81"/>
    <mergeCell ref="B82:F82"/>
    <mergeCell ref="A84:F84"/>
    <mergeCell ref="A85:E85"/>
    <mergeCell ref="B86:E86"/>
    <mergeCell ref="B73:C73"/>
    <mergeCell ref="B75:E75"/>
    <mergeCell ref="B76:E76"/>
    <mergeCell ref="B77:E77"/>
    <mergeCell ref="B78:E78"/>
    <mergeCell ref="A79:E79"/>
    <mergeCell ref="B96:D96"/>
    <mergeCell ref="B97:D97"/>
    <mergeCell ref="B98:D98"/>
    <mergeCell ref="B99:D99"/>
    <mergeCell ref="B100:D100"/>
    <mergeCell ref="A101:D101"/>
    <mergeCell ref="B87:E87"/>
    <mergeCell ref="B88:E88"/>
    <mergeCell ref="A89:E89"/>
    <mergeCell ref="A92:F92"/>
    <mergeCell ref="B94:D94"/>
    <mergeCell ref="B95:D95"/>
    <mergeCell ref="B112:D112"/>
    <mergeCell ref="B113:D113"/>
    <mergeCell ref="B114:D114"/>
    <mergeCell ref="B115:D115"/>
    <mergeCell ref="B116:F116"/>
    <mergeCell ref="B117:F117"/>
    <mergeCell ref="A104:F104"/>
    <mergeCell ref="A106:F106"/>
    <mergeCell ref="B108:D108"/>
    <mergeCell ref="B109:D109"/>
    <mergeCell ref="B110:D110"/>
    <mergeCell ref="B111:D111"/>
    <mergeCell ref="B128:E128"/>
    <mergeCell ref="B129:E129"/>
    <mergeCell ref="B130:E130"/>
    <mergeCell ref="A131:E131"/>
    <mergeCell ref="A134:F134"/>
    <mergeCell ref="B136:E136"/>
    <mergeCell ref="A119:F119"/>
    <mergeCell ref="B121:D121"/>
    <mergeCell ref="B122:D122"/>
    <mergeCell ref="A123:D123"/>
    <mergeCell ref="B124:F124"/>
    <mergeCell ref="A126:F126"/>
    <mergeCell ref="B146:D146"/>
    <mergeCell ref="B147:D147"/>
    <mergeCell ref="B148:D148"/>
    <mergeCell ref="B149:D149"/>
    <mergeCell ref="B150:D150"/>
    <mergeCell ref="B151:D151"/>
    <mergeCell ref="B137:E137"/>
    <mergeCell ref="B138:E138"/>
    <mergeCell ref="B139:E139"/>
    <mergeCell ref="B140:E140"/>
    <mergeCell ref="A141:E141"/>
    <mergeCell ref="A144:F144"/>
    <mergeCell ref="B162:E162"/>
    <mergeCell ref="B163:E163"/>
    <mergeCell ref="B164:E164"/>
    <mergeCell ref="B165:E165"/>
    <mergeCell ref="A166:E166"/>
    <mergeCell ref="B167:E167"/>
    <mergeCell ref="B152:D152"/>
    <mergeCell ref="B153:D153"/>
    <mergeCell ref="A154:E154"/>
    <mergeCell ref="A159:F159"/>
    <mergeCell ref="A160:E160"/>
    <mergeCell ref="B161:E161"/>
    <mergeCell ref="A168:E168"/>
    <mergeCell ref="A169:E169"/>
  </mergeCells>
  <pageMargins left="0.511811024" right="0.511811024" top="0.78740157499999996" bottom="0.78740157499999996" header="0.31496062000000002" footer="0.31496062000000002"/>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2"/>
  <sheetViews>
    <sheetView workbookViewId="0">
      <selection activeCell="F20" sqref="F20:F23"/>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126" customWidth="1"/>
    <col min="7" max="7" width="23.28515625" style="177" customWidth="1"/>
    <col min="8" max="9" width="9.140625" style="6"/>
    <col min="10" max="10" width="11.7109375" style="6" customWidth="1"/>
    <col min="11" max="16384" width="9.140625" style="6"/>
  </cols>
  <sheetData>
    <row r="1" spans="1:6" x14ac:dyDescent="0.2">
      <c r="A1" s="127" t="s">
        <v>173</v>
      </c>
      <c r="B1" s="128"/>
      <c r="C1" s="128"/>
      <c r="D1" s="129"/>
      <c r="E1" s="129"/>
      <c r="F1" s="129"/>
    </row>
    <row r="3" spans="1:6" x14ac:dyDescent="0.2">
      <c r="B3" s="130" t="s">
        <v>122</v>
      </c>
      <c r="C3" s="507" t="s">
        <v>273</v>
      </c>
      <c r="D3" s="507"/>
      <c r="E3" s="507"/>
      <c r="F3" s="507"/>
    </row>
    <row r="4" spans="1:6" x14ac:dyDescent="0.2">
      <c r="B4" s="130" t="s">
        <v>123</v>
      </c>
      <c r="C4" s="507"/>
      <c r="D4" s="507"/>
      <c r="E4" s="507"/>
      <c r="F4" s="507"/>
    </row>
    <row r="5" spans="1:6" x14ac:dyDescent="0.2">
      <c r="B5" s="130" t="s">
        <v>0</v>
      </c>
      <c r="C5" s="507"/>
      <c r="D5" s="507"/>
      <c r="E5" s="507"/>
      <c r="F5" s="507"/>
    </row>
    <row r="7" spans="1:6" x14ac:dyDescent="0.2">
      <c r="A7" s="486" t="s">
        <v>1</v>
      </c>
      <c r="B7" s="486"/>
      <c r="C7" s="486"/>
      <c r="D7" s="486"/>
      <c r="E7" s="486"/>
      <c r="F7" s="486"/>
    </row>
    <row r="8" spans="1:6" x14ac:dyDescent="0.2">
      <c r="A8" s="26" t="s">
        <v>27</v>
      </c>
      <c r="B8" s="131" t="s">
        <v>2</v>
      </c>
      <c r="C8" s="132"/>
      <c r="D8" s="132"/>
      <c r="E8" s="132"/>
      <c r="F8" s="133"/>
    </row>
    <row r="9" spans="1:6" x14ac:dyDescent="0.2">
      <c r="A9" s="26" t="s">
        <v>28</v>
      </c>
      <c r="B9" s="134" t="s">
        <v>3</v>
      </c>
      <c r="C9" s="135"/>
      <c r="D9" s="135"/>
      <c r="E9" s="135"/>
      <c r="F9" s="136"/>
    </row>
    <row r="10" spans="1:6" x14ac:dyDescent="0.2">
      <c r="A10" s="121" t="s">
        <v>29</v>
      </c>
      <c r="B10" s="137" t="s">
        <v>224</v>
      </c>
      <c r="C10" s="138"/>
      <c r="D10" s="138"/>
      <c r="E10" s="139"/>
      <c r="F10" s="192"/>
    </row>
    <row r="11" spans="1:6" x14ac:dyDescent="0.2">
      <c r="A11" s="26" t="s">
        <v>30</v>
      </c>
      <c r="B11" s="140" t="s">
        <v>101</v>
      </c>
      <c r="C11" s="141"/>
      <c r="D11" s="141"/>
      <c r="E11" s="141"/>
      <c r="F11" s="136"/>
    </row>
    <row r="13" spans="1:6" x14ac:dyDescent="0.2">
      <c r="A13" s="486" t="s">
        <v>31</v>
      </c>
      <c r="B13" s="486"/>
      <c r="C13" s="486"/>
      <c r="D13" s="486"/>
      <c r="E13" s="486"/>
      <c r="F13" s="486"/>
    </row>
    <row r="14" spans="1:6" ht="15" x14ac:dyDescent="0.2">
      <c r="A14" s="385" t="s">
        <v>32</v>
      </c>
      <c r="B14" s="529"/>
      <c r="C14" s="489"/>
      <c r="D14" s="385" t="s">
        <v>225</v>
      </c>
      <c r="E14" s="489"/>
      <c r="F14" s="30" t="s">
        <v>220</v>
      </c>
    </row>
    <row r="15" spans="1:6" ht="15" x14ac:dyDescent="0.2">
      <c r="A15" s="510" t="s">
        <v>275</v>
      </c>
      <c r="B15" s="511"/>
      <c r="C15" s="512"/>
      <c r="D15" s="525" t="s">
        <v>103</v>
      </c>
      <c r="E15" s="526"/>
      <c r="F15" s="123">
        <v>1</v>
      </c>
    </row>
    <row r="17" spans="1:7" x14ac:dyDescent="0.2">
      <c r="A17" s="142" t="s">
        <v>4</v>
      </c>
      <c r="B17" s="31"/>
      <c r="C17" s="31"/>
      <c r="D17" s="31"/>
      <c r="E17" s="31"/>
      <c r="F17" s="31"/>
    </row>
    <row r="18" spans="1:7" x14ac:dyDescent="0.2">
      <c r="A18" s="143" t="s">
        <v>227</v>
      </c>
      <c r="B18" s="119"/>
      <c r="C18" s="119"/>
      <c r="D18" s="119"/>
      <c r="E18" s="119"/>
      <c r="F18" s="120"/>
    </row>
    <row r="19" spans="1:7" x14ac:dyDescent="0.2">
      <c r="A19" s="144">
        <v>1</v>
      </c>
      <c r="B19" s="140" t="s">
        <v>200</v>
      </c>
      <c r="C19" s="141"/>
      <c r="D19" s="141"/>
      <c r="E19" s="145"/>
      <c r="F19" s="193"/>
    </row>
    <row r="20" spans="1:7" ht="13.5" thickBot="1" x14ac:dyDescent="0.25">
      <c r="A20" s="26">
        <v>2</v>
      </c>
      <c r="B20" s="143" t="s">
        <v>199</v>
      </c>
      <c r="C20" s="146"/>
      <c r="D20" s="146"/>
      <c r="E20" s="147"/>
      <c r="F20" s="148"/>
    </row>
    <row r="21" spans="1:7" ht="13.5" thickBot="1" x14ac:dyDescent="0.25">
      <c r="A21" s="26">
        <v>3</v>
      </c>
      <c r="B21" s="131" t="s">
        <v>35</v>
      </c>
      <c r="C21" s="132"/>
      <c r="D21" s="132"/>
      <c r="E21" s="132"/>
      <c r="F21" s="149"/>
    </row>
    <row r="22" spans="1:7" x14ac:dyDescent="0.2">
      <c r="A22" s="26">
        <v>4</v>
      </c>
      <c r="B22" s="131" t="s">
        <v>6</v>
      </c>
      <c r="C22" s="132"/>
      <c r="D22" s="132"/>
      <c r="E22" s="150"/>
      <c r="F22" s="193"/>
    </row>
    <row r="23" spans="1:7" x14ac:dyDescent="0.2">
      <c r="A23" s="26">
        <v>5</v>
      </c>
      <c r="B23" s="131" t="s">
        <v>7</v>
      </c>
      <c r="C23" s="132"/>
      <c r="D23" s="132"/>
      <c r="E23" s="150"/>
      <c r="F23" s="151"/>
    </row>
    <row r="24" spans="1:7" ht="15" x14ac:dyDescent="0.2">
      <c r="A24" s="122"/>
      <c r="B24" s="152"/>
      <c r="C24" s="152"/>
      <c r="D24" s="530" t="s">
        <v>274</v>
      </c>
      <c r="E24" s="531"/>
      <c r="F24" s="166"/>
    </row>
    <row r="25" spans="1:7" s="35" customFormat="1" ht="13.5" x14ac:dyDescent="0.2">
      <c r="A25" s="153"/>
      <c r="B25" s="154"/>
      <c r="C25" s="155"/>
      <c r="D25" s="109"/>
      <c r="E25" s="109"/>
      <c r="F25" s="109"/>
      <c r="G25" s="178"/>
    </row>
    <row r="26" spans="1:7" s="35" customFormat="1" ht="13.5" x14ac:dyDescent="0.2">
      <c r="A26" s="153"/>
      <c r="B26" s="154"/>
      <c r="C26" s="155"/>
      <c r="D26" s="109"/>
      <c r="E26" s="109"/>
      <c r="F26" s="109"/>
      <c r="G26" s="178"/>
    </row>
    <row r="27" spans="1:7" x14ac:dyDescent="0.2">
      <c r="A27" s="122"/>
      <c r="B27" s="152"/>
      <c r="C27" s="152"/>
      <c r="D27" s="152"/>
      <c r="E27" s="126"/>
    </row>
    <row r="28" spans="1:7" x14ac:dyDescent="0.2">
      <c r="A28" s="122"/>
      <c r="B28" s="152"/>
      <c r="C28" s="152"/>
      <c r="D28" s="152"/>
      <c r="E28" s="126"/>
    </row>
    <row r="29" spans="1:7" x14ac:dyDescent="0.2">
      <c r="A29" s="122"/>
      <c r="B29" s="528" t="s">
        <v>36</v>
      </c>
      <c r="C29" s="528"/>
      <c r="D29" s="528"/>
      <c r="E29" s="528"/>
      <c r="F29" s="528"/>
    </row>
    <row r="31" spans="1:7" ht="15" x14ac:dyDescent="0.2">
      <c r="A31" s="26">
        <v>1</v>
      </c>
      <c r="B31" s="385" t="s">
        <v>37</v>
      </c>
      <c r="C31" s="529"/>
      <c r="D31" s="489"/>
      <c r="E31" s="29" t="s">
        <v>8</v>
      </c>
      <c r="F31" s="30" t="s">
        <v>9</v>
      </c>
    </row>
    <row r="32" spans="1:7" ht="15" x14ac:dyDescent="0.2">
      <c r="A32" s="26" t="s">
        <v>27</v>
      </c>
      <c r="B32" s="505" t="s">
        <v>38</v>
      </c>
      <c r="C32" s="508"/>
      <c r="D32" s="509"/>
      <c r="E32" s="156"/>
      <c r="F32" s="334"/>
    </row>
    <row r="33" spans="1:9" ht="15" x14ac:dyDescent="0.2">
      <c r="A33" s="26" t="s">
        <v>28</v>
      </c>
      <c r="B33" s="505" t="s">
        <v>229</v>
      </c>
      <c r="C33" s="508"/>
      <c r="D33" s="509"/>
      <c r="E33" s="3"/>
      <c r="F33" s="4"/>
    </row>
    <row r="34" spans="1:9" ht="15" x14ac:dyDescent="0.2">
      <c r="A34" s="26" t="s">
        <v>29</v>
      </c>
      <c r="B34" s="538" t="s">
        <v>228</v>
      </c>
      <c r="C34" s="539"/>
      <c r="D34" s="540"/>
      <c r="E34" s="3"/>
      <c r="F34" s="4"/>
      <c r="G34" s="179"/>
    </row>
    <row r="35" spans="1:9" ht="15" x14ac:dyDescent="0.2">
      <c r="A35" s="121" t="s">
        <v>30</v>
      </c>
      <c r="B35" s="505" t="s">
        <v>230</v>
      </c>
      <c r="C35" s="508"/>
      <c r="D35" s="509"/>
      <c r="E35" s="3"/>
      <c r="F35" s="157"/>
      <c r="G35" s="179"/>
      <c r="I35" s="65"/>
    </row>
    <row r="36" spans="1:9" ht="15" x14ac:dyDescent="0.2">
      <c r="A36" s="121" t="s">
        <v>42</v>
      </c>
      <c r="B36" s="516" t="s">
        <v>231</v>
      </c>
      <c r="C36" s="517"/>
      <c r="D36" s="518"/>
      <c r="E36" s="3"/>
      <c r="F36" s="4"/>
      <c r="G36" s="180"/>
    </row>
    <row r="37" spans="1:9" x14ac:dyDescent="0.2">
      <c r="A37" s="26" t="s">
        <v>43</v>
      </c>
      <c r="B37" s="131" t="s">
        <v>11</v>
      </c>
      <c r="C37" s="132"/>
      <c r="D37" s="150"/>
      <c r="E37" s="3"/>
      <c r="F37" s="4"/>
    </row>
    <row r="38" spans="1:9" ht="15" x14ac:dyDescent="0.2">
      <c r="A38" s="535" t="s">
        <v>26</v>
      </c>
      <c r="B38" s="536"/>
      <c r="C38" s="536"/>
      <c r="D38" s="536"/>
      <c r="E38" s="537"/>
      <c r="F38" s="29">
        <f>SUM(F32:F37)</f>
        <v>0</v>
      </c>
    </row>
    <row r="39" spans="1:9" ht="13.5" x14ac:dyDescent="0.2">
      <c r="A39" s="185"/>
      <c r="B39" s="515"/>
      <c r="C39" s="495"/>
      <c r="D39" s="495"/>
      <c r="E39" s="495"/>
      <c r="F39" s="495"/>
      <c r="G39" s="184"/>
    </row>
    <row r="40" spans="1:9" x14ac:dyDescent="0.2">
      <c r="A40" s="155"/>
      <c r="B40" s="155"/>
      <c r="C40" s="109"/>
      <c r="D40" s="109"/>
      <c r="E40" s="109"/>
      <c r="F40" s="174"/>
    </row>
    <row r="41" spans="1:9" ht="13.5" x14ac:dyDescent="0.2">
      <c r="A41" s="153"/>
      <c r="B41" s="543"/>
      <c r="C41" s="495"/>
      <c r="D41" s="495"/>
      <c r="E41" s="495"/>
      <c r="F41" s="495"/>
    </row>
    <row r="43" spans="1:9" x14ac:dyDescent="0.2">
      <c r="A43" s="483" t="s">
        <v>201</v>
      </c>
      <c r="B43" s="483"/>
      <c r="C43" s="483"/>
      <c r="D43" s="483"/>
      <c r="E43" s="483"/>
      <c r="F43" s="483"/>
    </row>
    <row r="44" spans="1:9" x14ac:dyDescent="0.2">
      <c r="A44" s="158"/>
      <c r="B44" s="158"/>
      <c r="C44" s="158"/>
      <c r="D44" s="158"/>
      <c r="E44" s="158"/>
      <c r="F44" s="158"/>
    </row>
    <row r="45" spans="1:9" ht="15" x14ac:dyDescent="0.2">
      <c r="A45" s="519" t="s">
        <v>202</v>
      </c>
      <c r="B45" s="520"/>
      <c r="C45" s="520"/>
      <c r="D45" s="520"/>
      <c r="E45" s="520"/>
      <c r="F45" s="520"/>
    </row>
    <row r="46" spans="1:9" ht="15" x14ac:dyDescent="0.2">
      <c r="A46" s="26" t="s">
        <v>203</v>
      </c>
      <c r="B46" s="385" t="s">
        <v>205</v>
      </c>
      <c r="C46" s="541"/>
      <c r="D46" s="542"/>
      <c r="E46" s="110" t="s">
        <v>8</v>
      </c>
      <c r="F46" s="29" t="s">
        <v>9</v>
      </c>
    </row>
    <row r="47" spans="1:9" ht="15" x14ac:dyDescent="0.2">
      <c r="A47" s="26" t="s">
        <v>27</v>
      </c>
      <c r="B47" s="505" t="s">
        <v>204</v>
      </c>
      <c r="C47" s="506"/>
      <c r="D47" s="527"/>
      <c r="E47" s="3"/>
      <c r="F47" s="334"/>
    </row>
    <row r="48" spans="1:9" ht="15" x14ac:dyDescent="0.2">
      <c r="A48" s="26" t="s">
        <v>28</v>
      </c>
      <c r="B48" s="505" t="s">
        <v>249</v>
      </c>
      <c r="C48" s="506"/>
      <c r="D48" s="527"/>
      <c r="E48" s="3"/>
      <c r="F48" s="334"/>
    </row>
    <row r="49" spans="1:6" ht="15" x14ac:dyDescent="0.2">
      <c r="A49" s="26"/>
      <c r="B49" s="385" t="s">
        <v>61</v>
      </c>
      <c r="C49" s="498"/>
      <c r="D49" s="499"/>
      <c r="E49" s="3"/>
      <c r="F49" s="29"/>
    </row>
    <row r="50" spans="1:6" x14ac:dyDescent="0.2">
      <c r="A50" s="67" t="s">
        <v>29</v>
      </c>
      <c r="B50" s="384" t="s">
        <v>271</v>
      </c>
      <c r="C50" s="384"/>
      <c r="D50" s="384"/>
      <c r="E50" s="3"/>
      <c r="F50" s="334"/>
    </row>
    <row r="51" spans="1:6" x14ac:dyDescent="0.2">
      <c r="A51" s="351" t="s">
        <v>56</v>
      </c>
      <c r="B51" s="481"/>
      <c r="C51" s="481"/>
      <c r="D51" s="481"/>
      <c r="E51" s="37">
        <f>SUM(E49:E50)</f>
        <v>0</v>
      </c>
      <c r="F51" s="29">
        <f>SUM(F49:F50)</f>
        <v>0</v>
      </c>
    </row>
    <row r="52" spans="1:6" ht="13.5" x14ac:dyDescent="0.2">
      <c r="A52" s="153"/>
      <c r="B52" s="484"/>
      <c r="C52" s="495"/>
      <c r="D52" s="495"/>
      <c r="E52" s="495"/>
      <c r="F52" s="495"/>
    </row>
    <row r="53" spans="1:6" x14ac:dyDescent="0.2">
      <c r="A53" s="101"/>
      <c r="B53" s="102"/>
      <c r="C53" s="102"/>
      <c r="D53" s="102"/>
      <c r="E53" s="160"/>
      <c r="F53" s="103"/>
    </row>
    <row r="54" spans="1:6" ht="28.5" customHeight="1" x14ac:dyDescent="0.2">
      <c r="A54" s="493" t="s">
        <v>250</v>
      </c>
      <c r="B54" s="494"/>
      <c r="C54" s="494"/>
      <c r="D54" s="494"/>
      <c r="E54" s="494"/>
      <c r="F54" s="494"/>
    </row>
    <row r="55" spans="1:6" x14ac:dyDescent="0.2">
      <c r="A55" s="110" t="s">
        <v>206</v>
      </c>
      <c r="B55" s="492" t="s">
        <v>222</v>
      </c>
      <c r="C55" s="492"/>
      <c r="D55" s="492"/>
      <c r="E55" s="110" t="s">
        <v>8</v>
      </c>
      <c r="F55" s="69" t="s">
        <v>9</v>
      </c>
    </row>
    <row r="56" spans="1:6" x14ac:dyDescent="0.2">
      <c r="A56" s="67" t="s">
        <v>27</v>
      </c>
      <c r="B56" s="402" t="s">
        <v>223</v>
      </c>
      <c r="C56" s="402"/>
      <c r="D56" s="402"/>
      <c r="E56" s="3"/>
      <c r="F56" s="334"/>
    </row>
    <row r="57" spans="1:6" x14ac:dyDescent="0.2">
      <c r="A57" s="67" t="s">
        <v>28</v>
      </c>
      <c r="B57" s="402" t="s">
        <v>18</v>
      </c>
      <c r="C57" s="402"/>
      <c r="D57" s="402"/>
      <c r="E57" s="3"/>
      <c r="F57" s="334"/>
    </row>
    <row r="58" spans="1:6" ht="13.5" x14ac:dyDescent="0.2">
      <c r="A58" s="67" t="s">
        <v>29</v>
      </c>
      <c r="B58" s="402" t="s">
        <v>221</v>
      </c>
      <c r="C58" s="402"/>
      <c r="D58" s="402"/>
      <c r="E58" s="3"/>
      <c r="F58" s="334"/>
    </row>
    <row r="59" spans="1:6" x14ac:dyDescent="0.2">
      <c r="A59" s="67" t="s">
        <v>30</v>
      </c>
      <c r="B59" s="402" t="s">
        <v>13</v>
      </c>
      <c r="C59" s="402"/>
      <c r="D59" s="402"/>
      <c r="E59" s="3"/>
      <c r="F59" s="334"/>
    </row>
    <row r="60" spans="1:6" x14ac:dyDescent="0.2">
      <c r="A60" s="67" t="s">
        <v>42</v>
      </c>
      <c r="B60" s="402" t="s">
        <v>251</v>
      </c>
      <c r="C60" s="402"/>
      <c r="D60" s="402"/>
      <c r="E60" s="3"/>
      <c r="F60" s="334"/>
    </row>
    <row r="61" spans="1:6" ht="15" x14ac:dyDescent="0.2">
      <c r="A61" s="67" t="s">
        <v>43</v>
      </c>
      <c r="B61" s="478" t="s">
        <v>208</v>
      </c>
      <c r="C61" s="490"/>
      <c r="D61" s="491"/>
      <c r="E61" s="3"/>
      <c r="F61" s="334"/>
    </row>
    <row r="62" spans="1:6" x14ac:dyDescent="0.2">
      <c r="A62" s="67" t="s">
        <v>44</v>
      </c>
      <c r="B62" s="402" t="s">
        <v>15</v>
      </c>
      <c r="C62" s="402"/>
      <c r="D62" s="402"/>
      <c r="E62" s="3"/>
      <c r="F62" s="334"/>
    </row>
    <row r="63" spans="1:6" x14ac:dyDescent="0.2">
      <c r="A63" s="67" t="s">
        <v>45</v>
      </c>
      <c r="B63" s="402" t="s">
        <v>16</v>
      </c>
      <c r="C63" s="402"/>
      <c r="D63" s="402"/>
      <c r="E63" s="3"/>
      <c r="F63" s="334"/>
    </row>
    <row r="64" spans="1:6" x14ac:dyDescent="0.2">
      <c r="A64" s="492" t="s">
        <v>56</v>
      </c>
      <c r="B64" s="492"/>
      <c r="C64" s="492"/>
      <c r="D64" s="492"/>
      <c r="E64" s="37">
        <f>SUM(E56:E63)</f>
        <v>0</v>
      </c>
      <c r="F64" s="69">
        <f>SUM(F56:F63)</f>
        <v>0</v>
      </c>
    </row>
    <row r="65" spans="1:7" s="35" customFormat="1" ht="13.5" x14ac:dyDescent="0.2">
      <c r="A65" s="175"/>
      <c r="B65" s="532"/>
      <c r="C65" s="533"/>
      <c r="D65" s="533"/>
      <c r="E65" s="533"/>
      <c r="F65" s="533"/>
      <c r="G65" s="178"/>
    </row>
    <row r="66" spans="1:7" s="35" customFormat="1" ht="13.5" x14ac:dyDescent="0.2">
      <c r="A66" s="175"/>
      <c r="B66" s="484"/>
      <c r="C66" s="487"/>
      <c r="D66" s="487"/>
      <c r="E66" s="487"/>
      <c r="F66" s="487"/>
      <c r="G66" s="178"/>
    </row>
    <row r="67" spans="1:7" s="35" customFormat="1" ht="13.5" x14ac:dyDescent="0.2">
      <c r="A67" s="183"/>
      <c r="B67" s="521"/>
      <c r="C67" s="522"/>
      <c r="D67" s="522"/>
      <c r="E67" s="522"/>
      <c r="F67" s="522"/>
      <c r="G67" s="184"/>
    </row>
    <row r="68" spans="1:7" x14ac:dyDescent="0.2">
      <c r="A68" s="101"/>
      <c r="B68" s="102"/>
      <c r="C68" s="102"/>
      <c r="D68" s="102"/>
      <c r="E68" s="160"/>
      <c r="F68" s="103"/>
      <c r="G68" s="181"/>
    </row>
    <row r="69" spans="1:7" ht="15" x14ac:dyDescent="0.2">
      <c r="A69" s="534" t="s">
        <v>211</v>
      </c>
      <c r="B69" s="501"/>
      <c r="C69" s="501"/>
      <c r="D69" s="501"/>
      <c r="E69" s="501"/>
      <c r="F69" s="501"/>
      <c r="G69" s="181"/>
    </row>
    <row r="70" spans="1:7" x14ac:dyDescent="0.2">
      <c r="A70" s="101"/>
      <c r="B70" s="102"/>
      <c r="C70" s="102"/>
      <c r="D70" s="102"/>
      <c r="E70" s="160"/>
      <c r="F70" s="103"/>
      <c r="G70" s="181"/>
    </row>
    <row r="71" spans="1:7" ht="15" x14ac:dyDescent="0.2">
      <c r="A71" s="30" t="s">
        <v>209</v>
      </c>
      <c r="B71" s="385" t="s">
        <v>47</v>
      </c>
      <c r="C71" s="489"/>
      <c r="D71" s="30" t="s">
        <v>176</v>
      </c>
      <c r="E71" s="30" t="s">
        <v>177</v>
      </c>
      <c r="F71" s="29" t="s">
        <v>9</v>
      </c>
    </row>
    <row r="72" spans="1:7" x14ac:dyDescent="0.2">
      <c r="A72" s="26" t="s">
        <v>27</v>
      </c>
      <c r="B72" s="505" t="s">
        <v>12</v>
      </c>
      <c r="C72" s="506"/>
      <c r="D72" s="596"/>
      <c r="E72" s="597"/>
      <c r="F72" s="334"/>
    </row>
    <row r="73" spans="1:7" x14ac:dyDescent="0.2">
      <c r="A73" s="26" t="s">
        <v>28</v>
      </c>
      <c r="B73" s="505" t="s">
        <v>232</v>
      </c>
      <c r="C73" s="506"/>
      <c r="D73" s="596"/>
      <c r="E73" s="597"/>
      <c r="F73" s="334"/>
    </row>
    <row r="74" spans="1:7" s="35" customFormat="1" x14ac:dyDescent="0.2">
      <c r="A74" s="67" t="s">
        <v>29</v>
      </c>
      <c r="B74" s="187" t="s">
        <v>272</v>
      </c>
      <c r="C74" s="188"/>
      <c r="D74" s="189"/>
      <c r="E74" s="190"/>
      <c r="F74" s="334"/>
      <c r="G74" s="178"/>
    </row>
    <row r="75" spans="1:7" x14ac:dyDescent="0.2">
      <c r="A75" s="67" t="s">
        <v>30</v>
      </c>
      <c r="B75" s="478" t="s">
        <v>162</v>
      </c>
      <c r="C75" s="479"/>
      <c r="D75" s="479"/>
      <c r="E75" s="480"/>
      <c r="F75" s="334"/>
    </row>
    <row r="76" spans="1:7" x14ac:dyDescent="0.2">
      <c r="A76" s="67" t="s">
        <v>42</v>
      </c>
      <c r="B76" s="478" t="s">
        <v>153</v>
      </c>
      <c r="C76" s="479"/>
      <c r="D76" s="479"/>
      <c r="E76" s="480"/>
      <c r="F76" s="334"/>
    </row>
    <row r="77" spans="1:7" x14ac:dyDescent="0.2">
      <c r="A77" s="67" t="s">
        <v>43</v>
      </c>
      <c r="B77" s="478" t="s">
        <v>48</v>
      </c>
      <c r="C77" s="479"/>
      <c r="D77" s="479"/>
      <c r="E77" s="480"/>
      <c r="F77" s="334"/>
    </row>
    <row r="78" spans="1:7" x14ac:dyDescent="0.2">
      <c r="A78" s="26" t="s">
        <v>44</v>
      </c>
      <c r="B78" s="478" t="s">
        <v>11</v>
      </c>
      <c r="C78" s="479"/>
      <c r="D78" s="479"/>
      <c r="E78" s="480"/>
      <c r="F78" s="334"/>
    </row>
    <row r="79" spans="1:7" x14ac:dyDescent="0.2">
      <c r="A79" s="486" t="s">
        <v>56</v>
      </c>
      <c r="B79" s="486"/>
      <c r="C79" s="486"/>
      <c r="D79" s="486"/>
      <c r="E79" s="486"/>
      <c r="F79" s="69">
        <f>SUM(F72:F78)</f>
        <v>0</v>
      </c>
    </row>
    <row r="80" spans="1:7" ht="15" x14ac:dyDescent="0.2">
      <c r="A80" s="161"/>
      <c r="B80" s="513"/>
      <c r="C80" s="514"/>
      <c r="D80" s="514"/>
      <c r="E80" s="514"/>
      <c r="F80" s="514"/>
    </row>
    <row r="81" spans="1:8" ht="15" x14ac:dyDescent="0.2">
      <c r="A81" s="161"/>
      <c r="B81" s="500"/>
      <c r="C81" s="501"/>
      <c r="D81" s="501"/>
      <c r="E81" s="501"/>
      <c r="F81" s="501"/>
    </row>
    <row r="82" spans="1:8" x14ac:dyDescent="0.2">
      <c r="A82" s="161"/>
      <c r="B82" s="496"/>
      <c r="C82" s="497"/>
      <c r="D82" s="497"/>
      <c r="E82" s="497"/>
      <c r="F82" s="497"/>
    </row>
    <row r="83" spans="1:8" x14ac:dyDescent="0.2">
      <c r="A83" s="31"/>
      <c r="B83" s="31"/>
      <c r="C83" s="31"/>
      <c r="D83" s="31"/>
      <c r="E83" s="31"/>
      <c r="F83" s="162"/>
    </row>
    <row r="84" spans="1:8" x14ac:dyDescent="0.2">
      <c r="A84" s="488" t="s">
        <v>226</v>
      </c>
      <c r="B84" s="488"/>
      <c r="C84" s="488"/>
      <c r="D84" s="488"/>
      <c r="E84" s="488"/>
      <c r="F84" s="488"/>
    </row>
    <row r="85" spans="1:8" x14ac:dyDescent="0.2">
      <c r="A85" s="351" t="s">
        <v>210</v>
      </c>
      <c r="B85" s="481"/>
      <c r="C85" s="481"/>
      <c r="D85" s="481"/>
      <c r="E85" s="352"/>
      <c r="F85" s="29" t="s">
        <v>9</v>
      </c>
    </row>
    <row r="86" spans="1:8" x14ac:dyDescent="0.2">
      <c r="A86" s="26" t="s">
        <v>203</v>
      </c>
      <c r="B86" s="475" t="s">
        <v>205</v>
      </c>
      <c r="C86" s="476"/>
      <c r="D86" s="476"/>
      <c r="E86" s="477"/>
      <c r="F86" s="69"/>
    </row>
    <row r="87" spans="1:8" x14ac:dyDescent="0.2">
      <c r="A87" s="26" t="s">
        <v>206</v>
      </c>
      <c r="B87" s="475" t="s">
        <v>207</v>
      </c>
      <c r="C87" s="476"/>
      <c r="D87" s="476"/>
      <c r="E87" s="477"/>
      <c r="F87" s="69"/>
    </row>
    <row r="88" spans="1:8" x14ac:dyDescent="0.2">
      <c r="A88" s="26" t="s">
        <v>209</v>
      </c>
      <c r="B88" s="475" t="s">
        <v>47</v>
      </c>
      <c r="C88" s="476"/>
      <c r="D88" s="476"/>
      <c r="E88" s="477"/>
      <c r="F88" s="69"/>
    </row>
    <row r="89" spans="1:8" x14ac:dyDescent="0.2">
      <c r="A89" s="385" t="s">
        <v>56</v>
      </c>
      <c r="B89" s="386"/>
      <c r="C89" s="386"/>
      <c r="D89" s="386"/>
      <c r="E89" s="387"/>
      <c r="F89" s="69">
        <f>SUM(F86:F88)</f>
        <v>0</v>
      </c>
    </row>
    <row r="90" spans="1:8" x14ac:dyDescent="0.2">
      <c r="A90" s="31"/>
      <c r="B90" s="31"/>
      <c r="C90" s="31"/>
      <c r="D90" s="31"/>
      <c r="E90" s="31"/>
      <c r="F90" s="162"/>
    </row>
    <row r="91" spans="1:8" x14ac:dyDescent="0.2">
      <c r="A91" s="31"/>
      <c r="B91" s="31"/>
      <c r="C91" s="31"/>
      <c r="D91" s="31"/>
      <c r="E91" s="31"/>
      <c r="F91" s="162"/>
    </row>
    <row r="92" spans="1:8" x14ac:dyDescent="0.2">
      <c r="A92" s="482" t="s">
        <v>233</v>
      </c>
      <c r="B92" s="482"/>
      <c r="C92" s="482"/>
      <c r="D92" s="482"/>
      <c r="E92" s="482"/>
      <c r="F92" s="482"/>
      <c r="H92" s="33"/>
    </row>
    <row r="93" spans="1:8" x14ac:dyDescent="0.2">
      <c r="A93" s="163"/>
      <c r="B93" s="163"/>
      <c r="C93" s="163"/>
      <c r="D93" s="163"/>
      <c r="E93" s="163"/>
      <c r="F93" s="103"/>
    </row>
    <row r="94" spans="1:8" x14ac:dyDescent="0.2">
      <c r="A94" s="110">
        <v>3</v>
      </c>
      <c r="B94" s="492" t="s">
        <v>67</v>
      </c>
      <c r="C94" s="492"/>
      <c r="D94" s="492"/>
      <c r="E94" s="110" t="s">
        <v>8</v>
      </c>
      <c r="F94" s="69" t="s">
        <v>9</v>
      </c>
    </row>
    <row r="95" spans="1:8" x14ac:dyDescent="0.2">
      <c r="A95" s="67" t="s">
        <v>27</v>
      </c>
      <c r="B95" s="402" t="s">
        <v>234</v>
      </c>
      <c r="C95" s="402"/>
      <c r="D95" s="402"/>
      <c r="E95" s="3"/>
      <c r="F95" s="334"/>
      <c r="G95" s="181"/>
    </row>
    <row r="96" spans="1:8" x14ac:dyDescent="0.2">
      <c r="A96" s="67" t="s">
        <v>28</v>
      </c>
      <c r="B96" s="384" t="s">
        <v>235</v>
      </c>
      <c r="C96" s="384"/>
      <c r="D96" s="384"/>
      <c r="E96" s="3"/>
      <c r="F96" s="334"/>
    </row>
    <row r="97" spans="1:9" x14ac:dyDescent="0.2">
      <c r="A97" s="67" t="s">
        <v>29</v>
      </c>
      <c r="B97" s="384" t="s">
        <v>236</v>
      </c>
      <c r="C97" s="384"/>
      <c r="D97" s="384"/>
      <c r="E97" s="3"/>
      <c r="F97" s="334"/>
    </row>
    <row r="98" spans="1:9" x14ac:dyDescent="0.2">
      <c r="A98" s="67" t="s">
        <v>30</v>
      </c>
      <c r="B98" s="384" t="s">
        <v>237</v>
      </c>
      <c r="C98" s="384"/>
      <c r="D98" s="384"/>
      <c r="E98" s="3"/>
      <c r="F98" s="334"/>
    </row>
    <row r="99" spans="1:9" x14ac:dyDescent="0.2">
      <c r="A99" s="67" t="s">
        <v>42</v>
      </c>
      <c r="B99" s="384" t="s">
        <v>252</v>
      </c>
      <c r="C99" s="384"/>
      <c r="D99" s="384"/>
      <c r="E99" s="3"/>
      <c r="F99" s="334"/>
    </row>
    <row r="100" spans="1:9" x14ac:dyDescent="0.2">
      <c r="A100" s="67" t="s">
        <v>43</v>
      </c>
      <c r="B100" s="388" t="s">
        <v>238</v>
      </c>
      <c r="C100" s="389"/>
      <c r="D100" s="390"/>
      <c r="E100" s="3"/>
      <c r="F100" s="334"/>
    </row>
    <row r="101" spans="1:9" x14ac:dyDescent="0.2">
      <c r="A101" s="351" t="s">
        <v>56</v>
      </c>
      <c r="B101" s="481"/>
      <c r="C101" s="481"/>
      <c r="D101" s="352"/>
      <c r="E101" s="37">
        <f>SUM(E95:E100)</f>
        <v>0</v>
      </c>
      <c r="F101" s="69">
        <f>SUM(F95:F100)</f>
        <v>0</v>
      </c>
    </row>
    <row r="102" spans="1:9" x14ac:dyDescent="0.2">
      <c r="A102" s="31"/>
      <c r="B102" s="31"/>
      <c r="C102" s="31"/>
      <c r="D102" s="31"/>
      <c r="E102" s="31"/>
      <c r="F102" s="162"/>
    </row>
    <row r="103" spans="1:9" x14ac:dyDescent="0.2">
      <c r="A103" s="31"/>
      <c r="B103" s="31"/>
      <c r="C103" s="31"/>
      <c r="D103" s="31"/>
      <c r="E103" s="31"/>
      <c r="F103" s="162"/>
    </row>
    <row r="104" spans="1:9" x14ac:dyDescent="0.2">
      <c r="A104" s="482" t="s">
        <v>239</v>
      </c>
      <c r="B104" s="482"/>
      <c r="C104" s="482"/>
      <c r="D104" s="482"/>
      <c r="E104" s="482"/>
      <c r="F104" s="482"/>
    </row>
    <row r="105" spans="1:9" x14ac:dyDescent="0.2">
      <c r="A105" s="163"/>
      <c r="B105" s="163"/>
      <c r="C105" s="163"/>
      <c r="D105" s="163"/>
      <c r="E105" s="163"/>
      <c r="F105" s="164"/>
    </row>
    <row r="106" spans="1:9" x14ac:dyDescent="0.2">
      <c r="A106" s="482" t="s">
        <v>253</v>
      </c>
      <c r="B106" s="482"/>
      <c r="C106" s="482"/>
      <c r="D106" s="482"/>
      <c r="E106" s="482"/>
      <c r="F106" s="482"/>
    </row>
    <row r="107" spans="1:9" x14ac:dyDescent="0.2">
      <c r="A107" s="70"/>
      <c r="B107" s="70"/>
      <c r="C107" s="70"/>
      <c r="D107" s="70"/>
      <c r="E107" s="70"/>
      <c r="F107" s="70"/>
    </row>
    <row r="108" spans="1:9" x14ac:dyDescent="0.2">
      <c r="A108" s="110" t="s">
        <v>55</v>
      </c>
      <c r="B108" s="472" t="s">
        <v>254</v>
      </c>
      <c r="C108" s="473"/>
      <c r="D108" s="474"/>
      <c r="E108" s="110" t="s">
        <v>8</v>
      </c>
      <c r="F108" s="69" t="s">
        <v>9</v>
      </c>
    </row>
    <row r="109" spans="1:9" x14ac:dyDescent="0.2">
      <c r="A109" s="67" t="s">
        <v>27</v>
      </c>
      <c r="B109" s="388" t="s">
        <v>268</v>
      </c>
      <c r="C109" s="389"/>
      <c r="D109" s="390"/>
      <c r="E109" s="3"/>
      <c r="F109" s="334"/>
    </row>
    <row r="110" spans="1:9" x14ac:dyDescent="0.2">
      <c r="A110" s="67" t="s">
        <v>28</v>
      </c>
      <c r="B110" s="388" t="s">
        <v>255</v>
      </c>
      <c r="C110" s="389"/>
      <c r="D110" s="390"/>
      <c r="E110" s="3"/>
      <c r="F110" s="334"/>
    </row>
    <row r="111" spans="1:9" x14ac:dyDescent="0.2">
      <c r="A111" s="67" t="s">
        <v>29</v>
      </c>
      <c r="B111" s="388" t="s">
        <v>256</v>
      </c>
      <c r="C111" s="389"/>
      <c r="D111" s="390"/>
      <c r="E111" s="3"/>
      <c r="F111" s="334"/>
      <c r="I111" s="25"/>
    </row>
    <row r="112" spans="1:9" x14ac:dyDescent="0.2">
      <c r="A112" s="67" t="s">
        <v>30</v>
      </c>
      <c r="B112" s="384" t="s">
        <v>257</v>
      </c>
      <c r="C112" s="384"/>
      <c r="D112" s="384"/>
      <c r="E112" s="3"/>
      <c r="F112" s="334"/>
    </row>
    <row r="113" spans="1:9" x14ac:dyDescent="0.2">
      <c r="A113" s="67" t="s">
        <v>42</v>
      </c>
      <c r="B113" s="478" t="s">
        <v>258</v>
      </c>
      <c r="C113" s="479"/>
      <c r="D113" s="480"/>
      <c r="E113" s="3"/>
      <c r="F113" s="334"/>
      <c r="I113" s="25"/>
    </row>
    <row r="114" spans="1:9" x14ac:dyDescent="0.2">
      <c r="A114" s="67" t="s">
        <v>43</v>
      </c>
      <c r="B114" s="388" t="s">
        <v>259</v>
      </c>
      <c r="C114" s="389"/>
      <c r="D114" s="390"/>
      <c r="E114" s="3"/>
      <c r="F114" s="334"/>
    </row>
    <row r="115" spans="1:9" ht="15" x14ac:dyDescent="0.2">
      <c r="A115" s="116"/>
      <c r="B115" s="385" t="s">
        <v>61</v>
      </c>
      <c r="C115" s="498"/>
      <c r="D115" s="499"/>
      <c r="E115" s="3">
        <f>SUM(E109:E114)</f>
        <v>0</v>
      </c>
      <c r="F115" s="69">
        <f>SUM(F109:F114)</f>
        <v>0</v>
      </c>
    </row>
    <row r="116" spans="1:9" ht="13.5" x14ac:dyDescent="0.2">
      <c r="A116" s="175"/>
      <c r="B116" s="484"/>
      <c r="C116" s="485"/>
      <c r="D116" s="485"/>
      <c r="E116" s="485"/>
      <c r="F116" s="485"/>
    </row>
    <row r="117" spans="1:9" ht="13.5" x14ac:dyDescent="0.2">
      <c r="A117" s="175"/>
      <c r="B117" s="484"/>
      <c r="C117" s="485"/>
      <c r="D117" s="485"/>
      <c r="E117" s="485"/>
      <c r="F117" s="485"/>
    </row>
    <row r="118" spans="1:9" x14ac:dyDescent="0.2">
      <c r="A118" s="31"/>
      <c r="B118" s="31"/>
      <c r="C118" s="31"/>
      <c r="D118" s="31"/>
      <c r="E118" s="31"/>
      <c r="F118" s="162"/>
    </row>
    <row r="119" spans="1:9" x14ac:dyDescent="0.2">
      <c r="A119" s="482" t="s">
        <v>260</v>
      </c>
      <c r="B119" s="482"/>
      <c r="C119" s="482"/>
      <c r="D119" s="482"/>
      <c r="E119" s="482"/>
      <c r="F119" s="482"/>
    </row>
    <row r="120" spans="1:9" x14ac:dyDescent="0.2">
      <c r="A120" s="163"/>
      <c r="B120" s="163"/>
      <c r="C120" s="163"/>
      <c r="D120" s="163"/>
      <c r="E120" s="163"/>
      <c r="F120" s="164"/>
    </row>
    <row r="121" spans="1:9" x14ac:dyDescent="0.2">
      <c r="A121" s="110" t="s">
        <v>58</v>
      </c>
      <c r="B121" s="472" t="s">
        <v>261</v>
      </c>
      <c r="C121" s="473"/>
      <c r="D121" s="474"/>
      <c r="E121" s="110" t="s">
        <v>8</v>
      </c>
      <c r="F121" s="69" t="s">
        <v>9</v>
      </c>
    </row>
    <row r="122" spans="1:9" x14ac:dyDescent="0.2">
      <c r="A122" s="67" t="s">
        <v>27</v>
      </c>
      <c r="B122" s="384" t="s">
        <v>262</v>
      </c>
      <c r="C122" s="384"/>
      <c r="D122" s="384"/>
      <c r="E122" s="3"/>
      <c r="F122" s="334"/>
    </row>
    <row r="123" spans="1:9" x14ac:dyDescent="0.2">
      <c r="A123" s="351" t="s">
        <v>61</v>
      </c>
      <c r="B123" s="481"/>
      <c r="C123" s="481"/>
      <c r="D123" s="481"/>
      <c r="E123" s="37">
        <f>E122</f>
        <v>0</v>
      </c>
      <c r="F123" s="69">
        <f>F122</f>
        <v>0</v>
      </c>
    </row>
    <row r="124" spans="1:9" ht="13.5" x14ac:dyDescent="0.2">
      <c r="A124" s="175"/>
      <c r="B124" s="484"/>
      <c r="C124" s="485"/>
      <c r="D124" s="485"/>
      <c r="E124" s="485"/>
      <c r="F124" s="485"/>
    </row>
    <row r="126" spans="1:9" x14ac:dyDescent="0.2">
      <c r="A126" s="482" t="s">
        <v>240</v>
      </c>
      <c r="B126" s="482"/>
      <c r="C126" s="482"/>
      <c r="D126" s="482"/>
      <c r="E126" s="482"/>
      <c r="F126" s="482"/>
    </row>
    <row r="127" spans="1:9" x14ac:dyDescent="0.2">
      <c r="A127" s="70"/>
      <c r="B127" s="163"/>
      <c r="C127" s="163"/>
      <c r="D127" s="163"/>
      <c r="E127" s="163"/>
      <c r="F127" s="103"/>
    </row>
    <row r="128" spans="1:9" x14ac:dyDescent="0.2">
      <c r="A128" s="110">
        <v>4</v>
      </c>
      <c r="B128" s="351" t="s">
        <v>241</v>
      </c>
      <c r="C128" s="481"/>
      <c r="D128" s="481"/>
      <c r="E128" s="352"/>
      <c r="F128" s="69" t="s">
        <v>9</v>
      </c>
    </row>
    <row r="129" spans="1:6" x14ac:dyDescent="0.2">
      <c r="A129" s="165" t="s">
        <v>55</v>
      </c>
      <c r="B129" s="478" t="s">
        <v>254</v>
      </c>
      <c r="C129" s="479"/>
      <c r="D129" s="479"/>
      <c r="E129" s="480"/>
      <c r="F129" s="68"/>
    </row>
    <row r="130" spans="1:6" x14ac:dyDescent="0.2">
      <c r="A130" s="165" t="s">
        <v>58</v>
      </c>
      <c r="B130" s="478" t="s">
        <v>261</v>
      </c>
      <c r="C130" s="479"/>
      <c r="D130" s="479"/>
      <c r="E130" s="480"/>
      <c r="F130" s="68"/>
    </row>
    <row r="131" spans="1:6" x14ac:dyDescent="0.2">
      <c r="A131" s="351" t="s">
        <v>56</v>
      </c>
      <c r="B131" s="481"/>
      <c r="C131" s="481"/>
      <c r="D131" s="481"/>
      <c r="E131" s="352"/>
      <c r="F131" s="69">
        <f>SUM(F129:F130)</f>
        <v>0</v>
      </c>
    </row>
    <row r="132" spans="1:6" x14ac:dyDescent="0.2">
      <c r="A132" s="163"/>
      <c r="B132" s="163"/>
      <c r="C132" s="163"/>
      <c r="D132" s="163"/>
      <c r="E132" s="163"/>
      <c r="F132" s="103"/>
    </row>
    <row r="133" spans="1:6" x14ac:dyDescent="0.2">
      <c r="A133" s="163"/>
      <c r="B133" s="163"/>
      <c r="C133" s="163"/>
      <c r="D133" s="163"/>
      <c r="E133" s="163"/>
      <c r="F133" s="103"/>
    </row>
    <row r="134" spans="1:6" x14ac:dyDescent="0.2">
      <c r="A134" s="483" t="s">
        <v>212</v>
      </c>
      <c r="B134" s="483"/>
      <c r="C134" s="483"/>
      <c r="D134" s="483"/>
      <c r="E134" s="483"/>
      <c r="F134" s="483"/>
    </row>
    <row r="136" spans="1:6" x14ac:dyDescent="0.2">
      <c r="A136" s="26">
        <v>5</v>
      </c>
      <c r="B136" s="385" t="s">
        <v>25</v>
      </c>
      <c r="C136" s="386"/>
      <c r="D136" s="386"/>
      <c r="E136" s="387"/>
      <c r="F136" s="29" t="s">
        <v>9</v>
      </c>
    </row>
    <row r="137" spans="1:6" x14ac:dyDescent="0.2">
      <c r="A137" s="67" t="s">
        <v>27</v>
      </c>
      <c r="B137" s="478" t="s">
        <v>104</v>
      </c>
      <c r="C137" s="479"/>
      <c r="D137" s="479"/>
      <c r="E137" s="480"/>
      <c r="F137" s="595"/>
    </row>
    <row r="138" spans="1:6" x14ac:dyDescent="0.2">
      <c r="A138" s="67" t="s">
        <v>28</v>
      </c>
      <c r="B138" s="478" t="s">
        <v>312</v>
      </c>
      <c r="C138" s="479"/>
      <c r="D138" s="479"/>
      <c r="E138" s="480"/>
      <c r="F138" s="595"/>
    </row>
    <row r="139" spans="1:6" x14ac:dyDescent="0.2">
      <c r="A139" s="67" t="s">
        <v>29</v>
      </c>
      <c r="B139" s="478" t="s">
        <v>311</v>
      </c>
      <c r="C139" s="479"/>
      <c r="D139" s="479"/>
      <c r="E139" s="480"/>
      <c r="F139" s="595"/>
    </row>
    <row r="140" spans="1:6" x14ac:dyDescent="0.2">
      <c r="A140" s="67" t="s">
        <v>30</v>
      </c>
      <c r="B140" s="478" t="s">
        <v>105</v>
      </c>
      <c r="C140" s="479"/>
      <c r="D140" s="479"/>
      <c r="E140" s="480"/>
      <c r="F140" s="595"/>
    </row>
    <row r="141" spans="1:6" x14ac:dyDescent="0.2">
      <c r="A141" s="385" t="s">
        <v>56</v>
      </c>
      <c r="B141" s="386"/>
      <c r="C141" s="386"/>
      <c r="D141" s="386"/>
      <c r="E141" s="387"/>
      <c r="F141" s="69">
        <f>SUM(F137:F140)</f>
        <v>0</v>
      </c>
    </row>
    <row r="142" spans="1:6" ht="13.5" x14ac:dyDescent="0.2">
      <c r="A142" s="175"/>
      <c r="B142" s="176"/>
      <c r="C142" s="163"/>
      <c r="D142" s="163"/>
      <c r="E142" s="163"/>
      <c r="F142" s="103"/>
    </row>
    <row r="143" spans="1:6" x14ac:dyDescent="0.2">
      <c r="A143" s="163"/>
      <c r="B143" s="163"/>
      <c r="C143" s="163"/>
      <c r="D143" s="163"/>
      <c r="E143" s="163"/>
      <c r="F143" s="103"/>
    </row>
    <row r="144" spans="1:6" x14ac:dyDescent="0.2">
      <c r="A144" s="482" t="s">
        <v>213</v>
      </c>
      <c r="B144" s="482"/>
      <c r="C144" s="482"/>
      <c r="D144" s="482"/>
      <c r="E144" s="482"/>
      <c r="F144" s="482"/>
    </row>
    <row r="145" spans="1:6" x14ac:dyDescent="0.2">
      <c r="A145" s="163"/>
      <c r="B145" s="163"/>
      <c r="C145" s="163"/>
      <c r="D145" s="163"/>
      <c r="E145" s="163"/>
      <c r="F145" s="103"/>
    </row>
    <row r="146" spans="1:6" x14ac:dyDescent="0.2">
      <c r="A146" s="110">
        <v>6</v>
      </c>
      <c r="B146" s="492" t="s">
        <v>80</v>
      </c>
      <c r="C146" s="492"/>
      <c r="D146" s="492"/>
      <c r="E146" s="110" t="s">
        <v>8</v>
      </c>
      <c r="F146" s="69" t="s">
        <v>9</v>
      </c>
    </row>
    <row r="147" spans="1:6" x14ac:dyDescent="0.2">
      <c r="A147" s="67" t="s">
        <v>27</v>
      </c>
      <c r="B147" s="402" t="s">
        <v>263</v>
      </c>
      <c r="C147" s="402"/>
      <c r="D147" s="402"/>
      <c r="E147" s="47"/>
      <c r="F147" s="334"/>
    </row>
    <row r="148" spans="1:6" x14ac:dyDescent="0.2">
      <c r="A148" s="67" t="s">
        <v>28</v>
      </c>
      <c r="B148" s="388" t="s">
        <v>20</v>
      </c>
      <c r="C148" s="389"/>
      <c r="D148" s="390"/>
      <c r="E148" s="47"/>
      <c r="F148" s="334"/>
    </row>
    <row r="149" spans="1:6" x14ac:dyDescent="0.2">
      <c r="A149" s="67" t="s">
        <v>29</v>
      </c>
      <c r="B149" s="472" t="s">
        <v>21</v>
      </c>
      <c r="C149" s="473"/>
      <c r="D149" s="473"/>
      <c r="E149" s="44"/>
      <c r="F149" s="69"/>
    </row>
    <row r="150" spans="1:6" x14ac:dyDescent="0.2">
      <c r="A150" s="117" t="s">
        <v>214</v>
      </c>
      <c r="B150" s="388" t="s">
        <v>22</v>
      </c>
      <c r="C150" s="389"/>
      <c r="D150" s="390"/>
      <c r="E150" s="47"/>
      <c r="F150" s="334"/>
    </row>
    <row r="151" spans="1:6" x14ac:dyDescent="0.2">
      <c r="A151" s="117" t="s">
        <v>215</v>
      </c>
      <c r="B151" s="388" t="s">
        <v>23</v>
      </c>
      <c r="C151" s="389"/>
      <c r="D151" s="390"/>
      <c r="E151" s="47"/>
      <c r="F151" s="334"/>
    </row>
    <row r="152" spans="1:6" x14ac:dyDescent="0.2">
      <c r="A152" s="117" t="s">
        <v>216</v>
      </c>
      <c r="B152" s="373" t="s">
        <v>24</v>
      </c>
      <c r="C152" s="374"/>
      <c r="D152" s="375"/>
      <c r="E152" s="47"/>
      <c r="F152" s="334"/>
    </row>
    <row r="153" spans="1:6" x14ac:dyDescent="0.2">
      <c r="A153" s="186" t="s">
        <v>269</v>
      </c>
      <c r="B153" s="502" t="s">
        <v>270</v>
      </c>
      <c r="C153" s="503"/>
      <c r="D153" s="504"/>
      <c r="E153" s="47"/>
      <c r="F153" s="334"/>
    </row>
    <row r="154" spans="1:6" x14ac:dyDescent="0.2">
      <c r="A154" s="351" t="s">
        <v>56</v>
      </c>
      <c r="B154" s="481"/>
      <c r="C154" s="481"/>
      <c r="D154" s="481"/>
      <c r="E154" s="352"/>
      <c r="F154" s="69">
        <f>F147+F148+F149</f>
        <v>0</v>
      </c>
    </row>
    <row r="155" spans="1:6" x14ac:dyDescent="0.2">
      <c r="A155" s="115"/>
      <c r="B155" s="115"/>
      <c r="C155" s="163"/>
      <c r="D155" s="163"/>
      <c r="E155" s="163"/>
      <c r="F155" s="103"/>
    </row>
    <row r="156" spans="1:6" x14ac:dyDescent="0.2">
      <c r="A156" s="115"/>
      <c r="B156" s="115"/>
      <c r="C156" s="163"/>
      <c r="D156" s="163"/>
      <c r="E156" s="163"/>
      <c r="F156" s="103"/>
    </row>
    <row r="157" spans="1:6" x14ac:dyDescent="0.2">
      <c r="A157" s="115"/>
      <c r="B157" s="115"/>
      <c r="C157" s="163"/>
      <c r="D157" s="163"/>
      <c r="E157" s="163"/>
      <c r="F157" s="103"/>
    </row>
    <row r="158" spans="1:6" x14ac:dyDescent="0.2">
      <c r="A158" s="115"/>
      <c r="B158" s="115"/>
      <c r="C158" s="163"/>
      <c r="D158" s="163"/>
      <c r="E158" s="163"/>
      <c r="F158" s="103"/>
    </row>
    <row r="159" spans="1:6" x14ac:dyDescent="0.2">
      <c r="A159" s="482" t="s">
        <v>242</v>
      </c>
      <c r="B159" s="482"/>
      <c r="C159" s="482"/>
      <c r="D159" s="482"/>
      <c r="E159" s="482"/>
      <c r="F159" s="482"/>
    </row>
    <row r="160" spans="1:6" x14ac:dyDescent="0.2">
      <c r="A160" s="472" t="s">
        <v>150</v>
      </c>
      <c r="B160" s="473"/>
      <c r="C160" s="473"/>
      <c r="D160" s="473"/>
      <c r="E160" s="474"/>
      <c r="F160" s="69" t="s">
        <v>9</v>
      </c>
    </row>
    <row r="161" spans="1:7" x14ac:dyDescent="0.2">
      <c r="A161" s="67" t="s">
        <v>27</v>
      </c>
      <c r="B161" s="478" t="s">
        <v>88</v>
      </c>
      <c r="C161" s="479"/>
      <c r="D161" s="479"/>
      <c r="E161" s="480"/>
      <c r="F161" s="68"/>
    </row>
    <row r="162" spans="1:7" x14ac:dyDescent="0.2">
      <c r="A162" s="67" t="s">
        <v>28</v>
      </c>
      <c r="B162" s="478" t="s">
        <v>217</v>
      </c>
      <c r="C162" s="479"/>
      <c r="D162" s="479"/>
      <c r="E162" s="480"/>
      <c r="F162" s="68"/>
    </row>
    <row r="163" spans="1:7" x14ac:dyDescent="0.2">
      <c r="A163" s="67" t="s">
        <v>29</v>
      </c>
      <c r="B163" s="478" t="s">
        <v>218</v>
      </c>
      <c r="C163" s="479"/>
      <c r="D163" s="479"/>
      <c r="E163" s="480"/>
      <c r="F163" s="68"/>
    </row>
    <row r="164" spans="1:7" x14ac:dyDescent="0.2">
      <c r="A164" s="67" t="s">
        <v>30</v>
      </c>
      <c r="B164" s="478" t="s">
        <v>219</v>
      </c>
      <c r="C164" s="479"/>
      <c r="D164" s="479"/>
      <c r="E164" s="480"/>
      <c r="F164" s="68"/>
    </row>
    <row r="165" spans="1:7" x14ac:dyDescent="0.2">
      <c r="A165" s="67" t="s">
        <v>42</v>
      </c>
      <c r="B165" s="478" t="s">
        <v>245</v>
      </c>
      <c r="C165" s="479"/>
      <c r="D165" s="479"/>
      <c r="E165" s="480"/>
      <c r="F165" s="68"/>
    </row>
    <row r="166" spans="1:7" x14ac:dyDescent="0.2">
      <c r="A166" s="351" t="s">
        <v>244</v>
      </c>
      <c r="B166" s="481"/>
      <c r="C166" s="481"/>
      <c r="D166" s="481"/>
      <c r="E166" s="352"/>
      <c r="F166" s="69"/>
    </row>
    <row r="167" spans="1:7" x14ac:dyDescent="0.2">
      <c r="A167" s="67" t="s">
        <v>43</v>
      </c>
      <c r="B167" s="478" t="s">
        <v>246</v>
      </c>
      <c r="C167" s="479"/>
      <c r="D167" s="479"/>
      <c r="E167" s="480"/>
      <c r="F167" s="68"/>
    </row>
    <row r="168" spans="1:7" x14ac:dyDescent="0.2">
      <c r="A168" s="351" t="s">
        <v>243</v>
      </c>
      <c r="B168" s="481"/>
      <c r="C168" s="481"/>
      <c r="D168" s="481"/>
      <c r="E168" s="352"/>
      <c r="F168" s="69"/>
      <c r="G168" s="182"/>
    </row>
    <row r="169" spans="1:7" ht="15" x14ac:dyDescent="0.2">
      <c r="A169" s="523" t="s">
        <v>248</v>
      </c>
      <c r="B169" s="524"/>
      <c r="C169" s="524"/>
      <c r="D169" s="524"/>
      <c r="E169" s="524"/>
      <c r="F169" s="69" t="e">
        <f>F168/F38</f>
        <v>#DIV/0!</v>
      </c>
      <c r="G169" s="178"/>
    </row>
    <row r="170" spans="1:7" x14ac:dyDescent="0.2">
      <c r="D170" s="167"/>
      <c r="E170" s="167"/>
      <c r="F170" s="168"/>
    </row>
    <row r="173" spans="1:7" x14ac:dyDescent="0.2">
      <c r="C173" s="169"/>
      <c r="F173" s="122"/>
    </row>
    <row r="174" spans="1:7" x14ac:dyDescent="0.2">
      <c r="C174" s="169"/>
      <c r="D174" s="170"/>
      <c r="E174" s="170"/>
      <c r="F174" s="171"/>
    </row>
    <row r="175" spans="1:7" x14ac:dyDescent="0.2">
      <c r="C175" s="169"/>
    </row>
    <row r="176" spans="1:7" x14ac:dyDescent="0.2">
      <c r="C176" s="169"/>
      <c r="D176" s="170"/>
      <c r="E176" s="170"/>
      <c r="F176" s="171"/>
    </row>
    <row r="177" spans="3:6" x14ac:dyDescent="0.2">
      <c r="C177" s="169"/>
      <c r="D177" s="172"/>
      <c r="E177" s="172"/>
      <c r="F177" s="173"/>
    </row>
    <row r="178" spans="3:6" x14ac:dyDescent="0.2">
      <c r="C178" s="169"/>
      <c r="F178" s="122"/>
    </row>
    <row r="179" spans="3:6" x14ac:dyDescent="0.2">
      <c r="C179" s="169"/>
      <c r="F179" s="122"/>
    </row>
    <row r="180" spans="3:6" x14ac:dyDescent="0.2">
      <c r="C180" s="169"/>
      <c r="F180" s="122"/>
    </row>
    <row r="181" spans="3:6" x14ac:dyDescent="0.2">
      <c r="C181" s="169"/>
    </row>
    <row r="182" spans="3:6" x14ac:dyDescent="0.2">
      <c r="C182" s="169"/>
    </row>
  </sheetData>
  <mergeCells count="120">
    <mergeCell ref="B165:E165"/>
    <mergeCell ref="A166:E166"/>
    <mergeCell ref="B167:E167"/>
    <mergeCell ref="A168:E168"/>
    <mergeCell ref="A169:E169"/>
    <mergeCell ref="B152:D152"/>
    <mergeCell ref="B153:D153"/>
    <mergeCell ref="A154:E154"/>
    <mergeCell ref="A159:F159"/>
    <mergeCell ref="A160:E160"/>
    <mergeCell ref="B161:E161"/>
    <mergeCell ref="B162:E162"/>
    <mergeCell ref="B163:E163"/>
    <mergeCell ref="B164:E164"/>
    <mergeCell ref="B140:E140"/>
    <mergeCell ref="A141:E141"/>
    <mergeCell ref="A144:F144"/>
    <mergeCell ref="B146:D146"/>
    <mergeCell ref="B147:D147"/>
    <mergeCell ref="B148:D148"/>
    <mergeCell ref="B149:D149"/>
    <mergeCell ref="B150:D150"/>
    <mergeCell ref="B151:D151"/>
    <mergeCell ref="B128:E128"/>
    <mergeCell ref="B129:E129"/>
    <mergeCell ref="B130:E130"/>
    <mergeCell ref="A131:E131"/>
    <mergeCell ref="A134:F134"/>
    <mergeCell ref="B136:E136"/>
    <mergeCell ref="B137:E137"/>
    <mergeCell ref="B138:E138"/>
    <mergeCell ref="B139:E139"/>
    <mergeCell ref="B115:D115"/>
    <mergeCell ref="B116:F116"/>
    <mergeCell ref="B117:F117"/>
    <mergeCell ref="A119:F119"/>
    <mergeCell ref="B121:D121"/>
    <mergeCell ref="B122:D122"/>
    <mergeCell ref="A123:D123"/>
    <mergeCell ref="B124:F124"/>
    <mergeCell ref="A126:F126"/>
    <mergeCell ref="A104:F104"/>
    <mergeCell ref="A106:F106"/>
    <mergeCell ref="B108:D108"/>
    <mergeCell ref="B109:D109"/>
    <mergeCell ref="B110:D110"/>
    <mergeCell ref="B111:D111"/>
    <mergeCell ref="B112:D112"/>
    <mergeCell ref="B113:D113"/>
    <mergeCell ref="B114:D114"/>
    <mergeCell ref="A92:F92"/>
    <mergeCell ref="B94:D94"/>
    <mergeCell ref="B95:D95"/>
    <mergeCell ref="B96:D96"/>
    <mergeCell ref="B97:D97"/>
    <mergeCell ref="B98:D98"/>
    <mergeCell ref="B99:D99"/>
    <mergeCell ref="B100:D100"/>
    <mergeCell ref="A101:D101"/>
    <mergeCell ref="B80:F80"/>
    <mergeCell ref="B81:F81"/>
    <mergeCell ref="B82:F82"/>
    <mergeCell ref="A84:F84"/>
    <mergeCell ref="A85:E85"/>
    <mergeCell ref="B86:E86"/>
    <mergeCell ref="B87:E87"/>
    <mergeCell ref="B88:E88"/>
    <mergeCell ref="A89:E89"/>
    <mergeCell ref="A69:F69"/>
    <mergeCell ref="B71:C71"/>
    <mergeCell ref="B72:C72"/>
    <mergeCell ref="B73:C73"/>
    <mergeCell ref="B75:E75"/>
    <mergeCell ref="B76:E76"/>
    <mergeCell ref="B77:E77"/>
    <mergeCell ref="B78:E78"/>
    <mergeCell ref="A79:E79"/>
    <mergeCell ref="B59:D59"/>
    <mergeCell ref="B60:D60"/>
    <mergeCell ref="B61:D61"/>
    <mergeCell ref="B62:D62"/>
    <mergeCell ref="B63:D63"/>
    <mergeCell ref="A64:D64"/>
    <mergeCell ref="B65:F65"/>
    <mergeCell ref="B66:F66"/>
    <mergeCell ref="B67:F67"/>
    <mergeCell ref="B49:D49"/>
    <mergeCell ref="B50:D50"/>
    <mergeCell ref="A51:D51"/>
    <mergeCell ref="B52:F52"/>
    <mergeCell ref="A54:F54"/>
    <mergeCell ref="B55:D55"/>
    <mergeCell ref="B56:D56"/>
    <mergeCell ref="B57:D57"/>
    <mergeCell ref="B58:D58"/>
    <mergeCell ref="B36:D36"/>
    <mergeCell ref="A38:E38"/>
    <mergeCell ref="B39:F39"/>
    <mergeCell ref="B41:F41"/>
    <mergeCell ref="A43:F43"/>
    <mergeCell ref="A45:F45"/>
    <mergeCell ref="B46:D46"/>
    <mergeCell ref="B47:D47"/>
    <mergeCell ref="B48:D48"/>
    <mergeCell ref="A15:C15"/>
    <mergeCell ref="D15:E15"/>
    <mergeCell ref="D24:E24"/>
    <mergeCell ref="B29:F29"/>
    <mergeCell ref="B31:D31"/>
    <mergeCell ref="B32:D32"/>
    <mergeCell ref="B33:D33"/>
    <mergeCell ref="B34:D34"/>
    <mergeCell ref="B35:D35"/>
    <mergeCell ref="C3:F3"/>
    <mergeCell ref="C4:F4"/>
    <mergeCell ref="C5:F5"/>
    <mergeCell ref="A7:F7"/>
    <mergeCell ref="A13:F13"/>
    <mergeCell ref="A14:C14"/>
    <mergeCell ref="D14:E14"/>
  </mergeCells>
  <pageMargins left="0.511811024" right="0.511811024" top="0.78740157499999996" bottom="0.78740157499999996" header="0.31496062000000002" footer="0.31496062000000002"/>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8"/>
  <sheetViews>
    <sheetView workbookViewId="0">
      <selection activeCell="F20" sqref="F20:F23"/>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126" customWidth="1"/>
    <col min="7" max="7" width="23.28515625" style="177" customWidth="1"/>
    <col min="8" max="9" width="9.140625" style="6"/>
    <col min="10" max="10" width="11.7109375" style="6" customWidth="1"/>
    <col min="11" max="16384" width="9.140625" style="6"/>
  </cols>
  <sheetData>
    <row r="1" spans="1:6" x14ac:dyDescent="0.2">
      <c r="A1" s="127" t="s">
        <v>173</v>
      </c>
      <c r="B1" s="128"/>
      <c r="C1" s="128"/>
      <c r="D1" s="129"/>
      <c r="E1" s="129"/>
      <c r="F1" s="129"/>
    </row>
    <row r="3" spans="1:6" x14ac:dyDescent="0.2">
      <c r="B3" s="130" t="s">
        <v>122</v>
      </c>
      <c r="C3" s="507" t="s">
        <v>273</v>
      </c>
      <c r="D3" s="507"/>
      <c r="E3" s="507"/>
      <c r="F3" s="507"/>
    </row>
    <row r="4" spans="1:6" x14ac:dyDescent="0.2">
      <c r="B4" s="130" t="s">
        <v>123</v>
      </c>
      <c r="C4" s="507"/>
      <c r="D4" s="507"/>
      <c r="E4" s="507"/>
      <c r="F4" s="507"/>
    </row>
    <row r="5" spans="1:6" x14ac:dyDescent="0.2">
      <c r="B5" s="130" t="s">
        <v>0</v>
      </c>
      <c r="C5" s="507"/>
      <c r="D5" s="507"/>
      <c r="E5" s="507"/>
      <c r="F5" s="507"/>
    </row>
    <row r="7" spans="1:6" x14ac:dyDescent="0.2">
      <c r="A7" s="486" t="s">
        <v>1</v>
      </c>
      <c r="B7" s="486"/>
      <c r="C7" s="486"/>
      <c r="D7" s="486"/>
      <c r="E7" s="486"/>
      <c r="F7" s="486"/>
    </row>
    <row r="8" spans="1:6" x14ac:dyDescent="0.2">
      <c r="A8" s="26" t="s">
        <v>27</v>
      </c>
      <c r="B8" s="131" t="s">
        <v>2</v>
      </c>
      <c r="C8" s="132"/>
      <c r="D8" s="132"/>
      <c r="E8" s="132"/>
      <c r="F8" s="133"/>
    </row>
    <row r="9" spans="1:6" x14ac:dyDescent="0.2">
      <c r="A9" s="26" t="s">
        <v>28</v>
      </c>
      <c r="B9" s="134" t="s">
        <v>3</v>
      </c>
      <c r="C9" s="135"/>
      <c r="D9" s="135"/>
      <c r="E9" s="135"/>
      <c r="F9" s="136"/>
    </row>
    <row r="10" spans="1:6" x14ac:dyDescent="0.2">
      <c r="A10" s="121" t="s">
        <v>29</v>
      </c>
      <c r="B10" s="137" t="s">
        <v>224</v>
      </c>
      <c r="C10" s="138"/>
      <c r="D10" s="138"/>
      <c r="E10" s="139"/>
      <c r="F10" s="192"/>
    </row>
    <row r="11" spans="1:6" x14ac:dyDescent="0.2">
      <c r="A11" s="26" t="s">
        <v>30</v>
      </c>
      <c r="B11" s="140" t="s">
        <v>101</v>
      </c>
      <c r="C11" s="141"/>
      <c r="D11" s="141"/>
      <c r="E11" s="141"/>
      <c r="F11" s="136"/>
    </row>
    <row r="13" spans="1:6" x14ac:dyDescent="0.2">
      <c r="A13" s="486" t="s">
        <v>31</v>
      </c>
      <c r="B13" s="486"/>
      <c r="C13" s="486"/>
      <c r="D13" s="486"/>
      <c r="E13" s="486"/>
      <c r="F13" s="486"/>
    </row>
    <row r="14" spans="1:6" ht="15" x14ac:dyDescent="0.2">
      <c r="A14" s="385" t="s">
        <v>32</v>
      </c>
      <c r="B14" s="529"/>
      <c r="C14" s="489"/>
      <c r="D14" s="385" t="s">
        <v>225</v>
      </c>
      <c r="E14" s="489"/>
      <c r="F14" s="30" t="s">
        <v>220</v>
      </c>
    </row>
    <row r="15" spans="1:6" ht="15" x14ac:dyDescent="0.2">
      <c r="A15" s="510" t="s">
        <v>275</v>
      </c>
      <c r="B15" s="511"/>
      <c r="C15" s="512"/>
      <c r="D15" s="525" t="s">
        <v>103</v>
      </c>
      <c r="E15" s="526"/>
      <c r="F15" s="123">
        <v>8</v>
      </c>
    </row>
    <row r="17" spans="1:7" x14ac:dyDescent="0.2">
      <c r="A17" s="142" t="s">
        <v>4</v>
      </c>
      <c r="B17" s="31"/>
      <c r="C17" s="31"/>
      <c r="D17" s="31"/>
      <c r="E17" s="31"/>
      <c r="F17" s="31"/>
    </row>
    <row r="18" spans="1:7" x14ac:dyDescent="0.2">
      <c r="A18" s="143" t="s">
        <v>227</v>
      </c>
      <c r="B18" s="119"/>
      <c r="C18" s="119"/>
      <c r="D18" s="119"/>
      <c r="E18" s="119"/>
      <c r="F18" s="120"/>
    </row>
    <row r="19" spans="1:7" x14ac:dyDescent="0.2">
      <c r="A19" s="144">
        <v>1</v>
      </c>
      <c r="B19" s="140" t="s">
        <v>200</v>
      </c>
      <c r="C19" s="141"/>
      <c r="D19" s="141"/>
      <c r="E19" s="145"/>
      <c r="F19" s="193"/>
    </row>
    <row r="20" spans="1:7" ht="13.5" thickBot="1" x14ac:dyDescent="0.25">
      <c r="A20" s="26">
        <v>2</v>
      </c>
      <c r="B20" s="143" t="s">
        <v>199</v>
      </c>
      <c r="C20" s="146"/>
      <c r="D20" s="146"/>
      <c r="E20" s="147"/>
      <c r="F20" s="148"/>
    </row>
    <row r="21" spans="1:7" ht="13.5" thickBot="1" x14ac:dyDescent="0.25">
      <c r="A21" s="26">
        <v>3</v>
      </c>
      <c r="B21" s="131" t="s">
        <v>35</v>
      </c>
      <c r="C21" s="132"/>
      <c r="D21" s="132"/>
      <c r="E21" s="132"/>
      <c r="F21" s="149"/>
    </row>
    <row r="22" spans="1:7" x14ac:dyDescent="0.2">
      <c r="A22" s="26">
        <v>4</v>
      </c>
      <c r="B22" s="131" t="s">
        <v>6</v>
      </c>
      <c r="C22" s="132"/>
      <c r="D22" s="132"/>
      <c r="E22" s="150"/>
      <c r="F22" s="193"/>
    </row>
    <row r="23" spans="1:7" x14ac:dyDescent="0.2">
      <c r="A23" s="26">
        <v>5</v>
      </c>
      <c r="B23" s="131" t="s">
        <v>7</v>
      </c>
      <c r="C23" s="132"/>
      <c r="D23" s="132"/>
      <c r="E23" s="150"/>
      <c r="F23" s="151"/>
    </row>
    <row r="24" spans="1:7" ht="15" x14ac:dyDescent="0.2">
      <c r="A24" s="122"/>
      <c r="B24" s="152"/>
      <c r="C24" s="152"/>
      <c r="D24" s="530" t="s">
        <v>274</v>
      </c>
      <c r="E24" s="531"/>
      <c r="F24" s="166"/>
    </row>
    <row r="25" spans="1:7" s="35" customFormat="1" ht="13.5" x14ac:dyDescent="0.2">
      <c r="A25" s="153"/>
      <c r="B25" s="154"/>
      <c r="C25" s="155"/>
      <c r="D25" s="109"/>
      <c r="E25" s="109"/>
      <c r="F25" s="109"/>
      <c r="G25" s="178"/>
    </row>
    <row r="26" spans="1:7" s="35" customFormat="1" ht="13.5" x14ac:dyDescent="0.2">
      <c r="A26" s="153"/>
      <c r="B26" s="154"/>
      <c r="C26" s="155"/>
      <c r="D26" s="109"/>
      <c r="E26" s="109"/>
      <c r="F26" s="109"/>
      <c r="G26" s="178"/>
    </row>
    <row r="27" spans="1:7" x14ac:dyDescent="0.2">
      <c r="A27" s="122"/>
      <c r="B27" s="152"/>
      <c r="C27" s="152"/>
      <c r="D27" s="152"/>
      <c r="E27" s="126"/>
    </row>
    <row r="28" spans="1:7" x14ac:dyDescent="0.2">
      <c r="A28" s="122"/>
      <c r="B28" s="152"/>
      <c r="C28" s="152"/>
      <c r="D28" s="152"/>
      <c r="E28" s="126"/>
    </row>
    <row r="29" spans="1:7" x14ac:dyDescent="0.2">
      <c r="A29" s="122"/>
      <c r="B29" s="528" t="s">
        <v>36</v>
      </c>
      <c r="C29" s="528"/>
      <c r="D29" s="528"/>
      <c r="E29" s="528"/>
      <c r="F29" s="528"/>
    </row>
    <row r="31" spans="1:7" ht="15" x14ac:dyDescent="0.2">
      <c r="A31" s="26">
        <v>1</v>
      </c>
      <c r="B31" s="385" t="s">
        <v>37</v>
      </c>
      <c r="C31" s="529"/>
      <c r="D31" s="489"/>
      <c r="E31" s="29" t="s">
        <v>8</v>
      </c>
      <c r="F31" s="30" t="s">
        <v>9</v>
      </c>
    </row>
    <row r="32" spans="1:7" ht="15" x14ac:dyDescent="0.2">
      <c r="A32" s="26" t="s">
        <v>27</v>
      </c>
      <c r="B32" s="505" t="s">
        <v>38</v>
      </c>
      <c r="C32" s="508"/>
      <c r="D32" s="509"/>
      <c r="E32" s="156"/>
      <c r="F32" s="334"/>
    </row>
    <row r="33" spans="1:9" ht="15" x14ac:dyDescent="0.2">
      <c r="A33" s="26" t="s">
        <v>28</v>
      </c>
      <c r="B33" s="505" t="s">
        <v>229</v>
      </c>
      <c r="C33" s="508"/>
      <c r="D33" s="509"/>
      <c r="E33" s="3"/>
      <c r="F33" s="4"/>
    </row>
    <row r="34" spans="1:9" ht="15" x14ac:dyDescent="0.2">
      <c r="A34" s="26" t="s">
        <v>29</v>
      </c>
      <c r="B34" s="538" t="s">
        <v>228</v>
      </c>
      <c r="C34" s="539"/>
      <c r="D34" s="540"/>
      <c r="E34" s="3"/>
      <c r="F34" s="4"/>
      <c r="G34" s="179"/>
    </row>
    <row r="35" spans="1:9" ht="15" x14ac:dyDescent="0.2">
      <c r="A35" s="121" t="s">
        <v>30</v>
      </c>
      <c r="B35" s="505" t="s">
        <v>230</v>
      </c>
      <c r="C35" s="508"/>
      <c r="D35" s="509"/>
      <c r="E35" s="3"/>
      <c r="F35" s="157"/>
      <c r="G35" s="179"/>
      <c r="I35" s="65"/>
    </row>
    <row r="36" spans="1:9" ht="15" x14ac:dyDescent="0.2">
      <c r="A36" s="121" t="s">
        <v>42</v>
      </c>
      <c r="B36" s="516" t="s">
        <v>231</v>
      </c>
      <c r="C36" s="517"/>
      <c r="D36" s="518"/>
      <c r="E36" s="3"/>
      <c r="F36" s="4"/>
      <c r="G36" s="180"/>
    </row>
    <row r="37" spans="1:9" x14ac:dyDescent="0.2">
      <c r="A37" s="26" t="s">
        <v>43</v>
      </c>
      <c r="B37" s="131" t="s">
        <v>11</v>
      </c>
      <c r="C37" s="132"/>
      <c r="D37" s="150"/>
      <c r="E37" s="3"/>
      <c r="F37" s="4"/>
    </row>
    <row r="38" spans="1:9" ht="15" x14ac:dyDescent="0.2">
      <c r="A38" s="535" t="s">
        <v>26</v>
      </c>
      <c r="B38" s="536"/>
      <c r="C38" s="536"/>
      <c r="D38" s="536"/>
      <c r="E38" s="537"/>
      <c r="F38" s="29">
        <f>SUM(F32:F37)</f>
        <v>0</v>
      </c>
    </row>
    <row r="39" spans="1:9" ht="13.5" x14ac:dyDescent="0.2">
      <c r="A39" s="185"/>
      <c r="B39" s="515"/>
      <c r="C39" s="495"/>
      <c r="D39" s="495"/>
      <c r="E39" s="495"/>
      <c r="F39" s="495"/>
      <c r="G39" s="184"/>
    </row>
    <row r="40" spans="1:9" x14ac:dyDescent="0.2">
      <c r="A40" s="155"/>
      <c r="B40" s="155"/>
      <c r="C40" s="109"/>
      <c r="D40" s="109"/>
      <c r="E40" s="109"/>
      <c r="F40" s="174"/>
    </row>
    <row r="41" spans="1:9" ht="13.5" x14ac:dyDescent="0.2">
      <c r="A41" s="153"/>
      <c r="B41" s="543"/>
      <c r="C41" s="495"/>
      <c r="D41" s="495"/>
      <c r="E41" s="495"/>
      <c r="F41" s="495"/>
    </row>
    <row r="43" spans="1:9" x14ac:dyDescent="0.2">
      <c r="A43" s="483" t="s">
        <v>201</v>
      </c>
      <c r="B43" s="483"/>
      <c r="C43" s="483"/>
      <c r="D43" s="483"/>
      <c r="E43" s="483"/>
      <c r="F43" s="483"/>
    </row>
    <row r="44" spans="1:9" x14ac:dyDescent="0.2">
      <c r="A44" s="158"/>
      <c r="B44" s="158"/>
      <c r="C44" s="158"/>
      <c r="D44" s="158"/>
      <c r="E44" s="158"/>
      <c r="F44" s="158"/>
    </row>
    <row r="45" spans="1:9" ht="15" x14ac:dyDescent="0.2">
      <c r="A45" s="519" t="s">
        <v>202</v>
      </c>
      <c r="B45" s="520"/>
      <c r="C45" s="520"/>
      <c r="D45" s="520"/>
      <c r="E45" s="520"/>
      <c r="F45" s="520"/>
    </row>
    <row r="46" spans="1:9" ht="15" x14ac:dyDescent="0.2">
      <c r="A46" s="26" t="s">
        <v>203</v>
      </c>
      <c r="B46" s="385" t="s">
        <v>205</v>
      </c>
      <c r="C46" s="541"/>
      <c r="D46" s="542"/>
      <c r="E46" s="110" t="s">
        <v>8</v>
      </c>
      <c r="F46" s="29" t="s">
        <v>9</v>
      </c>
    </row>
    <row r="47" spans="1:9" ht="15" x14ac:dyDescent="0.2">
      <c r="A47" s="26" t="s">
        <v>27</v>
      </c>
      <c r="B47" s="505" t="s">
        <v>204</v>
      </c>
      <c r="C47" s="506"/>
      <c r="D47" s="527"/>
      <c r="E47" s="3"/>
      <c r="F47" s="334"/>
    </row>
    <row r="48" spans="1:9" ht="15" x14ac:dyDescent="0.2">
      <c r="A48" s="26" t="s">
        <v>28</v>
      </c>
      <c r="B48" s="505" t="s">
        <v>249</v>
      </c>
      <c r="C48" s="506"/>
      <c r="D48" s="527"/>
      <c r="E48" s="3"/>
      <c r="F48" s="334"/>
    </row>
    <row r="49" spans="1:6" ht="15" x14ac:dyDescent="0.2">
      <c r="A49" s="26"/>
      <c r="B49" s="385" t="s">
        <v>61</v>
      </c>
      <c r="C49" s="498"/>
      <c r="D49" s="499"/>
      <c r="E49" s="3"/>
      <c r="F49" s="29"/>
    </row>
    <row r="50" spans="1:6" x14ac:dyDescent="0.2">
      <c r="A50" s="67" t="s">
        <v>29</v>
      </c>
      <c r="B50" s="384" t="s">
        <v>271</v>
      </c>
      <c r="C50" s="384"/>
      <c r="D50" s="384"/>
      <c r="E50" s="3"/>
      <c r="F50" s="334"/>
    </row>
    <row r="51" spans="1:6" x14ac:dyDescent="0.2">
      <c r="A51" s="351" t="s">
        <v>56</v>
      </c>
      <c r="B51" s="481"/>
      <c r="C51" s="481"/>
      <c r="D51" s="481"/>
      <c r="E51" s="37">
        <f>SUM(E49:E50)</f>
        <v>0</v>
      </c>
      <c r="F51" s="29">
        <f>SUM(F49:F50)</f>
        <v>0</v>
      </c>
    </row>
    <row r="52" spans="1:6" ht="13.5" x14ac:dyDescent="0.2">
      <c r="A52" s="153"/>
      <c r="B52" s="484"/>
      <c r="C52" s="495"/>
      <c r="D52" s="495"/>
      <c r="E52" s="495"/>
      <c r="F52" s="495"/>
    </row>
    <row r="53" spans="1:6" x14ac:dyDescent="0.2">
      <c r="A53" s="101"/>
      <c r="B53" s="102"/>
      <c r="C53" s="102"/>
      <c r="D53" s="102"/>
      <c r="E53" s="160"/>
      <c r="F53" s="103"/>
    </row>
    <row r="54" spans="1:6" ht="24.75" customHeight="1" x14ac:dyDescent="0.2">
      <c r="A54" s="493" t="s">
        <v>250</v>
      </c>
      <c r="B54" s="494"/>
      <c r="C54" s="494"/>
      <c r="D54" s="494"/>
      <c r="E54" s="494"/>
      <c r="F54" s="494"/>
    </row>
    <row r="55" spans="1:6" x14ac:dyDescent="0.2">
      <c r="A55" s="110" t="s">
        <v>206</v>
      </c>
      <c r="B55" s="492" t="s">
        <v>222</v>
      </c>
      <c r="C55" s="492"/>
      <c r="D55" s="492"/>
      <c r="E55" s="110" t="s">
        <v>8</v>
      </c>
      <c r="F55" s="69" t="s">
        <v>9</v>
      </c>
    </row>
    <row r="56" spans="1:6" x14ac:dyDescent="0.2">
      <c r="A56" s="67" t="s">
        <v>27</v>
      </c>
      <c r="B56" s="402" t="s">
        <v>223</v>
      </c>
      <c r="C56" s="402"/>
      <c r="D56" s="402"/>
      <c r="E56" s="3"/>
      <c r="F56" s="334"/>
    </row>
    <row r="57" spans="1:6" x14ac:dyDescent="0.2">
      <c r="A57" s="67" t="s">
        <v>28</v>
      </c>
      <c r="B57" s="402" t="s">
        <v>18</v>
      </c>
      <c r="C57" s="402"/>
      <c r="D57" s="402"/>
      <c r="E57" s="3"/>
      <c r="F57" s="334"/>
    </row>
    <row r="58" spans="1:6" ht="13.5" x14ac:dyDescent="0.2">
      <c r="A58" s="67" t="s">
        <v>29</v>
      </c>
      <c r="B58" s="402" t="s">
        <v>221</v>
      </c>
      <c r="C58" s="402"/>
      <c r="D58" s="402"/>
      <c r="E58" s="3"/>
      <c r="F58" s="334"/>
    </row>
    <row r="59" spans="1:6" x14ac:dyDescent="0.2">
      <c r="A59" s="67" t="s">
        <v>30</v>
      </c>
      <c r="B59" s="402" t="s">
        <v>13</v>
      </c>
      <c r="C59" s="402"/>
      <c r="D59" s="402"/>
      <c r="E59" s="3"/>
      <c r="F59" s="334"/>
    </row>
    <row r="60" spans="1:6" x14ac:dyDescent="0.2">
      <c r="A60" s="67" t="s">
        <v>42</v>
      </c>
      <c r="B60" s="402" t="s">
        <v>251</v>
      </c>
      <c r="C60" s="402"/>
      <c r="D60" s="402"/>
      <c r="E60" s="3"/>
      <c r="F60" s="334"/>
    </row>
    <row r="61" spans="1:6" ht="15" x14ac:dyDescent="0.2">
      <c r="A61" s="67" t="s">
        <v>43</v>
      </c>
      <c r="B61" s="478" t="s">
        <v>208</v>
      </c>
      <c r="C61" s="490"/>
      <c r="D61" s="491"/>
      <c r="E61" s="3"/>
      <c r="F61" s="334"/>
    </row>
    <row r="62" spans="1:6" x14ac:dyDescent="0.2">
      <c r="A62" s="67" t="s">
        <v>44</v>
      </c>
      <c r="B62" s="402" t="s">
        <v>15</v>
      </c>
      <c r="C62" s="402"/>
      <c r="D62" s="402"/>
      <c r="E62" s="3"/>
      <c r="F62" s="334"/>
    </row>
    <row r="63" spans="1:6" x14ac:dyDescent="0.2">
      <c r="A63" s="67" t="s">
        <v>45</v>
      </c>
      <c r="B63" s="402" t="s">
        <v>16</v>
      </c>
      <c r="C63" s="402"/>
      <c r="D63" s="402"/>
      <c r="E63" s="3"/>
      <c r="F63" s="334"/>
    </row>
    <row r="64" spans="1:6" x14ac:dyDescent="0.2">
      <c r="A64" s="492" t="s">
        <v>56</v>
      </c>
      <c r="B64" s="492"/>
      <c r="C64" s="492"/>
      <c r="D64" s="492"/>
      <c r="E64" s="37">
        <f>SUM(E56:E63)</f>
        <v>0</v>
      </c>
      <c r="F64" s="69">
        <f>SUM(F56:F63)</f>
        <v>0</v>
      </c>
    </row>
    <row r="65" spans="1:7" s="35" customFormat="1" ht="13.5" x14ac:dyDescent="0.2">
      <c r="A65" s="175"/>
      <c r="B65" s="532"/>
      <c r="C65" s="533"/>
      <c r="D65" s="533"/>
      <c r="E65" s="533"/>
      <c r="F65" s="533"/>
      <c r="G65" s="178"/>
    </row>
    <row r="66" spans="1:7" s="35" customFormat="1" ht="13.5" x14ac:dyDescent="0.2">
      <c r="A66" s="175"/>
      <c r="B66" s="484"/>
      <c r="C66" s="487"/>
      <c r="D66" s="487"/>
      <c r="E66" s="487"/>
      <c r="F66" s="487"/>
      <c r="G66" s="178"/>
    </row>
    <row r="67" spans="1:7" s="35" customFormat="1" ht="13.5" x14ac:dyDescent="0.2">
      <c r="A67" s="183"/>
      <c r="B67" s="521"/>
      <c r="C67" s="522"/>
      <c r="D67" s="522"/>
      <c r="E67" s="522"/>
      <c r="F67" s="522"/>
      <c r="G67" s="184"/>
    </row>
    <row r="68" spans="1:7" x14ac:dyDescent="0.2">
      <c r="A68" s="101"/>
      <c r="B68" s="102"/>
      <c r="C68" s="102"/>
      <c r="D68" s="102"/>
      <c r="E68" s="160"/>
      <c r="F68" s="103"/>
      <c r="G68" s="181"/>
    </row>
    <row r="69" spans="1:7" ht="15" x14ac:dyDescent="0.2">
      <c r="A69" s="534" t="s">
        <v>211</v>
      </c>
      <c r="B69" s="501"/>
      <c r="C69" s="501"/>
      <c r="D69" s="501"/>
      <c r="E69" s="501"/>
      <c r="F69" s="501"/>
      <c r="G69" s="181"/>
    </row>
    <row r="70" spans="1:7" x14ac:dyDescent="0.2">
      <c r="A70" s="101"/>
      <c r="B70" s="102"/>
      <c r="C70" s="102"/>
      <c r="D70" s="102"/>
      <c r="E70" s="160"/>
      <c r="F70" s="103"/>
      <c r="G70" s="181"/>
    </row>
    <row r="71" spans="1:7" ht="15" x14ac:dyDescent="0.2">
      <c r="A71" s="30" t="s">
        <v>209</v>
      </c>
      <c r="B71" s="385" t="s">
        <v>47</v>
      </c>
      <c r="C71" s="489"/>
      <c r="D71" s="30" t="s">
        <v>176</v>
      </c>
      <c r="E71" s="30" t="s">
        <v>177</v>
      </c>
      <c r="F71" s="29" t="s">
        <v>9</v>
      </c>
    </row>
    <row r="72" spans="1:7" x14ac:dyDescent="0.2">
      <c r="A72" s="26" t="s">
        <v>27</v>
      </c>
      <c r="B72" s="505" t="s">
        <v>12</v>
      </c>
      <c r="C72" s="506"/>
      <c r="D72" s="596"/>
      <c r="E72" s="597"/>
      <c r="F72" s="334"/>
    </row>
    <row r="73" spans="1:7" x14ac:dyDescent="0.2">
      <c r="A73" s="26" t="s">
        <v>28</v>
      </c>
      <c r="B73" s="505" t="s">
        <v>232</v>
      </c>
      <c r="C73" s="506"/>
      <c r="D73" s="596"/>
      <c r="E73" s="597"/>
      <c r="F73" s="334"/>
    </row>
    <row r="74" spans="1:7" s="35" customFormat="1" x14ac:dyDescent="0.2">
      <c r="A74" s="67" t="s">
        <v>29</v>
      </c>
      <c r="B74" s="332" t="s">
        <v>272</v>
      </c>
      <c r="C74" s="333"/>
      <c r="D74" s="189"/>
      <c r="E74" s="190"/>
      <c r="F74" s="334"/>
      <c r="G74" s="178"/>
    </row>
    <row r="75" spans="1:7" x14ac:dyDescent="0.2">
      <c r="A75" s="67" t="s">
        <v>30</v>
      </c>
      <c r="B75" s="478" t="s">
        <v>162</v>
      </c>
      <c r="C75" s="479"/>
      <c r="D75" s="479"/>
      <c r="E75" s="480"/>
      <c r="F75" s="334"/>
    </row>
    <row r="76" spans="1:7" x14ac:dyDescent="0.2">
      <c r="A76" s="67" t="s">
        <v>42</v>
      </c>
      <c r="B76" s="478" t="s">
        <v>153</v>
      </c>
      <c r="C76" s="479"/>
      <c r="D76" s="479"/>
      <c r="E76" s="480"/>
      <c r="F76" s="334"/>
    </row>
    <row r="77" spans="1:7" x14ac:dyDescent="0.2">
      <c r="A77" s="67" t="s">
        <v>43</v>
      </c>
      <c r="B77" s="478" t="s">
        <v>48</v>
      </c>
      <c r="C77" s="479"/>
      <c r="D77" s="479"/>
      <c r="E77" s="480"/>
      <c r="F77" s="334"/>
    </row>
    <row r="78" spans="1:7" x14ac:dyDescent="0.2">
      <c r="A78" s="26" t="s">
        <v>44</v>
      </c>
      <c r="B78" s="478" t="s">
        <v>11</v>
      </c>
      <c r="C78" s="479"/>
      <c r="D78" s="479"/>
      <c r="E78" s="480"/>
      <c r="F78" s="334"/>
    </row>
    <row r="79" spans="1:7" x14ac:dyDescent="0.2">
      <c r="A79" s="486" t="s">
        <v>56</v>
      </c>
      <c r="B79" s="486"/>
      <c r="C79" s="486"/>
      <c r="D79" s="486"/>
      <c r="E79" s="486"/>
      <c r="F79" s="69">
        <f>SUM(F72:F78)</f>
        <v>0</v>
      </c>
    </row>
    <row r="80" spans="1:7" ht="15" x14ac:dyDescent="0.2">
      <c r="A80" s="161"/>
      <c r="B80" s="513"/>
      <c r="C80" s="514"/>
      <c r="D80" s="514"/>
      <c r="E80" s="514"/>
      <c r="F80" s="514"/>
    </row>
    <row r="81" spans="1:8" ht="15" x14ac:dyDescent="0.2">
      <c r="A81" s="161"/>
      <c r="B81" s="500"/>
      <c r="C81" s="501"/>
      <c r="D81" s="501"/>
      <c r="E81" s="501"/>
      <c r="F81" s="501"/>
    </row>
    <row r="82" spans="1:8" x14ac:dyDescent="0.2">
      <c r="A82" s="161"/>
      <c r="B82" s="496"/>
      <c r="C82" s="497"/>
      <c r="D82" s="497"/>
      <c r="E82" s="497"/>
      <c r="F82" s="497"/>
    </row>
    <row r="83" spans="1:8" x14ac:dyDescent="0.2">
      <c r="A83" s="31"/>
      <c r="B83" s="31"/>
      <c r="C83" s="31"/>
      <c r="D83" s="31"/>
      <c r="E83" s="31"/>
      <c r="F83" s="162"/>
    </row>
    <row r="84" spans="1:8" x14ac:dyDescent="0.2">
      <c r="A84" s="488" t="s">
        <v>226</v>
      </c>
      <c r="B84" s="488"/>
      <c r="C84" s="488"/>
      <c r="D84" s="488"/>
      <c r="E84" s="488"/>
      <c r="F84" s="488"/>
    </row>
    <row r="85" spans="1:8" x14ac:dyDescent="0.2">
      <c r="A85" s="351" t="s">
        <v>210</v>
      </c>
      <c r="B85" s="481"/>
      <c r="C85" s="481"/>
      <c r="D85" s="481"/>
      <c r="E85" s="352"/>
      <c r="F85" s="29" t="s">
        <v>9</v>
      </c>
    </row>
    <row r="86" spans="1:8" x14ac:dyDescent="0.2">
      <c r="A86" s="26" t="s">
        <v>203</v>
      </c>
      <c r="B86" s="475" t="s">
        <v>205</v>
      </c>
      <c r="C86" s="476"/>
      <c r="D86" s="476"/>
      <c r="E86" s="477"/>
      <c r="F86" s="69"/>
    </row>
    <row r="87" spans="1:8" x14ac:dyDescent="0.2">
      <c r="A87" s="26" t="s">
        <v>206</v>
      </c>
      <c r="B87" s="475" t="s">
        <v>207</v>
      </c>
      <c r="C87" s="476"/>
      <c r="D87" s="476"/>
      <c r="E87" s="477"/>
      <c r="F87" s="69"/>
    </row>
    <row r="88" spans="1:8" x14ac:dyDescent="0.2">
      <c r="A88" s="26" t="s">
        <v>209</v>
      </c>
      <c r="B88" s="475" t="s">
        <v>47</v>
      </c>
      <c r="C88" s="476"/>
      <c r="D88" s="476"/>
      <c r="E88" s="477"/>
      <c r="F88" s="69"/>
    </row>
    <row r="89" spans="1:8" x14ac:dyDescent="0.2">
      <c r="A89" s="385" t="s">
        <v>56</v>
      </c>
      <c r="B89" s="386"/>
      <c r="C89" s="386"/>
      <c r="D89" s="386"/>
      <c r="E89" s="387"/>
      <c r="F89" s="69">
        <f>SUM(F86:F88)</f>
        <v>0</v>
      </c>
    </row>
    <row r="90" spans="1:8" x14ac:dyDescent="0.2">
      <c r="A90" s="31"/>
      <c r="B90" s="31"/>
      <c r="C90" s="31"/>
      <c r="D90" s="31"/>
      <c r="E90" s="31"/>
      <c r="F90" s="162"/>
    </row>
    <row r="91" spans="1:8" x14ac:dyDescent="0.2">
      <c r="A91" s="31"/>
      <c r="B91" s="31"/>
      <c r="C91" s="31"/>
      <c r="D91" s="31"/>
      <c r="E91" s="31"/>
      <c r="F91" s="162"/>
    </row>
    <row r="92" spans="1:8" x14ac:dyDescent="0.2">
      <c r="A92" s="482" t="s">
        <v>233</v>
      </c>
      <c r="B92" s="482"/>
      <c r="C92" s="482"/>
      <c r="D92" s="482"/>
      <c r="E92" s="482"/>
      <c r="F92" s="482"/>
      <c r="H92" s="33"/>
    </row>
    <row r="93" spans="1:8" x14ac:dyDescent="0.2">
      <c r="A93" s="163"/>
      <c r="B93" s="163"/>
      <c r="C93" s="163"/>
      <c r="D93" s="163"/>
      <c r="E93" s="163"/>
      <c r="F93" s="103"/>
    </row>
    <row r="94" spans="1:8" x14ac:dyDescent="0.2">
      <c r="A94" s="110">
        <v>3</v>
      </c>
      <c r="B94" s="492" t="s">
        <v>67</v>
      </c>
      <c r="C94" s="492"/>
      <c r="D94" s="492"/>
      <c r="E94" s="110" t="s">
        <v>8</v>
      </c>
      <c r="F94" s="69" t="s">
        <v>9</v>
      </c>
    </row>
    <row r="95" spans="1:8" x14ac:dyDescent="0.2">
      <c r="A95" s="67" t="s">
        <v>27</v>
      </c>
      <c r="B95" s="402" t="s">
        <v>234</v>
      </c>
      <c r="C95" s="402"/>
      <c r="D95" s="402"/>
      <c r="E95" s="3"/>
      <c r="F95" s="334"/>
      <c r="G95" s="181"/>
    </row>
    <row r="96" spans="1:8" x14ac:dyDescent="0.2">
      <c r="A96" s="67" t="s">
        <v>28</v>
      </c>
      <c r="B96" s="384" t="s">
        <v>235</v>
      </c>
      <c r="C96" s="384"/>
      <c r="D96" s="384"/>
      <c r="E96" s="3"/>
      <c r="F96" s="334"/>
    </row>
    <row r="97" spans="1:9" x14ac:dyDescent="0.2">
      <c r="A97" s="67" t="s">
        <v>29</v>
      </c>
      <c r="B97" s="384" t="s">
        <v>236</v>
      </c>
      <c r="C97" s="384"/>
      <c r="D97" s="384"/>
      <c r="E97" s="3"/>
      <c r="F97" s="334"/>
    </row>
    <row r="98" spans="1:9" x14ac:dyDescent="0.2">
      <c r="A98" s="67" t="s">
        <v>30</v>
      </c>
      <c r="B98" s="384" t="s">
        <v>237</v>
      </c>
      <c r="C98" s="384"/>
      <c r="D98" s="384"/>
      <c r="E98" s="3"/>
      <c r="F98" s="334"/>
    </row>
    <row r="99" spans="1:9" x14ac:dyDescent="0.2">
      <c r="A99" s="67" t="s">
        <v>42</v>
      </c>
      <c r="B99" s="384" t="s">
        <v>252</v>
      </c>
      <c r="C99" s="384"/>
      <c r="D99" s="384"/>
      <c r="E99" s="3"/>
      <c r="F99" s="334"/>
    </row>
    <row r="100" spans="1:9" x14ac:dyDescent="0.2">
      <c r="A100" s="67" t="s">
        <v>43</v>
      </c>
      <c r="B100" s="388" t="s">
        <v>238</v>
      </c>
      <c r="C100" s="389"/>
      <c r="D100" s="390"/>
      <c r="E100" s="3"/>
      <c r="F100" s="334"/>
    </row>
    <row r="101" spans="1:9" x14ac:dyDescent="0.2">
      <c r="A101" s="351" t="s">
        <v>56</v>
      </c>
      <c r="B101" s="481"/>
      <c r="C101" s="481"/>
      <c r="D101" s="352"/>
      <c r="E101" s="37">
        <f>SUM(E95:E100)</f>
        <v>0</v>
      </c>
      <c r="F101" s="69">
        <f>SUM(F95:F100)</f>
        <v>0</v>
      </c>
    </row>
    <row r="102" spans="1:9" x14ac:dyDescent="0.2">
      <c r="A102" s="31"/>
      <c r="B102" s="31"/>
      <c r="C102" s="31"/>
      <c r="D102" s="31"/>
      <c r="E102" s="31"/>
      <c r="F102" s="162"/>
    </row>
    <row r="103" spans="1:9" x14ac:dyDescent="0.2">
      <c r="A103" s="31"/>
      <c r="B103" s="31"/>
      <c r="C103" s="31"/>
      <c r="D103" s="31"/>
      <c r="E103" s="31"/>
      <c r="F103" s="162"/>
    </row>
    <row r="104" spans="1:9" x14ac:dyDescent="0.2">
      <c r="A104" s="482" t="s">
        <v>239</v>
      </c>
      <c r="B104" s="482"/>
      <c r="C104" s="482"/>
      <c r="D104" s="482"/>
      <c r="E104" s="482"/>
      <c r="F104" s="482"/>
    </row>
    <row r="105" spans="1:9" x14ac:dyDescent="0.2">
      <c r="A105" s="163"/>
      <c r="B105" s="163"/>
      <c r="C105" s="163"/>
      <c r="D105" s="163"/>
      <c r="E105" s="163"/>
      <c r="F105" s="164"/>
    </row>
    <row r="106" spans="1:9" x14ac:dyDescent="0.2">
      <c r="A106" s="482" t="s">
        <v>253</v>
      </c>
      <c r="B106" s="482"/>
      <c r="C106" s="482"/>
      <c r="D106" s="482"/>
      <c r="E106" s="482"/>
      <c r="F106" s="482"/>
    </row>
    <row r="107" spans="1:9" x14ac:dyDescent="0.2">
      <c r="A107" s="70"/>
      <c r="B107" s="70"/>
      <c r="C107" s="70"/>
      <c r="D107" s="70"/>
      <c r="E107" s="70"/>
      <c r="F107" s="70"/>
    </row>
    <row r="108" spans="1:9" x14ac:dyDescent="0.2">
      <c r="A108" s="110" t="s">
        <v>55</v>
      </c>
      <c r="B108" s="472" t="s">
        <v>254</v>
      </c>
      <c r="C108" s="473"/>
      <c r="D108" s="474"/>
      <c r="E108" s="110" t="s">
        <v>8</v>
      </c>
      <c r="F108" s="69" t="s">
        <v>9</v>
      </c>
    </row>
    <row r="109" spans="1:9" x14ac:dyDescent="0.2">
      <c r="A109" s="67" t="s">
        <v>27</v>
      </c>
      <c r="B109" s="388" t="s">
        <v>268</v>
      </c>
      <c r="C109" s="389"/>
      <c r="D109" s="390"/>
      <c r="E109" s="3"/>
      <c r="F109" s="334"/>
    </row>
    <row r="110" spans="1:9" x14ac:dyDescent="0.2">
      <c r="A110" s="67" t="s">
        <v>28</v>
      </c>
      <c r="B110" s="388" t="s">
        <v>255</v>
      </c>
      <c r="C110" s="389"/>
      <c r="D110" s="390"/>
      <c r="E110" s="3"/>
      <c r="F110" s="334"/>
    </row>
    <row r="111" spans="1:9" x14ac:dyDescent="0.2">
      <c r="A111" s="67" t="s">
        <v>29</v>
      </c>
      <c r="B111" s="388" t="s">
        <v>256</v>
      </c>
      <c r="C111" s="389"/>
      <c r="D111" s="390"/>
      <c r="E111" s="3"/>
      <c r="F111" s="334"/>
      <c r="I111" s="25"/>
    </row>
    <row r="112" spans="1:9" x14ac:dyDescent="0.2">
      <c r="A112" s="67" t="s">
        <v>30</v>
      </c>
      <c r="B112" s="384" t="s">
        <v>257</v>
      </c>
      <c r="C112" s="384"/>
      <c r="D112" s="384"/>
      <c r="E112" s="3"/>
      <c r="F112" s="334"/>
    </row>
    <row r="113" spans="1:9" x14ac:dyDescent="0.2">
      <c r="A113" s="67" t="s">
        <v>42</v>
      </c>
      <c r="B113" s="478" t="s">
        <v>258</v>
      </c>
      <c r="C113" s="479"/>
      <c r="D113" s="480"/>
      <c r="E113" s="3"/>
      <c r="F113" s="334"/>
      <c r="I113" s="25"/>
    </row>
    <row r="114" spans="1:9" x14ac:dyDescent="0.2">
      <c r="A114" s="67" t="s">
        <v>43</v>
      </c>
      <c r="B114" s="388" t="s">
        <v>259</v>
      </c>
      <c r="C114" s="389"/>
      <c r="D114" s="390"/>
      <c r="E114" s="3"/>
      <c r="F114" s="334"/>
    </row>
    <row r="115" spans="1:9" ht="15" x14ac:dyDescent="0.2">
      <c r="A115" s="116"/>
      <c r="B115" s="385" t="s">
        <v>61</v>
      </c>
      <c r="C115" s="498"/>
      <c r="D115" s="499"/>
      <c r="E115" s="3">
        <f>SUM(E109:E114)</f>
        <v>0</v>
      </c>
      <c r="F115" s="69">
        <f>SUM(F109:F114)</f>
        <v>0</v>
      </c>
    </row>
    <row r="116" spans="1:9" ht="13.5" x14ac:dyDescent="0.2">
      <c r="A116" s="175"/>
      <c r="B116" s="484"/>
      <c r="C116" s="485"/>
      <c r="D116" s="485"/>
      <c r="E116" s="485"/>
      <c r="F116" s="485"/>
    </row>
    <row r="117" spans="1:9" ht="13.5" x14ac:dyDescent="0.2">
      <c r="A117" s="175"/>
      <c r="B117" s="484"/>
      <c r="C117" s="485"/>
      <c r="D117" s="485"/>
      <c r="E117" s="485"/>
      <c r="F117" s="485"/>
    </row>
    <row r="118" spans="1:9" x14ac:dyDescent="0.2">
      <c r="A118" s="31"/>
      <c r="B118" s="31"/>
      <c r="C118" s="31"/>
      <c r="D118" s="31"/>
      <c r="E118" s="31"/>
      <c r="F118" s="162"/>
    </row>
    <row r="119" spans="1:9" x14ac:dyDescent="0.2">
      <c r="A119" s="482" t="s">
        <v>260</v>
      </c>
      <c r="B119" s="482"/>
      <c r="C119" s="482"/>
      <c r="D119" s="482"/>
      <c r="E119" s="482"/>
      <c r="F119" s="482"/>
    </row>
    <row r="120" spans="1:9" x14ac:dyDescent="0.2">
      <c r="A120" s="163"/>
      <c r="B120" s="163"/>
      <c r="C120" s="163"/>
      <c r="D120" s="163"/>
      <c r="E120" s="163"/>
      <c r="F120" s="164"/>
    </row>
    <row r="121" spans="1:9" x14ac:dyDescent="0.2">
      <c r="A121" s="110" t="s">
        <v>58</v>
      </c>
      <c r="B121" s="472" t="s">
        <v>261</v>
      </c>
      <c r="C121" s="473"/>
      <c r="D121" s="474"/>
      <c r="E121" s="110" t="s">
        <v>8</v>
      </c>
      <c r="F121" s="69" t="s">
        <v>9</v>
      </c>
    </row>
    <row r="122" spans="1:9" x14ac:dyDescent="0.2">
      <c r="A122" s="67" t="s">
        <v>27</v>
      </c>
      <c r="B122" s="384" t="s">
        <v>262</v>
      </c>
      <c r="C122" s="384"/>
      <c r="D122" s="384"/>
      <c r="E122" s="3"/>
      <c r="F122" s="334"/>
    </row>
    <row r="123" spans="1:9" x14ac:dyDescent="0.2">
      <c r="A123" s="351" t="s">
        <v>61</v>
      </c>
      <c r="B123" s="481"/>
      <c r="C123" s="481"/>
      <c r="D123" s="481"/>
      <c r="E123" s="37">
        <f>E122</f>
        <v>0</v>
      </c>
      <c r="F123" s="69">
        <f>F122</f>
        <v>0</v>
      </c>
    </row>
    <row r="124" spans="1:9" ht="13.5" x14ac:dyDescent="0.2">
      <c r="A124" s="175"/>
      <c r="B124" s="484"/>
      <c r="C124" s="485"/>
      <c r="D124" s="485"/>
      <c r="E124" s="485"/>
      <c r="F124" s="485"/>
    </row>
    <row r="126" spans="1:9" x14ac:dyDescent="0.2">
      <c r="A126" s="482" t="s">
        <v>240</v>
      </c>
      <c r="B126" s="482"/>
      <c r="C126" s="482"/>
      <c r="D126" s="482"/>
      <c r="E126" s="482"/>
      <c r="F126" s="482"/>
    </row>
    <row r="127" spans="1:9" x14ac:dyDescent="0.2">
      <c r="A127" s="70"/>
      <c r="B127" s="163"/>
      <c r="C127" s="163"/>
      <c r="D127" s="163"/>
      <c r="E127" s="163"/>
      <c r="F127" s="103"/>
    </row>
    <row r="128" spans="1:9" x14ac:dyDescent="0.2">
      <c r="A128" s="110">
        <v>4</v>
      </c>
      <c r="B128" s="351" t="s">
        <v>241</v>
      </c>
      <c r="C128" s="481"/>
      <c r="D128" s="481"/>
      <c r="E128" s="352"/>
      <c r="F128" s="69" t="s">
        <v>9</v>
      </c>
    </row>
    <row r="129" spans="1:6" x14ac:dyDescent="0.2">
      <c r="A129" s="165" t="s">
        <v>55</v>
      </c>
      <c r="B129" s="478" t="s">
        <v>254</v>
      </c>
      <c r="C129" s="479"/>
      <c r="D129" s="479"/>
      <c r="E129" s="480"/>
      <c r="F129" s="68"/>
    </row>
    <row r="130" spans="1:6" x14ac:dyDescent="0.2">
      <c r="A130" s="165" t="s">
        <v>58</v>
      </c>
      <c r="B130" s="478" t="s">
        <v>261</v>
      </c>
      <c r="C130" s="479"/>
      <c r="D130" s="479"/>
      <c r="E130" s="480"/>
      <c r="F130" s="68"/>
    </row>
    <row r="131" spans="1:6" x14ac:dyDescent="0.2">
      <c r="A131" s="351" t="s">
        <v>56</v>
      </c>
      <c r="B131" s="481"/>
      <c r="C131" s="481"/>
      <c r="D131" s="481"/>
      <c r="E131" s="352"/>
      <c r="F131" s="69">
        <f>SUM(F129:F130)</f>
        <v>0</v>
      </c>
    </row>
    <row r="132" spans="1:6" x14ac:dyDescent="0.2">
      <c r="A132" s="163"/>
      <c r="B132" s="163"/>
      <c r="C132" s="163"/>
      <c r="D132" s="163"/>
      <c r="E132" s="163"/>
      <c r="F132" s="103"/>
    </row>
    <row r="133" spans="1:6" x14ac:dyDescent="0.2">
      <c r="A133" s="163"/>
      <c r="B133" s="163"/>
      <c r="C133" s="163"/>
      <c r="D133" s="163"/>
      <c r="E133" s="163"/>
      <c r="F133" s="103"/>
    </row>
    <row r="134" spans="1:6" x14ac:dyDescent="0.2">
      <c r="A134" s="483" t="s">
        <v>212</v>
      </c>
      <c r="B134" s="483"/>
      <c r="C134" s="483"/>
      <c r="D134" s="483"/>
      <c r="E134" s="483"/>
      <c r="F134" s="483"/>
    </row>
    <row r="136" spans="1:6" x14ac:dyDescent="0.2">
      <c r="A136" s="26">
        <v>5</v>
      </c>
      <c r="B136" s="385" t="s">
        <v>25</v>
      </c>
      <c r="C136" s="386"/>
      <c r="D136" s="386"/>
      <c r="E136" s="387"/>
      <c r="F136" s="29" t="s">
        <v>9</v>
      </c>
    </row>
    <row r="137" spans="1:6" x14ac:dyDescent="0.2">
      <c r="A137" s="67" t="s">
        <v>27</v>
      </c>
      <c r="B137" s="478" t="s">
        <v>104</v>
      </c>
      <c r="C137" s="479"/>
      <c r="D137" s="479"/>
      <c r="E137" s="480"/>
      <c r="F137" s="595"/>
    </row>
    <row r="138" spans="1:6" x14ac:dyDescent="0.2">
      <c r="A138" s="67" t="s">
        <v>28</v>
      </c>
      <c r="B138" s="478" t="s">
        <v>312</v>
      </c>
      <c r="C138" s="479"/>
      <c r="D138" s="479"/>
      <c r="E138" s="480"/>
      <c r="F138" s="595"/>
    </row>
    <row r="139" spans="1:6" x14ac:dyDescent="0.2">
      <c r="A139" s="67" t="s">
        <v>29</v>
      </c>
      <c r="B139" s="478" t="s">
        <v>311</v>
      </c>
      <c r="C139" s="479"/>
      <c r="D139" s="479"/>
      <c r="E139" s="480"/>
      <c r="F139" s="595"/>
    </row>
    <row r="140" spans="1:6" x14ac:dyDescent="0.2">
      <c r="A140" s="67" t="s">
        <v>30</v>
      </c>
      <c r="B140" s="478" t="s">
        <v>105</v>
      </c>
      <c r="C140" s="479"/>
      <c r="D140" s="479"/>
      <c r="E140" s="480"/>
      <c r="F140" s="595"/>
    </row>
    <row r="141" spans="1:6" x14ac:dyDescent="0.2">
      <c r="A141" s="385" t="s">
        <v>56</v>
      </c>
      <c r="B141" s="386"/>
      <c r="C141" s="386"/>
      <c r="D141" s="386"/>
      <c r="E141" s="387"/>
      <c r="F141" s="69">
        <f>SUM(F137:F140)</f>
        <v>0</v>
      </c>
    </row>
    <row r="142" spans="1:6" ht="13.5" x14ac:dyDescent="0.2">
      <c r="A142" s="175"/>
      <c r="B142" s="176"/>
      <c r="C142" s="163"/>
      <c r="D142" s="163"/>
      <c r="E142" s="163"/>
      <c r="F142" s="103"/>
    </row>
    <row r="143" spans="1:6" x14ac:dyDescent="0.2">
      <c r="A143" s="163"/>
      <c r="B143" s="163"/>
      <c r="C143" s="163"/>
      <c r="D143" s="163"/>
      <c r="E143" s="163"/>
      <c r="F143" s="103"/>
    </row>
    <row r="144" spans="1:6" x14ac:dyDescent="0.2">
      <c r="A144" s="482" t="s">
        <v>213</v>
      </c>
      <c r="B144" s="482"/>
      <c r="C144" s="482"/>
      <c r="D144" s="482"/>
      <c r="E144" s="482"/>
      <c r="F144" s="482"/>
    </row>
    <row r="145" spans="1:6" x14ac:dyDescent="0.2">
      <c r="A145" s="163"/>
      <c r="B145" s="163"/>
      <c r="C145" s="163"/>
      <c r="D145" s="163"/>
      <c r="E145" s="163"/>
      <c r="F145" s="103"/>
    </row>
    <row r="146" spans="1:6" x14ac:dyDescent="0.2">
      <c r="A146" s="110">
        <v>6</v>
      </c>
      <c r="B146" s="492" t="s">
        <v>80</v>
      </c>
      <c r="C146" s="492"/>
      <c r="D146" s="492"/>
      <c r="E146" s="110" t="s">
        <v>8</v>
      </c>
      <c r="F146" s="69" t="s">
        <v>9</v>
      </c>
    </row>
    <row r="147" spans="1:6" x14ac:dyDescent="0.2">
      <c r="A147" s="67" t="s">
        <v>27</v>
      </c>
      <c r="B147" s="402" t="s">
        <v>263</v>
      </c>
      <c r="C147" s="402"/>
      <c r="D147" s="402"/>
      <c r="E147" s="47"/>
      <c r="F147" s="334"/>
    </row>
    <row r="148" spans="1:6" x14ac:dyDescent="0.2">
      <c r="A148" s="67" t="s">
        <v>28</v>
      </c>
      <c r="B148" s="388" t="s">
        <v>20</v>
      </c>
      <c r="C148" s="389"/>
      <c r="D148" s="390"/>
      <c r="E148" s="47"/>
      <c r="F148" s="334"/>
    </row>
    <row r="149" spans="1:6" x14ac:dyDescent="0.2">
      <c r="A149" s="67" t="s">
        <v>29</v>
      </c>
      <c r="B149" s="472" t="s">
        <v>21</v>
      </c>
      <c r="C149" s="473"/>
      <c r="D149" s="473"/>
      <c r="E149" s="44"/>
      <c r="F149" s="69"/>
    </row>
    <row r="150" spans="1:6" x14ac:dyDescent="0.2">
      <c r="A150" s="117" t="s">
        <v>214</v>
      </c>
      <c r="B150" s="388" t="s">
        <v>22</v>
      </c>
      <c r="C150" s="389"/>
      <c r="D150" s="390"/>
      <c r="E150" s="47"/>
      <c r="F150" s="334"/>
    </row>
    <row r="151" spans="1:6" x14ac:dyDescent="0.2">
      <c r="A151" s="117" t="s">
        <v>215</v>
      </c>
      <c r="B151" s="388" t="s">
        <v>23</v>
      </c>
      <c r="C151" s="389"/>
      <c r="D151" s="390"/>
      <c r="E151" s="47"/>
      <c r="F151" s="334"/>
    </row>
    <row r="152" spans="1:6" x14ac:dyDescent="0.2">
      <c r="A152" s="117" t="s">
        <v>216</v>
      </c>
      <c r="B152" s="373" t="s">
        <v>24</v>
      </c>
      <c r="C152" s="374"/>
      <c r="D152" s="375"/>
      <c r="E152" s="47"/>
      <c r="F152" s="334"/>
    </row>
    <row r="153" spans="1:6" x14ac:dyDescent="0.2">
      <c r="A153" s="186" t="s">
        <v>269</v>
      </c>
      <c r="B153" s="502" t="s">
        <v>270</v>
      </c>
      <c r="C153" s="503"/>
      <c r="D153" s="504"/>
      <c r="E153" s="47"/>
      <c r="F153" s="334"/>
    </row>
    <row r="154" spans="1:6" x14ac:dyDescent="0.2">
      <c r="A154" s="351" t="s">
        <v>56</v>
      </c>
      <c r="B154" s="481"/>
      <c r="C154" s="481"/>
      <c r="D154" s="481"/>
      <c r="E154" s="352"/>
      <c r="F154" s="69">
        <f>F147+F148+F149</f>
        <v>0</v>
      </c>
    </row>
    <row r="155" spans="1:6" x14ac:dyDescent="0.2">
      <c r="A155" s="115"/>
      <c r="B155" s="115"/>
      <c r="C155" s="163"/>
      <c r="D155" s="163"/>
      <c r="E155" s="163"/>
      <c r="F155" s="103"/>
    </row>
    <row r="156" spans="1:6" x14ac:dyDescent="0.2">
      <c r="A156" s="115"/>
      <c r="B156" s="115"/>
      <c r="C156" s="163"/>
      <c r="D156" s="163"/>
      <c r="E156" s="163"/>
      <c r="F156" s="103"/>
    </row>
    <row r="157" spans="1:6" x14ac:dyDescent="0.2">
      <c r="A157" s="115"/>
      <c r="B157" s="115"/>
      <c r="C157" s="163"/>
      <c r="D157" s="163"/>
      <c r="E157" s="163"/>
      <c r="F157" s="103"/>
    </row>
    <row r="158" spans="1:6" x14ac:dyDescent="0.2">
      <c r="A158" s="115"/>
      <c r="B158" s="115"/>
      <c r="C158" s="163"/>
      <c r="D158" s="163"/>
      <c r="E158" s="163"/>
      <c r="F158" s="103"/>
    </row>
    <row r="159" spans="1:6" x14ac:dyDescent="0.2">
      <c r="A159" s="482" t="s">
        <v>242</v>
      </c>
      <c r="B159" s="482"/>
      <c r="C159" s="482"/>
      <c r="D159" s="482"/>
      <c r="E159" s="482"/>
      <c r="F159" s="482"/>
    </row>
    <row r="160" spans="1:6" x14ac:dyDescent="0.2">
      <c r="A160" s="472" t="s">
        <v>150</v>
      </c>
      <c r="B160" s="473"/>
      <c r="C160" s="473"/>
      <c r="D160" s="473"/>
      <c r="E160" s="474"/>
      <c r="F160" s="69" t="s">
        <v>9</v>
      </c>
    </row>
    <row r="161" spans="1:7" x14ac:dyDescent="0.2">
      <c r="A161" s="67" t="s">
        <v>27</v>
      </c>
      <c r="B161" s="478" t="s">
        <v>88</v>
      </c>
      <c r="C161" s="479"/>
      <c r="D161" s="479"/>
      <c r="E161" s="480"/>
      <c r="F161" s="68"/>
    </row>
    <row r="162" spans="1:7" x14ac:dyDescent="0.2">
      <c r="A162" s="67" t="s">
        <v>28</v>
      </c>
      <c r="B162" s="478" t="s">
        <v>217</v>
      </c>
      <c r="C162" s="479"/>
      <c r="D162" s="479"/>
      <c r="E162" s="480"/>
      <c r="F162" s="68"/>
    </row>
    <row r="163" spans="1:7" x14ac:dyDescent="0.2">
      <c r="A163" s="67" t="s">
        <v>29</v>
      </c>
      <c r="B163" s="478" t="s">
        <v>218</v>
      </c>
      <c r="C163" s="479"/>
      <c r="D163" s="479"/>
      <c r="E163" s="480"/>
      <c r="F163" s="68"/>
    </row>
    <row r="164" spans="1:7" x14ac:dyDescent="0.2">
      <c r="A164" s="67" t="s">
        <v>30</v>
      </c>
      <c r="B164" s="478" t="s">
        <v>219</v>
      </c>
      <c r="C164" s="479"/>
      <c r="D164" s="479"/>
      <c r="E164" s="480"/>
      <c r="F164" s="68"/>
    </row>
    <row r="165" spans="1:7" x14ac:dyDescent="0.2">
      <c r="A165" s="67" t="s">
        <v>42</v>
      </c>
      <c r="B165" s="478" t="s">
        <v>245</v>
      </c>
      <c r="C165" s="479"/>
      <c r="D165" s="479"/>
      <c r="E165" s="480"/>
      <c r="F165" s="68"/>
    </row>
    <row r="166" spans="1:7" x14ac:dyDescent="0.2">
      <c r="A166" s="351" t="s">
        <v>244</v>
      </c>
      <c r="B166" s="481"/>
      <c r="C166" s="481"/>
      <c r="D166" s="481"/>
      <c r="E166" s="352"/>
      <c r="F166" s="69"/>
    </row>
    <row r="167" spans="1:7" x14ac:dyDescent="0.2">
      <c r="A167" s="67" t="s">
        <v>43</v>
      </c>
      <c r="B167" s="478" t="s">
        <v>246</v>
      </c>
      <c r="C167" s="479"/>
      <c r="D167" s="479"/>
      <c r="E167" s="480"/>
      <c r="F167" s="68"/>
    </row>
    <row r="168" spans="1:7" x14ac:dyDescent="0.2">
      <c r="A168" s="351" t="s">
        <v>243</v>
      </c>
      <c r="B168" s="481"/>
      <c r="C168" s="481"/>
      <c r="D168" s="481"/>
      <c r="E168" s="352"/>
      <c r="F168" s="69"/>
      <c r="G168" s="182"/>
    </row>
    <row r="169" spans="1:7" ht="15" x14ac:dyDescent="0.2">
      <c r="A169" s="523" t="s">
        <v>248</v>
      </c>
      <c r="B169" s="524"/>
      <c r="C169" s="524"/>
      <c r="D169" s="524"/>
      <c r="E169" s="524"/>
      <c r="F169" s="69" t="e">
        <f>F168/F38</f>
        <v>#DIV/0!</v>
      </c>
      <c r="G169" s="178"/>
    </row>
    <row r="170" spans="1:7" x14ac:dyDescent="0.2">
      <c r="D170" s="167"/>
      <c r="E170" s="167"/>
      <c r="F170" s="168"/>
    </row>
    <row r="171" spans="1:7" x14ac:dyDescent="0.2">
      <c r="C171" s="169"/>
    </row>
    <row r="172" spans="1:7" x14ac:dyDescent="0.2">
      <c r="C172" s="169"/>
      <c r="D172" s="170"/>
      <c r="E172" s="170"/>
      <c r="F172" s="171"/>
    </row>
    <row r="173" spans="1:7" x14ac:dyDescent="0.2">
      <c r="C173" s="169"/>
      <c r="D173" s="172"/>
      <c r="E173" s="172"/>
      <c r="F173" s="173"/>
    </row>
    <row r="174" spans="1:7" x14ac:dyDescent="0.2">
      <c r="C174" s="169"/>
      <c r="F174" s="122"/>
    </row>
    <row r="175" spans="1:7" x14ac:dyDescent="0.2">
      <c r="C175" s="169"/>
      <c r="F175" s="122"/>
    </row>
    <row r="176" spans="1:7" x14ac:dyDescent="0.2">
      <c r="C176" s="169"/>
      <c r="F176" s="122"/>
    </row>
    <row r="177" spans="3:3" x14ac:dyDescent="0.2">
      <c r="C177" s="169"/>
    </row>
    <row r="178" spans="3:3" x14ac:dyDescent="0.2">
      <c r="C178" s="169"/>
    </row>
  </sheetData>
  <mergeCells count="120">
    <mergeCell ref="B36:D36"/>
    <mergeCell ref="A38:E38"/>
    <mergeCell ref="B39:F39"/>
    <mergeCell ref="B41:F41"/>
    <mergeCell ref="A43:F43"/>
    <mergeCell ref="A45:F45"/>
    <mergeCell ref="B29:F29"/>
    <mergeCell ref="B31:D31"/>
    <mergeCell ref="B32:D32"/>
    <mergeCell ref="B33:D33"/>
    <mergeCell ref="B34:D34"/>
    <mergeCell ref="B35:D35"/>
    <mergeCell ref="A13:F13"/>
    <mergeCell ref="A14:C14"/>
    <mergeCell ref="D14:E14"/>
    <mergeCell ref="A15:C15"/>
    <mergeCell ref="D15:E15"/>
    <mergeCell ref="D24:E24"/>
    <mergeCell ref="C3:F3"/>
    <mergeCell ref="C4:F4"/>
    <mergeCell ref="C5:F5"/>
    <mergeCell ref="A7:F7"/>
    <mergeCell ref="B52:F52"/>
    <mergeCell ref="A54:F54"/>
    <mergeCell ref="B55:D55"/>
    <mergeCell ref="B56:D56"/>
    <mergeCell ref="B57:D57"/>
    <mergeCell ref="B58:D58"/>
    <mergeCell ref="B46:D46"/>
    <mergeCell ref="B47:D47"/>
    <mergeCell ref="B48:D48"/>
    <mergeCell ref="B49:D49"/>
    <mergeCell ref="B50:D50"/>
    <mergeCell ref="A51:D51"/>
    <mergeCell ref="B65:F65"/>
    <mergeCell ref="B66:F66"/>
    <mergeCell ref="B67:F67"/>
    <mergeCell ref="A69:F69"/>
    <mergeCell ref="B71:C71"/>
    <mergeCell ref="B72:C72"/>
    <mergeCell ref="B59:D59"/>
    <mergeCell ref="B60:D60"/>
    <mergeCell ref="B61:D61"/>
    <mergeCell ref="B62:D62"/>
    <mergeCell ref="B63:D63"/>
    <mergeCell ref="A64:D64"/>
    <mergeCell ref="B80:F80"/>
    <mergeCell ref="B81:F81"/>
    <mergeCell ref="B82:F82"/>
    <mergeCell ref="A84:F84"/>
    <mergeCell ref="A85:E85"/>
    <mergeCell ref="B86:E86"/>
    <mergeCell ref="B73:C73"/>
    <mergeCell ref="B75:E75"/>
    <mergeCell ref="B76:E76"/>
    <mergeCell ref="B77:E77"/>
    <mergeCell ref="B78:E78"/>
    <mergeCell ref="A79:E79"/>
    <mergeCell ref="B96:D96"/>
    <mergeCell ref="B97:D97"/>
    <mergeCell ref="B98:D98"/>
    <mergeCell ref="B99:D99"/>
    <mergeCell ref="B100:D100"/>
    <mergeCell ref="A101:D101"/>
    <mergeCell ref="B87:E87"/>
    <mergeCell ref="B88:E88"/>
    <mergeCell ref="A89:E89"/>
    <mergeCell ref="A92:F92"/>
    <mergeCell ref="B94:D94"/>
    <mergeCell ref="B95:D95"/>
    <mergeCell ref="B112:D112"/>
    <mergeCell ref="B113:D113"/>
    <mergeCell ref="B114:D114"/>
    <mergeCell ref="B115:D115"/>
    <mergeCell ref="B116:F116"/>
    <mergeCell ref="B117:F117"/>
    <mergeCell ref="A104:F104"/>
    <mergeCell ref="A106:F106"/>
    <mergeCell ref="B108:D108"/>
    <mergeCell ref="B109:D109"/>
    <mergeCell ref="B110:D110"/>
    <mergeCell ref="B111:D111"/>
    <mergeCell ref="B128:E128"/>
    <mergeCell ref="B129:E129"/>
    <mergeCell ref="B130:E130"/>
    <mergeCell ref="A131:E131"/>
    <mergeCell ref="A134:F134"/>
    <mergeCell ref="B136:E136"/>
    <mergeCell ref="A119:F119"/>
    <mergeCell ref="B121:D121"/>
    <mergeCell ref="B122:D122"/>
    <mergeCell ref="A123:D123"/>
    <mergeCell ref="B124:F124"/>
    <mergeCell ref="A126:F126"/>
    <mergeCell ref="B146:D146"/>
    <mergeCell ref="B147:D147"/>
    <mergeCell ref="B148:D148"/>
    <mergeCell ref="B149:D149"/>
    <mergeCell ref="B150:D150"/>
    <mergeCell ref="B151:D151"/>
    <mergeCell ref="B137:E137"/>
    <mergeCell ref="B138:E138"/>
    <mergeCell ref="B139:E139"/>
    <mergeCell ref="B140:E140"/>
    <mergeCell ref="A141:E141"/>
    <mergeCell ref="A144:F144"/>
    <mergeCell ref="B162:E162"/>
    <mergeCell ref="B163:E163"/>
    <mergeCell ref="B164:E164"/>
    <mergeCell ref="B165:E165"/>
    <mergeCell ref="A166:E166"/>
    <mergeCell ref="B167:E167"/>
    <mergeCell ref="B152:D152"/>
    <mergeCell ref="B153:D153"/>
    <mergeCell ref="A154:E154"/>
    <mergeCell ref="A159:F159"/>
    <mergeCell ref="A160:E160"/>
    <mergeCell ref="B161:E161"/>
    <mergeCell ref="A168:E168"/>
    <mergeCell ref="A169:E169"/>
  </mergeCells>
  <pageMargins left="0.511811024" right="0.511811024" top="0.78740157499999996" bottom="0.78740157499999996" header="0.31496062000000002" footer="0.31496062000000002"/>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0"/>
  <sheetViews>
    <sheetView topLeftCell="A4" workbookViewId="0">
      <selection activeCell="F20" sqref="F20:F24"/>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126" customWidth="1"/>
    <col min="7" max="7" width="23.28515625" style="177" customWidth="1"/>
    <col min="8" max="9" width="9.140625" style="6"/>
    <col min="10" max="10" width="11.7109375" style="6" customWidth="1"/>
    <col min="11" max="16384" width="9.140625" style="6"/>
  </cols>
  <sheetData>
    <row r="1" spans="1:6" x14ac:dyDescent="0.2">
      <c r="A1" s="127" t="s">
        <v>173</v>
      </c>
      <c r="B1" s="128"/>
      <c r="C1" s="128"/>
      <c r="D1" s="129"/>
      <c r="E1" s="129"/>
      <c r="F1" s="129"/>
    </row>
    <row r="3" spans="1:6" x14ac:dyDescent="0.2">
      <c r="B3" s="130" t="s">
        <v>122</v>
      </c>
      <c r="C3" s="507" t="s">
        <v>273</v>
      </c>
      <c r="D3" s="507"/>
      <c r="E3" s="507"/>
      <c r="F3" s="507"/>
    </row>
    <row r="4" spans="1:6" x14ac:dyDescent="0.2">
      <c r="B4" s="130" t="s">
        <v>123</v>
      </c>
      <c r="C4" s="507"/>
      <c r="D4" s="507"/>
      <c r="E4" s="507"/>
      <c r="F4" s="507"/>
    </row>
    <row r="5" spans="1:6" x14ac:dyDescent="0.2">
      <c r="B5" s="130" t="s">
        <v>0</v>
      </c>
      <c r="C5" s="507"/>
      <c r="D5" s="507"/>
      <c r="E5" s="507"/>
      <c r="F5" s="507"/>
    </row>
    <row r="7" spans="1:6" x14ac:dyDescent="0.2">
      <c r="A7" s="486" t="s">
        <v>1</v>
      </c>
      <c r="B7" s="486"/>
      <c r="C7" s="486"/>
      <c r="D7" s="486"/>
      <c r="E7" s="486"/>
      <c r="F7" s="486"/>
    </row>
    <row r="8" spans="1:6" x14ac:dyDescent="0.2">
      <c r="A8" s="26" t="s">
        <v>27</v>
      </c>
      <c r="B8" s="131" t="s">
        <v>2</v>
      </c>
      <c r="C8" s="132"/>
      <c r="D8" s="132"/>
      <c r="E8" s="132"/>
      <c r="F8" s="133"/>
    </row>
    <row r="9" spans="1:6" x14ac:dyDescent="0.2">
      <c r="A9" s="26" t="s">
        <v>28</v>
      </c>
      <c r="B9" s="134" t="s">
        <v>3</v>
      </c>
      <c r="C9" s="135"/>
      <c r="D9" s="135"/>
      <c r="E9" s="135"/>
      <c r="F9" s="136"/>
    </row>
    <row r="10" spans="1:6" x14ac:dyDescent="0.2">
      <c r="A10" s="121" t="s">
        <v>29</v>
      </c>
      <c r="B10" s="137" t="s">
        <v>224</v>
      </c>
      <c r="C10" s="138"/>
      <c r="D10" s="138"/>
      <c r="E10" s="139"/>
      <c r="F10" s="192"/>
    </row>
    <row r="11" spans="1:6" x14ac:dyDescent="0.2">
      <c r="A11" s="26" t="s">
        <v>30</v>
      </c>
      <c r="B11" s="140" t="s">
        <v>101</v>
      </c>
      <c r="C11" s="141"/>
      <c r="D11" s="141"/>
      <c r="E11" s="141"/>
      <c r="F11" s="136"/>
    </row>
    <row r="13" spans="1:6" x14ac:dyDescent="0.2">
      <c r="A13" s="486" t="s">
        <v>31</v>
      </c>
      <c r="B13" s="486"/>
      <c r="C13" s="486"/>
      <c r="D13" s="486"/>
      <c r="E13" s="486"/>
      <c r="F13" s="486"/>
    </row>
    <row r="14" spans="1:6" ht="15" x14ac:dyDescent="0.2">
      <c r="A14" s="385" t="s">
        <v>32</v>
      </c>
      <c r="B14" s="529"/>
      <c r="C14" s="489"/>
      <c r="D14" s="385" t="s">
        <v>225</v>
      </c>
      <c r="E14" s="489"/>
      <c r="F14" s="30" t="s">
        <v>220</v>
      </c>
    </row>
    <row r="15" spans="1:6" ht="15" x14ac:dyDescent="0.2">
      <c r="A15" s="510" t="s">
        <v>275</v>
      </c>
      <c r="B15" s="511"/>
      <c r="C15" s="512"/>
      <c r="D15" s="525" t="s">
        <v>103</v>
      </c>
      <c r="E15" s="526"/>
      <c r="F15" s="123">
        <v>4</v>
      </c>
    </row>
    <row r="17" spans="1:7" x14ac:dyDescent="0.2">
      <c r="A17" s="142" t="s">
        <v>4</v>
      </c>
      <c r="B17" s="31"/>
      <c r="C17" s="31"/>
      <c r="D17" s="31"/>
      <c r="E17" s="31"/>
      <c r="F17" s="31"/>
    </row>
    <row r="18" spans="1:7" x14ac:dyDescent="0.2">
      <c r="A18" s="143" t="s">
        <v>227</v>
      </c>
      <c r="B18" s="119"/>
      <c r="C18" s="119"/>
      <c r="D18" s="119"/>
      <c r="E18" s="119"/>
      <c r="F18" s="120"/>
    </row>
    <row r="19" spans="1:7" x14ac:dyDescent="0.2">
      <c r="A19" s="144">
        <v>1</v>
      </c>
      <c r="B19" s="140" t="s">
        <v>200</v>
      </c>
      <c r="C19" s="141"/>
      <c r="D19" s="141"/>
      <c r="E19" s="145"/>
      <c r="F19" s="193"/>
    </row>
    <row r="20" spans="1:7" ht="13.5" thickBot="1" x14ac:dyDescent="0.25">
      <c r="A20" s="26">
        <v>2</v>
      </c>
      <c r="B20" s="143" t="s">
        <v>199</v>
      </c>
      <c r="C20" s="146"/>
      <c r="D20" s="146"/>
      <c r="E20" s="147"/>
      <c r="F20" s="148"/>
    </row>
    <row r="21" spans="1:7" ht="13.5" thickBot="1" x14ac:dyDescent="0.25">
      <c r="A21" s="26">
        <v>3</v>
      </c>
      <c r="B21" s="131" t="s">
        <v>35</v>
      </c>
      <c r="C21" s="132"/>
      <c r="D21" s="132"/>
      <c r="E21" s="132"/>
      <c r="F21" s="149"/>
    </row>
    <row r="22" spans="1:7" x14ac:dyDescent="0.2">
      <c r="A22" s="26">
        <v>4</v>
      </c>
      <c r="B22" s="131" t="s">
        <v>6</v>
      </c>
      <c r="C22" s="132"/>
      <c r="D22" s="132"/>
      <c r="E22" s="150"/>
      <c r="F22" s="193"/>
    </row>
    <row r="23" spans="1:7" x14ac:dyDescent="0.2">
      <c r="A23" s="26">
        <v>5</v>
      </c>
      <c r="B23" s="131" t="s">
        <v>7</v>
      </c>
      <c r="C23" s="132"/>
      <c r="D23" s="132"/>
      <c r="E23" s="150"/>
      <c r="F23" s="151"/>
    </row>
    <row r="24" spans="1:7" ht="15" x14ac:dyDescent="0.2">
      <c r="A24" s="122"/>
      <c r="B24" s="152"/>
      <c r="C24" s="152"/>
      <c r="D24" s="530" t="s">
        <v>274</v>
      </c>
      <c r="E24" s="531"/>
      <c r="F24" s="166"/>
    </row>
    <row r="25" spans="1:7" s="35" customFormat="1" ht="13.5" x14ac:dyDescent="0.2">
      <c r="A25" s="153"/>
      <c r="B25" s="154"/>
      <c r="C25" s="155"/>
      <c r="D25" s="109"/>
      <c r="E25" s="109"/>
      <c r="F25" s="109"/>
      <c r="G25" s="178"/>
    </row>
    <row r="26" spans="1:7" s="35" customFormat="1" ht="13.5" x14ac:dyDescent="0.2">
      <c r="A26" s="153"/>
      <c r="B26" s="154"/>
      <c r="C26" s="155"/>
      <c r="D26" s="109"/>
      <c r="E26" s="109"/>
      <c r="F26" s="109"/>
      <c r="G26" s="178"/>
    </row>
    <row r="27" spans="1:7" x14ac:dyDescent="0.2">
      <c r="A27" s="122"/>
      <c r="B27" s="152"/>
      <c r="C27" s="152"/>
      <c r="D27" s="152"/>
      <c r="E27" s="126"/>
    </row>
    <row r="28" spans="1:7" x14ac:dyDescent="0.2">
      <c r="A28" s="122"/>
      <c r="B28" s="152"/>
      <c r="C28" s="152"/>
      <c r="D28" s="152"/>
      <c r="E28" s="126"/>
    </row>
    <row r="29" spans="1:7" x14ac:dyDescent="0.2">
      <c r="A29" s="122"/>
      <c r="B29" s="528" t="s">
        <v>36</v>
      </c>
      <c r="C29" s="528"/>
      <c r="D29" s="528"/>
      <c r="E29" s="528"/>
      <c r="F29" s="528"/>
    </row>
    <row r="31" spans="1:7" ht="15" x14ac:dyDescent="0.2">
      <c r="A31" s="26">
        <v>1</v>
      </c>
      <c r="B31" s="385" t="s">
        <v>37</v>
      </c>
      <c r="C31" s="529"/>
      <c r="D31" s="489"/>
      <c r="E31" s="29" t="s">
        <v>8</v>
      </c>
      <c r="F31" s="30" t="s">
        <v>9</v>
      </c>
    </row>
    <row r="32" spans="1:7" ht="15" x14ac:dyDescent="0.2">
      <c r="A32" s="26" t="s">
        <v>27</v>
      </c>
      <c r="B32" s="505" t="s">
        <v>38</v>
      </c>
      <c r="C32" s="508"/>
      <c r="D32" s="509"/>
      <c r="E32" s="156"/>
      <c r="F32" s="334"/>
    </row>
    <row r="33" spans="1:9" ht="15" x14ac:dyDescent="0.2">
      <c r="A33" s="26" t="s">
        <v>28</v>
      </c>
      <c r="B33" s="505" t="s">
        <v>229</v>
      </c>
      <c r="C33" s="508"/>
      <c r="D33" s="509"/>
      <c r="E33" s="3"/>
      <c r="F33" s="4"/>
    </row>
    <row r="34" spans="1:9" ht="15" x14ac:dyDescent="0.2">
      <c r="A34" s="26" t="s">
        <v>29</v>
      </c>
      <c r="B34" s="538" t="s">
        <v>228</v>
      </c>
      <c r="C34" s="539"/>
      <c r="D34" s="540"/>
      <c r="E34" s="3"/>
      <c r="F34" s="4"/>
      <c r="G34" s="179"/>
    </row>
    <row r="35" spans="1:9" ht="15" x14ac:dyDescent="0.2">
      <c r="A35" s="121" t="s">
        <v>30</v>
      </c>
      <c r="B35" s="505" t="s">
        <v>230</v>
      </c>
      <c r="C35" s="508"/>
      <c r="D35" s="509"/>
      <c r="E35" s="3"/>
      <c r="F35" s="157"/>
      <c r="G35" s="179"/>
      <c r="I35" s="65"/>
    </row>
    <row r="36" spans="1:9" ht="15" x14ac:dyDescent="0.2">
      <c r="A36" s="121" t="s">
        <v>42</v>
      </c>
      <c r="B36" s="516" t="s">
        <v>231</v>
      </c>
      <c r="C36" s="517"/>
      <c r="D36" s="518"/>
      <c r="E36" s="3"/>
      <c r="F36" s="4"/>
      <c r="G36" s="180"/>
    </row>
    <row r="37" spans="1:9" x14ac:dyDescent="0.2">
      <c r="A37" s="26" t="s">
        <v>43</v>
      </c>
      <c r="B37" s="131" t="s">
        <v>11</v>
      </c>
      <c r="C37" s="132"/>
      <c r="D37" s="150"/>
      <c r="E37" s="3"/>
      <c r="F37" s="4"/>
    </row>
    <row r="38" spans="1:9" ht="15" x14ac:dyDescent="0.2">
      <c r="A38" s="535" t="s">
        <v>26</v>
      </c>
      <c r="B38" s="536"/>
      <c r="C38" s="536"/>
      <c r="D38" s="536"/>
      <c r="E38" s="537"/>
      <c r="F38" s="29">
        <f>SUM(F32:F37)</f>
        <v>0</v>
      </c>
    </row>
    <row r="39" spans="1:9" ht="13.5" x14ac:dyDescent="0.2">
      <c r="A39" s="185"/>
      <c r="B39" s="515"/>
      <c r="C39" s="495"/>
      <c r="D39" s="495"/>
      <c r="E39" s="495"/>
      <c r="F39" s="495"/>
      <c r="G39" s="184"/>
    </row>
    <row r="40" spans="1:9" x14ac:dyDescent="0.2">
      <c r="A40" s="155"/>
      <c r="B40" s="155"/>
      <c r="C40" s="109"/>
      <c r="D40" s="109"/>
      <c r="E40" s="109"/>
      <c r="F40" s="174"/>
    </row>
    <row r="41" spans="1:9" ht="13.5" x14ac:dyDescent="0.2">
      <c r="A41" s="153"/>
      <c r="B41" s="543"/>
      <c r="C41" s="495"/>
      <c r="D41" s="495"/>
      <c r="E41" s="495"/>
      <c r="F41" s="495"/>
    </row>
    <row r="43" spans="1:9" x14ac:dyDescent="0.2">
      <c r="A43" s="483" t="s">
        <v>201</v>
      </c>
      <c r="B43" s="483"/>
      <c r="C43" s="483"/>
      <c r="D43" s="483"/>
      <c r="E43" s="483"/>
      <c r="F43" s="483"/>
    </row>
    <row r="44" spans="1:9" x14ac:dyDescent="0.2">
      <c r="A44" s="158"/>
      <c r="B44" s="158"/>
      <c r="C44" s="158"/>
      <c r="D44" s="158"/>
      <c r="E44" s="158"/>
      <c r="F44" s="158"/>
    </row>
    <row r="45" spans="1:9" ht="15" x14ac:dyDescent="0.2">
      <c r="A45" s="519" t="s">
        <v>202</v>
      </c>
      <c r="B45" s="520"/>
      <c r="C45" s="520"/>
      <c r="D45" s="520"/>
      <c r="E45" s="520"/>
      <c r="F45" s="520"/>
    </row>
    <row r="46" spans="1:9" ht="15" x14ac:dyDescent="0.2">
      <c r="A46" s="26" t="s">
        <v>203</v>
      </c>
      <c r="B46" s="385" t="s">
        <v>205</v>
      </c>
      <c r="C46" s="541"/>
      <c r="D46" s="542"/>
      <c r="E46" s="110" t="s">
        <v>8</v>
      </c>
      <c r="F46" s="29" t="s">
        <v>9</v>
      </c>
    </row>
    <row r="47" spans="1:9" ht="15" x14ac:dyDescent="0.2">
      <c r="A47" s="26" t="s">
        <v>27</v>
      </c>
      <c r="B47" s="505" t="s">
        <v>204</v>
      </c>
      <c r="C47" s="506"/>
      <c r="D47" s="527"/>
      <c r="E47" s="3"/>
      <c r="F47" s="334"/>
    </row>
    <row r="48" spans="1:9" ht="15" x14ac:dyDescent="0.2">
      <c r="A48" s="26" t="s">
        <v>28</v>
      </c>
      <c r="B48" s="505" t="s">
        <v>249</v>
      </c>
      <c r="C48" s="506"/>
      <c r="D48" s="527"/>
      <c r="E48" s="3"/>
      <c r="F48" s="334"/>
    </row>
    <row r="49" spans="1:6" ht="15" x14ac:dyDescent="0.2">
      <c r="A49" s="26"/>
      <c r="B49" s="385" t="s">
        <v>61</v>
      </c>
      <c r="C49" s="498"/>
      <c r="D49" s="499"/>
      <c r="E49" s="3"/>
      <c r="F49" s="29"/>
    </row>
    <row r="50" spans="1:6" x14ac:dyDescent="0.2">
      <c r="A50" s="67" t="s">
        <v>29</v>
      </c>
      <c r="B50" s="384" t="s">
        <v>271</v>
      </c>
      <c r="C50" s="384"/>
      <c r="D50" s="384"/>
      <c r="E50" s="3"/>
      <c r="F50" s="334"/>
    </row>
    <row r="51" spans="1:6" x14ac:dyDescent="0.2">
      <c r="A51" s="351" t="s">
        <v>56</v>
      </c>
      <c r="B51" s="481"/>
      <c r="C51" s="481"/>
      <c r="D51" s="481"/>
      <c r="E51" s="37">
        <f>SUM(E49:E50)</f>
        <v>0</v>
      </c>
      <c r="F51" s="29">
        <f>SUM(F49:F50)</f>
        <v>0</v>
      </c>
    </row>
    <row r="52" spans="1:6" ht="13.5" x14ac:dyDescent="0.2">
      <c r="A52" s="153"/>
      <c r="B52" s="484"/>
      <c r="C52" s="495"/>
      <c r="D52" s="495"/>
      <c r="E52" s="495"/>
      <c r="F52" s="495"/>
    </row>
    <row r="53" spans="1:6" x14ac:dyDescent="0.2">
      <c r="A53" s="101"/>
      <c r="B53" s="102"/>
      <c r="C53" s="102"/>
      <c r="D53" s="102"/>
      <c r="E53" s="160"/>
      <c r="F53" s="103"/>
    </row>
    <row r="54" spans="1:6" ht="22.5" customHeight="1" x14ac:dyDescent="0.2">
      <c r="A54" s="493" t="s">
        <v>250</v>
      </c>
      <c r="B54" s="494"/>
      <c r="C54" s="494"/>
      <c r="D54" s="494"/>
      <c r="E54" s="494"/>
      <c r="F54" s="494"/>
    </row>
    <row r="55" spans="1:6" x14ac:dyDescent="0.2">
      <c r="A55" s="110" t="s">
        <v>206</v>
      </c>
      <c r="B55" s="492" t="s">
        <v>222</v>
      </c>
      <c r="C55" s="492"/>
      <c r="D55" s="492"/>
      <c r="E55" s="110" t="s">
        <v>8</v>
      </c>
      <c r="F55" s="69" t="s">
        <v>9</v>
      </c>
    </row>
    <row r="56" spans="1:6" x14ac:dyDescent="0.2">
      <c r="A56" s="67" t="s">
        <v>27</v>
      </c>
      <c r="B56" s="402" t="s">
        <v>223</v>
      </c>
      <c r="C56" s="402"/>
      <c r="D56" s="402"/>
      <c r="E56" s="3"/>
      <c r="F56" s="334"/>
    </row>
    <row r="57" spans="1:6" x14ac:dyDescent="0.2">
      <c r="A57" s="67" t="s">
        <v>28</v>
      </c>
      <c r="B57" s="402" t="s">
        <v>18</v>
      </c>
      <c r="C57" s="402"/>
      <c r="D57" s="402"/>
      <c r="E57" s="3"/>
      <c r="F57" s="334"/>
    </row>
    <row r="58" spans="1:6" ht="13.5" x14ac:dyDescent="0.2">
      <c r="A58" s="67" t="s">
        <v>29</v>
      </c>
      <c r="B58" s="402" t="s">
        <v>221</v>
      </c>
      <c r="C58" s="402"/>
      <c r="D58" s="402"/>
      <c r="E58" s="3"/>
      <c r="F58" s="334"/>
    </row>
    <row r="59" spans="1:6" x14ac:dyDescent="0.2">
      <c r="A59" s="67" t="s">
        <v>30</v>
      </c>
      <c r="B59" s="402" t="s">
        <v>13</v>
      </c>
      <c r="C59" s="402"/>
      <c r="D59" s="402"/>
      <c r="E59" s="3"/>
      <c r="F59" s="334"/>
    </row>
    <row r="60" spans="1:6" x14ac:dyDescent="0.2">
      <c r="A60" s="67" t="s">
        <v>42</v>
      </c>
      <c r="B60" s="402" t="s">
        <v>251</v>
      </c>
      <c r="C60" s="402"/>
      <c r="D60" s="402"/>
      <c r="E60" s="3"/>
      <c r="F60" s="334"/>
    </row>
    <row r="61" spans="1:6" ht="15" x14ac:dyDescent="0.2">
      <c r="A61" s="67" t="s">
        <v>43</v>
      </c>
      <c r="B61" s="478" t="s">
        <v>208</v>
      </c>
      <c r="C61" s="490"/>
      <c r="D61" s="491"/>
      <c r="E61" s="3"/>
      <c r="F61" s="334"/>
    </row>
    <row r="62" spans="1:6" x14ac:dyDescent="0.2">
      <c r="A62" s="67" t="s">
        <v>44</v>
      </c>
      <c r="B62" s="402" t="s">
        <v>15</v>
      </c>
      <c r="C62" s="402"/>
      <c r="D62" s="402"/>
      <c r="E62" s="3"/>
      <c r="F62" s="334"/>
    </row>
    <row r="63" spans="1:6" x14ac:dyDescent="0.2">
      <c r="A63" s="67" t="s">
        <v>45</v>
      </c>
      <c r="B63" s="402" t="s">
        <v>16</v>
      </c>
      <c r="C63" s="402"/>
      <c r="D63" s="402"/>
      <c r="E63" s="3"/>
      <c r="F63" s="334"/>
    </row>
    <row r="64" spans="1:6" x14ac:dyDescent="0.2">
      <c r="A64" s="492" t="s">
        <v>56</v>
      </c>
      <c r="B64" s="492"/>
      <c r="C64" s="492"/>
      <c r="D64" s="492"/>
      <c r="E64" s="37">
        <f>SUM(E56:E63)</f>
        <v>0</v>
      </c>
      <c r="F64" s="69">
        <f>SUM(F56:F63)</f>
        <v>0</v>
      </c>
    </row>
    <row r="65" spans="1:7" s="35" customFormat="1" ht="13.5" x14ac:dyDescent="0.2">
      <c r="A65" s="175"/>
      <c r="B65" s="532"/>
      <c r="C65" s="533"/>
      <c r="D65" s="533"/>
      <c r="E65" s="533"/>
      <c r="F65" s="533"/>
      <c r="G65" s="178"/>
    </row>
    <row r="66" spans="1:7" s="35" customFormat="1" ht="13.5" x14ac:dyDescent="0.2">
      <c r="A66" s="175"/>
      <c r="B66" s="484"/>
      <c r="C66" s="487"/>
      <c r="D66" s="487"/>
      <c r="E66" s="487"/>
      <c r="F66" s="487"/>
      <c r="G66" s="178"/>
    </row>
    <row r="67" spans="1:7" s="35" customFormat="1" ht="13.5" x14ac:dyDescent="0.2">
      <c r="A67" s="183"/>
      <c r="B67" s="521"/>
      <c r="C67" s="522"/>
      <c r="D67" s="522"/>
      <c r="E67" s="522"/>
      <c r="F67" s="522"/>
      <c r="G67" s="184"/>
    </row>
    <row r="68" spans="1:7" x14ac:dyDescent="0.2">
      <c r="A68" s="101"/>
      <c r="B68" s="102"/>
      <c r="C68" s="102"/>
      <c r="D68" s="102"/>
      <c r="E68" s="160"/>
      <c r="F68" s="103"/>
      <c r="G68" s="181"/>
    </row>
    <row r="69" spans="1:7" ht="15" x14ac:dyDescent="0.2">
      <c r="A69" s="534" t="s">
        <v>211</v>
      </c>
      <c r="B69" s="501"/>
      <c r="C69" s="501"/>
      <c r="D69" s="501"/>
      <c r="E69" s="501"/>
      <c r="F69" s="501"/>
      <c r="G69" s="181"/>
    </row>
    <row r="70" spans="1:7" x14ac:dyDescent="0.2">
      <c r="A70" s="101"/>
      <c r="B70" s="102"/>
      <c r="C70" s="102"/>
      <c r="D70" s="102"/>
      <c r="E70" s="160"/>
      <c r="F70" s="103"/>
      <c r="G70" s="181"/>
    </row>
    <row r="71" spans="1:7" ht="15" x14ac:dyDescent="0.2">
      <c r="A71" s="30" t="s">
        <v>209</v>
      </c>
      <c r="B71" s="385" t="s">
        <v>47</v>
      </c>
      <c r="C71" s="489"/>
      <c r="D71" s="30" t="s">
        <v>176</v>
      </c>
      <c r="E71" s="30" t="s">
        <v>177</v>
      </c>
      <c r="F71" s="29" t="s">
        <v>9</v>
      </c>
    </row>
    <row r="72" spans="1:7" x14ac:dyDescent="0.2">
      <c r="A72" s="26" t="s">
        <v>27</v>
      </c>
      <c r="B72" s="505" t="s">
        <v>12</v>
      </c>
      <c r="C72" s="506"/>
      <c r="D72" s="596"/>
      <c r="E72" s="597"/>
      <c r="F72" s="334"/>
    </row>
    <row r="73" spans="1:7" x14ac:dyDescent="0.2">
      <c r="A73" s="26" t="s">
        <v>28</v>
      </c>
      <c r="B73" s="505" t="s">
        <v>232</v>
      </c>
      <c r="C73" s="506"/>
      <c r="D73" s="596"/>
      <c r="E73" s="597"/>
      <c r="F73" s="334"/>
    </row>
    <row r="74" spans="1:7" s="35" customFormat="1" x14ac:dyDescent="0.2">
      <c r="A74" s="67" t="s">
        <v>29</v>
      </c>
      <c r="B74" s="187" t="s">
        <v>272</v>
      </c>
      <c r="C74" s="188"/>
      <c r="D74" s="189"/>
      <c r="E74" s="190"/>
      <c r="F74" s="334"/>
      <c r="G74" s="178"/>
    </row>
    <row r="75" spans="1:7" x14ac:dyDescent="0.2">
      <c r="A75" s="67" t="s">
        <v>30</v>
      </c>
      <c r="B75" s="478" t="s">
        <v>162</v>
      </c>
      <c r="C75" s="479"/>
      <c r="D75" s="479"/>
      <c r="E75" s="480"/>
      <c r="F75" s="334"/>
    </row>
    <row r="76" spans="1:7" x14ac:dyDescent="0.2">
      <c r="A76" s="67" t="s">
        <v>42</v>
      </c>
      <c r="B76" s="478" t="s">
        <v>153</v>
      </c>
      <c r="C76" s="479"/>
      <c r="D76" s="479"/>
      <c r="E76" s="480"/>
      <c r="F76" s="334"/>
    </row>
    <row r="77" spans="1:7" x14ac:dyDescent="0.2">
      <c r="A77" s="67" t="s">
        <v>43</v>
      </c>
      <c r="B77" s="478" t="s">
        <v>48</v>
      </c>
      <c r="C77" s="479"/>
      <c r="D77" s="479"/>
      <c r="E77" s="480"/>
      <c r="F77" s="334"/>
    </row>
    <row r="78" spans="1:7" x14ac:dyDescent="0.2">
      <c r="A78" s="26" t="s">
        <v>44</v>
      </c>
      <c r="B78" s="478" t="s">
        <v>11</v>
      </c>
      <c r="C78" s="479"/>
      <c r="D78" s="479"/>
      <c r="E78" s="480"/>
      <c r="F78" s="334"/>
    </row>
    <row r="79" spans="1:7" x14ac:dyDescent="0.2">
      <c r="A79" s="486" t="s">
        <v>56</v>
      </c>
      <c r="B79" s="486"/>
      <c r="C79" s="486"/>
      <c r="D79" s="486"/>
      <c r="E79" s="486"/>
      <c r="F79" s="69">
        <f>SUM(F72:F78)</f>
        <v>0</v>
      </c>
    </row>
    <row r="80" spans="1:7" ht="15" x14ac:dyDescent="0.2">
      <c r="A80" s="161"/>
      <c r="B80" s="513"/>
      <c r="C80" s="514"/>
      <c r="D80" s="514"/>
      <c r="E80" s="514"/>
      <c r="F80" s="514"/>
    </row>
    <row r="81" spans="1:8" ht="15" x14ac:dyDescent="0.2">
      <c r="A81" s="161"/>
      <c r="B81" s="500"/>
      <c r="C81" s="501"/>
      <c r="D81" s="501"/>
      <c r="E81" s="501"/>
      <c r="F81" s="501"/>
    </row>
    <row r="82" spans="1:8" x14ac:dyDescent="0.2">
      <c r="A82" s="161"/>
      <c r="B82" s="496"/>
      <c r="C82" s="497"/>
      <c r="D82" s="497"/>
      <c r="E82" s="497"/>
      <c r="F82" s="497"/>
    </row>
    <row r="83" spans="1:8" x14ac:dyDescent="0.2">
      <c r="A83" s="31"/>
      <c r="B83" s="31"/>
      <c r="C83" s="31"/>
      <c r="D83" s="31"/>
      <c r="E83" s="31"/>
      <c r="F83" s="162"/>
    </row>
    <row r="84" spans="1:8" x14ac:dyDescent="0.2">
      <c r="A84" s="488" t="s">
        <v>226</v>
      </c>
      <c r="B84" s="488"/>
      <c r="C84" s="488"/>
      <c r="D84" s="488"/>
      <c r="E84" s="488"/>
      <c r="F84" s="488"/>
    </row>
    <row r="85" spans="1:8" x14ac:dyDescent="0.2">
      <c r="A85" s="351" t="s">
        <v>210</v>
      </c>
      <c r="B85" s="481"/>
      <c r="C85" s="481"/>
      <c r="D85" s="481"/>
      <c r="E85" s="352"/>
      <c r="F85" s="29" t="s">
        <v>9</v>
      </c>
    </row>
    <row r="86" spans="1:8" x14ac:dyDescent="0.2">
      <c r="A86" s="26" t="s">
        <v>203</v>
      </c>
      <c r="B86" s="475" t="s">
        <v>205</v>
      </c>
      <c r="C86" s="476"/>
      <c r="D86" s="476"/>
      <c r="E86" s="477"/>
      <c r="F86" s="69"/>
    </row>
    <row r="87" spans="1:8" x14ac:dyDescent="0.2">
      <c r="A87" s="26" t="s">
        <v>206</v>
      </c>
      <c r="B87" s="475" t="s">
        <v>207</v>
      </c>
      <c r="C87" s="476"/>
      <c r="D87" s="476"/>
      <c r="E87" s="477"/>
      <c r="F87" s="69"/>
    </row>
    <row r="88" spans="1:8" x14ac:dyDescent="0.2">
      <c r="A88" s="26" t="s">
        <v>209</v>
      </c>
      <c r="B88" s="475" t="s">
        <v>47</v>
      </c>
      <c r="C88" s="476"/>
      <c r="D88" s="476"/>
      <c r="E88" s="477"/>
      <c r="F88" s="69"/>
    </row>
    <row r="89" spans="1:8" x14ac:dyDescent="0.2">
      <c r="A89" s="385" t="s">
        <v>56</v>
      </c>
      <c r="B89" s="386"/>
      <c r="C89" s="386"/>
      <c r="D89" s="386"/>
      <c r="E89" s="387"/>
      <c r="F89" s="69">
        <f>SUM(F86:F88)</f>
        <v>0</v>
      </c>
    </row>
    <row r="90" spans="1:8" x14ac:dyDescent="0.2">
      <c r="A90" s="31"/>
      <c r="B90" s="31"/>
      <c r="C90" s="31"/>
      <c r="D90" s="31"/>
      <c r="E90" s="31"/>
      <c r="F90" s="162"/>
    </row>
    <row r="91" spans="1:8" x14ac:dyDescent="0.2">
      <c r="A91" s="31"/>
      <c r="B91" s="31"/>
      <c r="C91" s="31"/>
      <c r="D91" s="31"/>
      <c r="E91" s="31"/>
      <c r="F91" s="162"/>
    </row>
    <row r="92" spans="1:8" x14ac:dyDescent="0.2">
      <c r="A92" s="482" t="s">
        <v>233</v>
      </c>
      <c r="B92" s="482"/>
      <c r="C92" s="482"/>
      <c r="D92" s="482"/>
      <c r="E92" s="482"/>
      <c r="F92" s="482"/>
      <c r="H92" s="33"/>
    </row>
    <row r="93" spans="1:8" x14ac:dyDescent="0.2">
      <c r="A93" s="163"/>
      <c r="B93" s="163"/>
      <c r="C93" s="163"/>
      <c r="D93" s="163"/>
      <c r="E93" s="163"/>
      <c r="F93" s="103"/>
    </row>
    <row r="94" spans="1:8" x14ac:dyDescent="0.2">
      <c r="A94" s="110">
        <v>3</v>
      </c>
      <c r="B94" s="492" t="s">
        <v>67</v>
      </c>
      <c r="C94" s="492"/>
      <c r="D94" s="492"/>
      <c r="E94" s="110" t="s">
        <v>8</v>
      </c>
      <c r="F94" s="69" t="s">
        <v>9</v>
      </c>
    </row>
    <row r="95" spans="1:8" x14ac:dyDescent="0.2">
      <c r="A95" s="67" t="s">
        <v>27</v>
      </c>
      <c r="B95" s="402" t="s">
        <v>234</v>
      </c>
      <c r="C95" s="402"/>
      <c r="D95" s="402"/>
      <c r="E95" s="3"/>
      <c r="F95" s="334"/>
      <c r="G95" s="181"/>
    </row>
    <row r="96" spans="1:8" x14ac:dyDescent="0.2">
      <c r="A96" s="67" t="s">
        <v>28</v>
      </c>
      <c r="B96" s="384" t="s">
        <v>235</v>
      </c>
      <c r="C96" s="384"/>
      <c r="D96" s="384"/>
      <c r="E96" s="3"/>
      <c r="F96" s="334"/>
    </row>
    <row r="97" spans="1:9" x14ac:dyDescent="0.2">
      <c r="A97" s="67" t="s">
        <v>29</v>
      </c>
      <c r="B97" s="384" t="s">
        <v>236</v>
      </c>
      <c r="C97" s="384"/>
      <c r="D97" s="384"/>
      <c r="E97" s="3"/>
      <c r="F97" s="334"/>
    </row>
    <row r="98" spans="1:9" x14ac:dyDescent="0.2">
      <c r="A98" s="67" t="s">
        <v>30</v>
      </c>
      <c r="B98" s="384" t="s">
        <v>237</v>
      </c>
      <c r="C98" s="384"/>
      <c r="D98" s="384"/>
      <c r="E98" s="3"/>
      <c r="F98" s="334"/>
    </row>
    <row r="99" spans="1:9" x14ac:dyDescent="0.2">
      <c r="A99" s="67" t="s">
        <v>42</v>
      </c>
      <c r="B99" s="384" t="s">
        <v>252</v>
      </c>
      <c r="C99" s="384"/>
      <c r="D99" s="384"/>
      <c r="E99" s="3"/>
      <c r="F99" s="334"/>
    </row>
    <row r="100" spans="1:9" x14ac:dyDescent="0.2">
      <c r="A100" s="67" t="s">
        <v>43</v>
      </c>
      <c r="B100" s="388" t="s">
        <v>238</v>
      </c>
      <c r="C100" s="389"/>
      <c r="D100" s="390"/>
      <c r="E100" s="3"/>
      <c r="F100" s="334"/>
    </row>
    <row r="101" spans="1:9" x14ac:dyDescent="0.2">
      <c r="A101" s="351" t="s">
        <v>56</v>
      </c>
      <c r="B101" s="481"/>
      <c r="C101" s="481"/>
      <c r="D101" s="352"/>
      <c r="E101" s="37">
        <f>SUM(E95:E100)</f>
        <v>0</v>
      </c>
      <c r="F101" s="69">
        <f>SUM(F95:F100)</f>
        <v>0</v>
      </c>
    </row>
    <row r="102" spans="1:9" x14ac:dyDescent="0.2">
      <c r="A102" s="31"/>
      <c r="B102" s="31"/>
      <c r="C102" s="31"/>
      <c r="D102" s="31"/>
      <c r="E102" s="31"/>
      <c r="F102" s="162"/>
    </row>
    <row r="103" spans="1:9" x14ac:dyDescent="0.2">
      <c r="A103" s="31"/>
      <c r="B103" s="31"/>
      <c r="C103" s="31"/>
      <c r="D103" s="31"/>
      <c r="E103" s="31"/>
      <c r="F103" s="162"/>
    </row>
    <row r="104" spans="1:9" x14ac:dyDescent="0.2">
      <c r="A104" s="482" t="s">
        <v>239</v>
      </c>
      <c r="B104" s="482"/>
      <c r="C104" s="482"/>
      <c r="D104" s="482"/>
      <c r="E104" s="482"/>
      <c r="F104" s="482"/>
    </row>
    <row r="105" spans="1:9" x14ac:dyDescent="0.2">
      <c r="A105" s="163"/>
      <c r="B105" s="163"/>
      <c r="C105" s="163"/>
      <c r="D105" s="163"/>
      <c r="E105" s="163"/>
      <c r="F105" s="164"/>
    </row>
    <row r="106" spans="1:9" x14ac:dyDescent="0.2">
      <c r="A106" s="482" t="s">
        <v>253</v>
      </c>
      <c r="B106" s="482"/>
      <c r="C106" s="482"/>
      <c r="D106" s="482"/>
      <c r="E106" s="482"/>
      <c r="F106" s="482"/>
    </row>
    <row r="107" spans="1:9" x14ac:dyDescent="0.2">
      <c r="A107" s="70"/>
      <c r="B107" s="70"/>
      <c r="C107" s="70"/>
      <c r="D107" s="70"/>
      <c r="E107" s="70"/>
      <c r="F107" s="70"/>
    </row>
    <row r="108" spans="1:9" x14ac:dyDescent="0.2">
      <c r="A108" s="110" t="s">
        <v>55</v>
      </c>
      <c r="B108" s="472" t="s">
        <v>254</v>
      </c>
      <c r="C108" s="473"/>
      <c r="D108" s="474"/>
      <c r="E108" s="110" t="s">
        <v>8</v>
      </c>
      <c r="F108" s="69" t="s">
        <v>9</v>
      </c>
    </row>
    <row r="109" spans="1:9" x14ac:dyDescent="0.2">
      <c r="A109" s="67" t="s">
        <v>27</v>
      </c>
      <c r="B109" s="388" t="s">
        <v>268</v>
      </c>
      <c r="C109" s="389"/>
      <c r="D109" s="390"/>
      <c r="E109" s="3"/>
      <c r="F109" s="334"/>
    </row>
    <row r="110" spans="1:9" x14ac:dyDescent="0.2">
      <c r="A110" s="67" t="s">
        <v>28</v>
      </c>
      <c r="B110" s="388" t="s">
        <v>255</v>
      </c>
      <c r="C110" s="389"/>
      <c r="D110" s="390"/>
      <c r="E110" s="3"/>
      <c r="F110" s="334"/>
    </row>
    <row r="111" spans="1:9" x14ac:dyDescent="0.2">
      <c r="A111" s="67" t="s">
        <v>29</v>
      </c>
      <c r="B111" s="388" t="s">
        <v>256</v>
      </c>
      <c r="C111" s="389"/>
      <c r="D111" s="390"/>
      <c r="E111" s="3"/>
      <c r="F111" s="334"/>
      <c r="I111" s="25"/>
    </row>
    <row r="112" spans="1:9" x14ac:dyDescent="0.2">
      <c r="A112" s="67" t="s">
        <v>30</v>
      </c>
      <c r="B112" s="384" t="s">
        <v>257</v>
      </c>
      <c r="C112" s="384"/>
      <c r="D112" s="384"/>
      <c r="E112" s="3"/>
      <c r="F112" s="334"/>
    </row>
    <row r="113" spans="1:9" x14ac:dyDescent="0.2">
      <c r="A113" s="67" t="s">
        <v>42</v>
      </c>
      <c r="B113" s="478" t="s">
        <v>258</v>
      </c>
      <c r="C113" s="479"/>
      <c r="D113" s="480"/>
      <c r="E113" s="3"/>
      <c r="F113" s="334"/>
      <c r="I113" s="25"/>
    </row>
    <row r="114" spans="1:9" x14ac:dyDescent="0.2">
      <c r="A114" s="67" t="s">
        <v>43</v>
      </c>
      <c r="B114" s="388" t="s">
        <v>259</v>
      </c>
      <c r="C114" s="389"/>
      <c r="D114" s="390"/>
      <c r="E114" s="3"/>
      <c r="F114" s="334"/>
    </row>
    <row r="115" spans="1:9" ht="15" x14ac:dyDescent="0.2">
      <c r="A115" s="116"/>
      <c r="B115" s="385" t="s">
        <v>61</v>
      </c>
      <c r="C115" s="498"/>
      <c r="D115" s="499"/>
      <c r="E115" s="3">
        <f>SUM(E109:E114)</f>
        <v>0</v>
      </c>
      <c r="F115" s="69">
        <f>SUM(F109:F114)</f>
        <v>0</v>
      </c>
    </row>
    <row r="116" spans="1:9" ht="13.5" x14ac:dyDescent="0.2">
      <c r="A116" s="175"/>
      <c r="B116" s="484"/>
      <c r="C116" s="485"/>
      <c r="D116" s="485"/>
      <c r="E116" s="485"/>
      <c r="F116" s="485"/>
    </row>
    <row r="117" spans="1:9" ht="13.5" x14ac:dyDescent="0.2">
      <c r="A117" s="175"/>
      <c r="B117" s="484"/>
      <c r="C117" s="485"/>
      <c r="D117" s="485"/>
      <c r="E117" s="485"/>
      <c r="F117" s="485"/>
    </row>
    <row r="118" spans="1:9" x14ac:dyDescent="0.2">
      <c r="A118" s="31"/>
      <c r="B118" s="31"/>
      <c r="C118" s="31"/>
      <c r="D118" s="31"/>
      <c r="E118" s="31"/>
      <c r="F118" s="162"/>
    </row>
    <row r="119" spans="1:9" x14ac:dyDescent="0.2">
      <c r="A119" s="482" t="s">
        <v>260</v>
      </c>
      <c r="B119" s="482"/>
      <c r="C119" s="482"/>
      <c r="D119" s="482"/>
      <c r="E119" s="482"/>
      <c r="F119" s="482"/>
    </row>
    <row r="120" spans="1:9" x14ac:dyDescent="0.2">
      <c r="A120" s="163"/>
      <c r="B120" s="163"/>
      <c r="C120" s="163"/>
      <c r="D120" s="163"/>
      <c r="E120" s="163"/>
      <c r="F120" s="164"/>
    </row>
    <row r="121" spans="1:9" x14ac:dyDescent="0.2">
      <c r="A121" s="110" t="s">
        <v>58</v>
      </c>
      <c r="B121" s="472" t="s">
        <v>261</v>
      </c>
      <c r="C121" s="473"/>
      <c r="D121" s="474"/>
      <c r="E121" s="110" t="s">
        <v>8</v>
      </c>
      <c r="F121" s="69" t="s">
        <v>9</v>
      </c>
    </row>
    <row r="122" spans="1:9" x14ac:dyDescent="0.2">
      <c r="A122" s="67" t="s">
        <v>27</v>
      </c>
      <c r="B122" s="384" t="s">
        <v>262</v>
      </c>
      <c r="C122" s="384"/>
      <c r="D122" s="384"/>
      <c r="E122" s="3"/>
      <c r="F122" s="334"/>
    </row>
    <row r="123" spans="1:9" x14ac:dyDescent="0.2">
      <c r="A123" s="351" t="s">
        <v>61</v>
      </c>
      <c r="B123" s="481"/>
      <c r="C123" s="481"/>
      <c r="D123" s="481"/>
      <c r="E123" s="37">
        <f>E122</f>
        <v>0</v>
      </c>
      <c r="F123" s="69">
        <f>F122</f>
        <v>0</v>
      </c>
    </row>
    <row r="124" spans="1:9" ht="13.5" x14ac:dyDescent="0.2">
      <c r="A124" s="175"/>
      <c r="B124" s="484"/>
      <c r="C124" s="485"/>
      <c r="D124" s="485"/>
      <c r="E124" s="485"/>
      <c r="F124" s="485"/>
    </row>
    <row r="126" spans="1:9" x14ac:dyDescent="0.2">
      <c r="A126" s="482" t="s">
        <v>240</v>
      </c>
      <c r="B126" s="482"/>
      <c r="C126" s="482"/>
      <c r="D126" s="482"/>
      <c r="E126" s="482"/>
      <c r="F126" s="482"/>
    </row>
    <row r="127" spans="1:9" x14ac:dyDescent="0.2">
      <c r="A127" s="70"/>
      <c r="B127" s="163"/>
      <c r="C127" s="163"/>
      <c r="D127" s="163"/>
      <c r="E127" s="163"/>
      <c r="F127" s="103"/>
    </row>
    <row r="128" spans="1:9" x14ac:dyDescent="0.2">
      <c r="A128" s="110">
        <v>4</v>
      </c>
      <c r="B128" s="351" t="s">
        <v>241</v>
      </c>
      <c r="C128" s="481"/>
      <c r="D128" s="481"/>
      <c r="E128" s="352"/>
      <c r="F128" s="69" t="s">
        <v>9</v>
      </c>
    </row>
    <row r="129" spans="1:6" x14ac:dyDescent="0.2">
      <c r="A129" s="165" t="s">
        <v>55</v>
      </c>
      <c r="B129" s="478" t="s">
        <v>254</v>
      </c>
      <c r="C129" s="479"/>
      <c r="D129" s="479"/>
      <c r="E129" s="480"/>
      <c r="F129" s="68"/>
    </row>
    <row r="130" spans="1:6" x14ac:dyDescent="0.2">
      <c r="A130" s="165" t="s">
        <v>58</v>
      </c>
      <c r="B130" s="478" t="s">
        <v>261</v>
      </c>
      <c r="C130" s="479"/>
      <c r="D130" s="479"/>
      <c r="E130" s="480"/>
      <c r="F130" s="68"/>
    </row>
    <row r="131" spans="1:6" x14ac:dyDescent="0.2">
      <c r="A131" s="351" t="s">
        <v>56</v>
      </c>
      <c r="B131" s="481"/>
      <c r="C131" s="481"/>
      <c r="D131" s="481"/>
      <c r="E131" s="352"/>
      <c r="F131" s="69">
        <f>SUM(F129:F130)</f>
        <v>0</v>
      </c>
    </row>
    <row r="132" spans="1:6" x14ac:dyDescent="0.2">
      <c r="A132" s="163"/>
      <c r="B132" s="163"/>
      <c r="C132" s="163"/>
      <c r="D132" s="163"/>
      <c r="E132" s="163"/>
      <c r="F132" s="103"/>
    </row>
    <row r="133" spans="1:6" x14ac:dyDescent="0.2">
      <c r="A133" s="163"/>
      <c r="B133" s="163"/>
      <c r="C133" s="163"/>
      <c r="D133" s="163"/>
      <c r="E133" s="163"/>
      <c r="F133" s="103"/>
    </row>
    <row r="134" spans="1:6" x14ac:dyDescent="0.2">
      <c r="A134" s="483" t="s">
        <v>212</v>
      </c>
      <c r="B134" s="483"/>
      <c r="C134" s="483"/>
      <c r="D134" s="483"/>
      <c r="E134" s="483"/>
      <c r="F134" s="483"/>
    </row>
    <row r="136" spans="1:6" x14ac:dyDescent="0.2">
      <c r="A136" s="26">
        <v>5</v>
      </c>
      <c r="B136" s="385" t="s">
        <v>25</v>
      </c>
      <c r="C136" s="386"/>
      <c r="D136" s="386"/>
      <c r="E136" s="387"/>
      <c r="F136" s="29" t="s">
        <v>9</v>
      </c>
    </row>
    <row r="137" spans="1:6" x14ac:dyDescent="0.2">
      <c r="A137" s="67" t="s">
        <v>27</v>
      </c>
      <c r="B137" s="478" t="s">
        <v>104</v>
      </c>
      <c r="C137" s="479"/>
      <c r="D137" s="479"/>
      <c r="E137" s="480"/>
      <c r="F137" s="595"/>
    </row>
    <row r="138" spans="1:6" x14ac:dyDescent="0.2">
      <c r="A138" s="67" t="s">
        <v>28</v>
      </c>
      <c r="B138" s="478" t="s">
        <v>312</v>
      </c>
      <c r="C138" s="479"/>
      <c r="D138" s="479"/>
      <c r="E138" s="480"/>
      <c r="F138" s="595"/>
    </row>
    <row r="139" spans="1:6" x14ac:dyDescent="0.2">
      <c r="A139" s="67" t="s">
        <v>29</v>
      </c>
      <c r="B139" s="478" t="s">
        <v>311</v>
      </c>
      <c r="C139" s="479"/>
      <c r="D139" s="479"/>
      <c r="E139" s="480"/>
      <c r="F139" s="595"/>
    </row>
    <row r="140" spans="1:6" x14ac:dyDescent="0.2">
      <c r="A140" s="67" t="s">
        <v>30</v>
      </c>
      <c r="B140" s="478" t="s">
        <v>105</v>
      </c>
      <c r="C140" s="479"/>
      <c r="D140" s="479"/>
      <c r="E140" s="480"/>
      <c r="F140" s="595"/>
    </row>
    <row r="141" spans="1:6" x14ac:dyDescent="0.2">
      <c r="A141" s="385" t="s">
        <v>56</v>
      </c>
      <c r="B141" s="386"/>
      <c r="C141" s="386"/>
      <c r="D141" s="386"/>
      <c r="E141" s="387"/>
      <c r="F141" s="69">
        <f>SUM(F137:F140)</f>
        <v>0</v>
      </c>
    </row>
    <row r="142" spans="1:6" ht="13.5" x14ac:dyDescent="0.2">
      <c r="A142" s="175"/>
      <c r="B142" s="176"/>
      <c r="C142" s="163"/>
      <c r="D142" s="163"/>
      <c r="E142" s="163"/>
      <c r="F142" s="103"/>
    </row>
    <row r="143" spans="1:6" x14ac:dyDescent="0.2">
      <c r="A143" s="163"/>
      <c r="B143" s="163"/>
      <c r="C143" s="163"/>
      <c r="D143" s="163"/>
      <c r="E143" s="163"/>
      <c r="F143" s="103"/>
    </row>
    <row r="144" spans="1:6" x14ac:dyDescent="0.2">
      <c r="A144" s="482" t="s">
        <v>213</v>
      </c>
      <c r="B144" s="482"/>
      <c r="C144" s="482"/>
      <c r="D144" s="482"/>
      <c r="E144" s="482"/>
      <c r="F144" s="482"/>
    </row>
    <row r="145" spans="1:6" x14ac:dyDescent="0.2">
      <c r="A145" s="163"/>
      <c r="B145" s="163"/>
      <c r="C145" s="163"/>
      <c r="D145" s="163"/>
      <c r="E145" s="163"/>
      <c r="F145" s="103"/>
    </row>
    <row r="146" spans="1:6" x14ac:dyDescent="0.2">
      <c r="A146" s="110">
        <v>6</v>
      </c>
      <c r="B146" s="492" t="s">
        <v>80</v>
      </c>
      <c r="C146" s="492"/>
      <c r="D146" s="492"/>
      <c r="E146" s="110" t="s">
        <v>8</v>
      </c>
      <c r="F146" s="69" t="s">
        <v>9</v>
      </c>
    </row>
    <row r="147" spans="1:6" x14ac:dyDescent="0.2">
      <c r="A147" s="67" t="s">
        <v>27</v>
      </c>
      <c r="B147" s="402" t="s">
        <v>263</v>
      </c>
      <c r="C147" s="402"/>
      <c r="D147" s="402"/>
      <c r="E147" s="47"/>
      <c r="F147" s="334"/>
    </row>
    <row r="148" spans="1:6" x14ac:dyDescent="0.2">
      <c r="A148" s="67" t="s">
        <v>28</v>
      </c>
      <c r="B148" s="388" t="s">
        <v>20</v>
      </c>
      <c r="C148" s="389"/>
      <c r="D148" s="390"/>
      <c r="E148" s="47"/>
      <c r="F148" s="334"/>
    </row>
    <row r="149" spans="1:6" x14ac:dyDescent="0.2">
      <c r="A149" s="67" t="s">
        <v>29</v>
      </c>
      <c r="B149" s="472" t="s">
        <v>21</v>
      </c>
      <c r="C149" s="473"/>
      <c r="D149" s="473"/>
      <c r="E149" s="44"/>
      <c r="F149" s="69"/>
    </row>
    <row r="150" spans="1:6" x14ac:dyDescent="0.2">
      <c r="A150" s="117" t="s">
        <v>214</v>
      </c>
      <c r="B150" s="388" t="s">
        <v>22</v>
      </c>
      <c r="C150" s="389"/>
      <c r="D150" s="390"/>
      <c r="E150" s="47"/>
      <c r="F150" s="334"/>
    </row>
    <row r="151" spans="1:6" x14ac:dyDescent="0.2">
      <c r="A151" s="117" t="s">
        <v>215</v>
      </c>
      <c r="B151" s="388" t="s">
        <v>23</v>
      </c>
      <c r="C151" s="389"/>
      <c r="D151" s="390"/>
      <c r="E151" s="47"/>
      <c r="F151" s="334"/>
    </row>
    <row r="152" spans="1:6" x14ac:dyDescent="0.2">
      <c r="A152" s="117" t="s">
        <v>216</v>
      </c>
      <c r="B152" s="373" t="s">
        <v>24</v>
      </c>
      <c r="C152" s="374"/>
      <c r="D152" s="375"/>
      <c r="E152" s="47"/>
      <c r="F152" s="334"/>
    </row>
    <row r="153" spans="1:6" x14ac:dyDescent="0.2">
      <c r="A153" s="186" t="s">
        <v>269</v>
      </c>
      <c r="B153" s="502" t="s">
        <v>270</v>
      </c>
      <c r="C153" s="503"/>
      <c r="D153" s="504"/>
      <c r="E153" s="47"/>
      <c r="F153" s="334"/>
    </row>
    <row r="154" spans="1:6" x14ac:dyDescent="0.2">
      <c r="A154" s="351" t="s">
        <v>56</v>
      </c>
      <c r="B154" s="481"/>
      <c r="C154" s="481"/>
      <c r="D154" s="481"/>
      <c r="E154" s="352"/>
      <c r="F154" s="69">
        <f>F147+F148+F149</f>
        <v>0</v>
      </c>
    </row>
    <row r="155" spans="1:6" x14ac:dyDescent="0.2">
      <c r="A155" s="115"/>
      <c r="B155" s="115"/>
      <c r="C155" s="163"/>
      <c r="D155" s="163"/>
      <c r="E155" s="163"/>
      <c r="F155" s="103"/>
    </row>
    <row r="156" spans="1:6" x14ac:dyDescent="0.2">
      <c r="A156" s="115"/>
      <c r="B156" s="115"/>
      <c r="C156" s="163"/>
      <c r="D156" s="163"/>
      <c r="E156" s="163"/>
      <c r="F156" s="103"/>
    </row>
    <row r="157" spans="1:6" x14ac:dyDescent="0.2">
      <c r="A157" s="115"/>
      <c r="B157" s="115"/>
      <c r="C157" s="163"/>
      <c r="D157" s="163"/>
      <c r="E157" s="163"/>
      <c r="F157" s="103"/>
    </row>
    <row r="158" spans="1:6" x14ac:dyDescent="0.2">
      <c r="A158" s="115"/>
      <c r="B158" s="115"/>
      <c r="C158" s="163"/>
      <c r="D158" s="163"/>
      <c r="E158" s="163"/>
      <c r="F158" s="103"/>
    </row>
    <row r="159" spans="1:6" x14ac:dyDescent="0.2">
      <c r="A159" s="482" t="s">
        <v>242</v>
      </c>
      <c r="B159" s="482"/>
      <c r="C159" s="482"/>
      <c r="D159" s="482"/>
      <c r="E159" s="482"/>
      <c r="F159" s="482"/>
    </row>
    <row r="160" spans="1:6" x14ac:dyDescent="0.2">
      <c r="A160" s="472" t="s">
        <v>150</v>
      </c>
      <c r="B160" s="473"/>
      <c r="C160" s="473"/>
      <c r="D160" s="473"/>
      <c r="E160" s="474"/>
      <c r="F160" s="69" t="s">
        <v>9</v>
      </c>
    </row>
    <row r="161" spans="1:7" x14ac:dyDescent="0.2">
      <c r="A161" s="67" t="s">
        <v>27</v>
      </c>
      <c r="B161" s="478" t="s">
        <v>88</v>
      </c>
      <c r="C161" s="479"/>
      <c r="D161" s="479"/>
      <c r="E161" s="480"/>
      <c r="F161" s="68"/>
    </row>
    <row r="162" spans="1:7" x14ac:dyDescent="0.2">
      <c r="A162" s="67" t="s">
        <v>28</v>
      </c>
      <c r="B162" s="478" t="s">
        <v>217</v>
      </c>
      <c r="C162" s="479"/>
      <c r="D162" s="479"/>
      <c r="E162" s="480"/>
      <c r="F162" s="68"/>
    </row>
    <row r="163" spans="1:7" x14ac:dyDescent="0.2">
      <c r="A163" s="67" t="s">
        <v>29</v>
      </c>
      <c r="B163" s="478" t="s">
        <v>218</v>
      </c>
      <c r="C163" s="479"/>
      <c r="D163" s="479"/>
      <c r="E163" s="480"/>
      <c r="F163" s="68"/>
    </row>
    <row r="164" spans="1:7" x14ac:dyDescent="0.2">
      <c r="A164" s="67" t="s">
        <v>30</v>
      </c>
      <c r="B164" s="478" t="s">
        <v>219</v>
      </c>
      <c r="C164" s="479"/>
      <c r="D164" s="479"/>
      <c r="E164" s="480"/>
      <c r="F164" s="68"/>
    </row>
    <row r="165" spans="1:7" x14ac:dyDescent="0.2">
      <c r="A165" s="67" t="s">
        <v>42</v>
      </c>
      <c r="B165" s="478" t="s">
        <v>245</v>
      </c>
      <c r="C165" s="479"/>
      <c r="D165" s="479"/>
      <c r="E165" s="480"/>
      <c r="F165" s="68"/>
    </row>
    <row r="166" spans="1:7" x14ac:dyDescent="0.2">
      <c r="A166" s="351" t="s">
        <v>244</v>
      </c>
      <c r="B166" s="481"/>
      <c r="C166" s="481"/>
      <c r="D166" s="481"/>
      <c r="E166" s="352"/>
      <c r="F166" s="69"/>
    </row>
    <row r="167" spans="1:7" x14ac:dyDescent="0.2">
      <c r="A167" s="67" t="s">
        <v>43</v>
      </c>
      <c r="B167" s="478" t="s">
        <v>246</v>
      </c>
      <c r="C167" s="479"/>
      <c r="D167" s="479"/>
      <c r="E167" s="480"/>
      <c r="F167" s="68"/>
    </row>
    <row r="168" spans="1:7" x14ac:dyDescent="0.2">
      <c r="A168" s="351" t="s">
        <v>243</v>
      </c>
      <c r="B168" s="481"/>
      <c r="C168" s="481"/>
      <c r="D168" s="481"/>
      <c r="E168" s="352"/>
      <c r="F168" s="69"/>
      <c r="G168" s="182"/>
    </row>
    <row r="169" spans="1:7" ht="15" x14ac:dyDescent="0.2">
      <c r="A169" s="523" t="s">
        <v>248</v>
      </c>
      <c r="B169" s="524"/>
      <c r="C169" s="524"/>
      <c r="D169" s="524"/>
      <c r="E169" s="524"/>
      <c r="F169" s="69" t="e">
        <f>F168/F38</f>
        <v>#DIV/0!</v>
      </c>
      <c r="G169" s="178"/>
    </row>
    <row r="170" spans="1:7" x14ac:dyDescent="0.2">
      <c r="D170" s="167"/>
      <c r="E170" s="167"/>
      <c r="F170" s="168"/>
    </row>
    <row r="171" spans="1:7" x14ac:dyDescent="0.2">
      <c r="C171" s="169"/>
      <c r="F171" s="122"/>
    </row>
    <row r="172" spans="1:7" x14ac:dyDescent="0.2">
      <c r="C172" s="169"/>
      <c r="D172" s="170"/>
      <c r="E172" s="170"/>
      <c r="F172" s="171"/>
    </row>
    <row r="173" spans="1:7" x14ac:dyDescent="0.2">
      <c r="C173" s="169"/>
    </row>
    <row r="174" spans="1:7" x14ac:dyDescent="0.2">
      <c r="C174" s="169"/>
      <c r="D174" s="170"/>
      <c r="E174" s="170"/>
      <c r="F174" s="171"/>
    </row>
    <row r="175" spans="1:7" x14ac:dyDescent="0.2">
      <c r="C175" s="169"/>
      <c r="D175" s="172"/>
      <c r="E175" s="172"/>
      <c r="F175" s="173"/>
    </row>
    <row r="176" spans="1:7" x14ac:dyDescent="0.2">
      <c r="C176" s="169"/>
      <c r="F176" s="122"/>
    </row>
    <row r="177" spans="3:6" x14ac:dyDescent="0.2">
      <c r="C177" s="169"/>
      <c r="F177" s="122"/>
    </row>
    <row r="178" spans="3:6" x14ac:dyDescent="0.2">
      <c r="C178" s="169"/>
      <c r="F178" s="122"/>
    </row>
    <row r="179" spans="3:6" x14ac:dyDescent="0.2">
      <c r="C179" s="169"/>
    </row>
    <row r="180" spans="3:6" x14ac:dyDescent="0.2">
      <c r="C180" s="169"/>
    </row>
  </sheetData>
  <mergeCells count="120">
    <mergeCell ref="B36:D36"/>
    <mergeCell ref="A38:E38"/>
    <mergeCell ref="B39:F39"/>
    <mergeCell ref="B41:F41"/>
    <mergeCell ref="A43:F43"/>
    <mergeCell ref="A45:F45"/>
    <mergeCell ref="B29:F29"/>
    <mergeCell ref="B31:D31"/>
    <mergeCell ref="B32:D32"/>
    <mergeCell ref="B33:D33"/>
    <mergeCell ref="B34:D34"/>
    <mergeCell ref="B35:D35"/>
    <mergeCell ref="A13:F13"/>
    <mergeCell ref="A14:C14"/>
    <mergeCell ref="D14:E14"/>
    <mergeCell ref="A15:C15"/>
    <mergeCell ref="D15:E15"/>
    <mergeCell ref="D24:E24"/>
    <mergeCell ref="C3:F3"/>
    <mergeCell ref="C4:F4"/>
    <mergeCell ref="C5:F5"/>
    <mergeCell ref="A7:F7"/>
    <mergeCell ref="B52:F52"/>
    <mergeCell ref="A54:F54"/>
    <mergeCell ref="B55:D55"/>
    <mergeCell ref="B56:D56"/>
    <mergeCell ref="B57:D57"/>
    <mergeCell ref="B58:D58"/>
    <mergeCell ref="B46:D46"/>
    <mergeCell ref="B47:D47"/>
    <mergeCell ref="B48:D48"/>
    <mergeCell ref="B49:D49"/>
    <mergeCell ref="B50:D50"/>
    <mergeCell ref="A51:D51"/>
    <mergeCell ref="B65:F65"/>
    <mergeCell ref="B66:F66"/>
    <mergeCell ref="B67:F67"/>
    <mergeCell ref="A69:F69"/>
    <mergeCell ref="B71:C71"/>
    <mergeCell ref="B72:C72"/>
    <mergeCell ref="B59:D59"/>
    <mergeCell ref="B60:D60"/>
    <mergeCell ref="B61:D61"/>
    <mergeCell ref="B62:D62"/>
    <mergeCell ref="B63:D63"/>
    <mergeCell ref="A64:D64"/>
    <mergeCell ref="B80:F80"/>
    <mergeCell ref="B81:F81"/>
    <mergeCell ref="B82:F82"/>
    <mergeCell ref="A84:F84"/>
    <mergeCell ref="A85:E85"/>
    <mergeCell ref="B86:E86"/>
    <mergeCell ref="B73:C73"/>
    <mergeCell ref="B75:E75"/>
    <mergeCell ref="B76:E76"/>
    <mergeCell ref="B77:E77"/>
    <mergeCell ref="B78:E78"/>
    <mergeCell ref="A79:E79"/>
    <mergeCell ref="B96:D96"/>
    <mergeCell ref="B97:D97"/>
    <mergeCell ref="B98:D98"/>
    <mergeCell ref="B99:D99"/>
    <mergeCell ref="B100:D100"/>
    <mergeCell ref="A101:D101"/>
    <mergeCell ref="B87:E87"/>
    <mergeCell ref="B88:E88"/>
    <mergeCell ref="A89:E89"/>
    <mergeCell ref="A92:F92"/>
    <mergeCell ref="B94:D94"/>
    <mergeCell ref="B95:D95"/>
    <mergeCell ref="B112:D112"/>
    <mergeCell ref="B113:D113"/>
    <mergeCell ref="B114:D114"/>
    <mergeCell ref="B115:D115"/>
    <mergeCell ref="B116:F116"/>
    <mergeCell ref="B117:F117"/>
    <mergeCell ref="A104:F104"/>
    <mergeCell ref="A106:F106"/>
    <mergeCell ref="B108:D108"/>
    <mergeCell ref="B109:D109"/>
    <mergeCell ref="B110:D110"/>
    <mergeCell ref="B111:D111"/>
    <mergeCell ref="B128:E128"/>
    <mergeCell ref="B129:E129"/>
    <mergeCell ref="B130:E130"/>
    <mergeCell ref="A131:E131"/>
    <mergeCell ref="A134:F134"/>
    <mergeCell ref="B136:E136"/>
    <mergeCell ref="A119:F119"/>
    <mergeCell ref="B121:D121"/>
    <mergeCell ref="B122:D122"/>
    <mergeCell ref="A123:D123"/>
    <mergeCell ref="B124:F124"/>
    <mergeCell ref="A126:F126"/>
    <mergeCell ref="B146:D146"/>
    <mergeCell ref="B147:D147"/>
    <mergeCell ref="B148:D148"/>
    <mergeCell ref="B149:D149"/>
    <mergeCell ref="B150:D150"/>
    <mergeCell ref="B151:D151"/>
    <mergeCell ref="B137:E137"/>
    <mergeCell ref="B138:E138"/>
    <mergeCell ref="B139:E139"/>
    <mergeCell ref="B140:E140"/>
    <mergeCell ref="A141:E141"/>
    <mergeCell ref="A144:F144"/>
    <mergeCell ref="B162:E162"/>
    <mergeCell ref="B163:E163"/>
    <mergeCell ref="B164:E164"/>
    <mergeCell ref="B165:E165"/>
    <mergeCell ref="A166:E166"/>
    <mergeCell ref="B167:E167"/>
    <mergeCell ref="B152:D152"/>
    <mergeCell ref="B153:D153"/>
    <mergeCell ref="A154:E154"/>
    <mergeCell ref="A159:F159"/>
    <mergeCell ref="A160:E160"/>
    <mergeCell ref="B161:E161"/>
    <mergeCell ref="A168:E168"/>
    <mergeCell ref="A169:E169"/>
  </mergeCells>
  <pageMargins left="0.511811024" right="0.511811024" top="0.78740157499999996" bottom="0.78740157499999996" header="0.31496062000000002" footer="0.31496062000000002"/>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2"/>
  <sheetViews>
    <sheetView workbookViewId="0">
      <selection activeCell="F20" sqref="F20:F22"/>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126" customWidth="1"/>
    <col min="7" max="7" width="23.28515625" style="177" customWidth="1"/>
    <col min="8" max="9" width="9.140625" style="6"/>
    <col min="10" max="10" width="11.7109375" style="6" customWidth="1"/>
    <col min="11" max="16384" width="9.140625" style="6"/>
  </cols>
  <sheetData>
    <row r="1" spans="1:6" x14ac:dyDescent="0.2">
      <c r="A1" s="127" t="s">
        <v>173</v>
      </c>
      <c r="B1" s="128"/>
      <c r="C1" s="128"/>
      <c r="D1" s="129"/>
      <c r="E1" s="129"/>
      <c r="F1" s="129"/>
    </row>
    <row r="3" spans="1:6" x14ac:dyDescent="0.2">
      <c r="B3" s="130" t="s">
        <v>122</v>
      </c>
      <c r="C3" s="507" t="s">
        <v>273</v>
      </c>
      <c r="D3" s="507"/>
      <c r="E3" s="507"/>
      <c r="F3" s="507"/>
    </row>
    <row r="4" spans="1:6" x14ac:dyDescent="0.2">
      <c r="B4" s="130" t="s">
        <v>123</v>
      </c>
      <c r="C4" s="507"/>
      <c r="D4" s="507"/>
      <c r="E4" s="507"/>
      <c r="F4" s="507"/>
    </row>
    <row r="5" spans="1:6" x14ac:dyDescent="0.2">
      <c r="B5" s="130" t="s">
        <v>0</v>
      </c>
      <c r="C5" s="507"/>
      <c r="D5" s="507"/>
      <c r="E5" s="507"/>
      <c r="F5" s="507"/>
    </row>
    <row r="7" spans="1:6" x14ac:dyDescent="0.2">
      <c r="A7" s="486" t="s">
        <v>1</v>
      </c>
      <c r="B7" s="486"/>
      <c r="C7" s="486"/>
      <c r="D7" s="486"/>
      <c r="E7" s="486"/>
      <c r="F7" s="486"/>
    </row>
    <row r="8" spans="1:6" x14ac:dyDescent="0.2">
      <c r="A8" s="26" t="s">
        <v>27</v>
      </c>
      <c r="B8" s="131" t="s">
        <v>2</v>
      </c>
      <c r="C8" s="132"/>
      <c r="D8" s="132"/>
      <c r="E8" s="132"/>
      <c r="F8" s="133"/>
    </row>
    <row r="9" spans="1:6" x14ac:dyDescent="0.2">
      <c r="A9" s="26" t="s">
        <v>28</v>
      </c>
      <c r="B9" s="134" t="s">
        <v>3</v>
      </c>
      <c r="C9" s="135"/>
      <c r="D9" s="135"/>
      <c r="E9" s="135"/>
      <c r="F9" s="136"/>
    </row>
    <row r="10" spans="1:6" x14ac:dyDescent="0.2">
      <c r="A10" s="121" t="s">
        <v>29</v>
      </c>
      <c r="B10" s="137" t="s">
        <v>224</v>
      </c>
      <c r="C10" s="138"/>
      <c r="D10" s="138"/>
      <c r="E10" s="139"/>
      <c r="F10" s="192"/>
    </row>
    <row r="11" spans="1:6" x14ac:dyDescent="0.2">
      <c r="A11" s="26" t="s">
        <v>30</v>
      </c>
      <c r="B11" s="140" t="s">
        <v>101</v>
      </c>
      <c r="C11" s="141"/>
      <c r="D11" s="141"/>
      <c r="E11" s="141"/>
      <c r="F11" s="136"/>
    </row>
    <row r="13" spans="1:6" x14ac:dyDescent="0.2">
      <c r="A13" s="486" t="s">
        <v>31</v>
      </c>
      <c r="B13" s="486"/>
      <c r="C13" s="486"/>
      <c r="D13" s="486"/>
      <c r="E13" s="486"/>
      <c r="F13" s="486"/>
    </row>
    <row r="14" spans="1:6" ht="15" x14ac:dyDescent="0.2">
      <c r="A14" s="385" t="s">
        <v>32</v>
      </c>
      <c r="B14" s="529"/>
      <c r="C14" s="489"/>
      <c r="D14" s="385" t="s">
        <v>225</v>
      </c>
      <c r="E14" s="489"/>
      <c r="F14" s="30" t="s">
        <v>220</v>
      </c>
    </row>
    <row r="15" spans="1:6" ht="15" x14ac:dyDescent="0.2">
      <c r="A15" s="510" t="s">
        <v>275</v>
      </c>
      <c r="B15" s="511"/>
      <c r="C15" s="512"/>
      <c r="D15" s="525" t="s">
        <v>103</v>
      </c>
      <c r="E15" s="526"/>
      <c r="F15" s="123">
        <v>3</v>
      </c>
    </row>
    <row r="17" spans="1:7" x14ac:dyDescent="0.2">
      <c r="A17" s="142" t="s">
        <v>4</v>
      </c>
      <c r="B17" s="31"/>
      <c r="C17" s="31"/>
      <c r="D17" s="31"/>
      <c r="E17" s="31"/>
      <c r="F17" s="31"/>
    </row>
    <row r="18" spans="1:7" x14ac:dyDescent="0.2">
      <c r="A18" s="143" t="s">
        <v>227</v>
      </c>
      <c r="B18" s="119"/>
      <c r="C18" s="119"/>
      <c r="D18" s="119"/>
      <c r="E18" s="119"/>
      <c r="F18" s="120"/>
    </row>
    <row r="19" spans="1:7" x14ac:dyDescent="0.2">
      <c r="A19" s="144">
        <v>1</v>
      </c>
      <c r="B19" s="140" t="s">
        <v>200</v>
      </c>
      <c r="C19" s="141"/>
      <c r="D19" s="141"/>
      <c r="E19" s="145"/>
      <c r="F19" s="193"/>
    </row>
    <row r="20" spans="1:7" ht="13.5" thickBot="1" x14ac:dyDescent="0.25">
      <c r="A20" s="26">
        <v>2</v>
      </c>
      <c r="B20" s="143" t="s">
        <v>199</v>
      </c>
      <c r="C20" s="146"/>
      <c r="D20" s="146"/>
      <c r="E20" s="147"/>
      <c r="F20" s="148"/>
    </row>
    <row r="21" spans="1:7" ht="13.5" thickBot="1" x14ac:dyDescent="0.25">
      <c r="A21" s="26">
        <v>3</v>
      </c>
      <c r="B21" s="131" t="s">
        <v>35</v>
      </c>
      <c r="C21" s="132"/>
      <c r="D21" s="132"/>
      <c r="E21" s="132"/>
      <c r="F21" s="149"/>
    </row>
    <row r="22" spans="1:7" x14ac:dyDescent="0.2">
      <c r="A22" s="26">
        <v>4</v>
      </c>
      <c r="B22" s="131" t="s">
        <v>6</v>
      </c>
      <c r="C22" s="132"/>
      <c r="D22" s="132"/>
      <c r="E22" s="150"/>
      <c r="F22" s="193"/>
    </row>
    <row r="23" spans="1:7" x14ac:dyDescent="0.2">
      <c r="A23" s="26">
        <v>5</v>
      </c>
      <c r="B23" s="131" t="s">
        <v>7</v>
      </c>
      <c r="C23" s="132"/>
      <c r="D23" s="132"/>
      <c r="E23" s="150"/>
      <c r="F23" s="151"/>
    </row>
    <row r="24" spans="1:7" ht="15" x14ac:dyDescent="0.2">
      <c r="A24" s="122"/>
      <c r="B24" s="152"/>
      <c r="C24" s="152"/>
      <c r="D24" s="530" t="s">
        <v>274</v>
      </c>
      <c r="E24" s="531"/>
      <c r="F24" s="166"/>
    </row>
    <row r="25" spans="1:7" s="35" customFormat="1" ht="13.5" x14ac:dyDescent="0.2">
      <c r="A25" s="153"/>
      <c r="B25" s="154"/>
      <c r="C25" s="155"/>
      <c r="D25" s="109"/>
      <c r="E25" s="109"/>
      <c r="F25" s="109"/>
      <c r="G25" s="178"/>
    </row>
    <row r="26" spans="1:7" s="35" customFormat="1" ht="13.5" x14ac:dyDescent="0.2">
      <c r="A26" s="153"/>
      <c r="B26" s="154"/>
      <c r="C26" s="155"/>
      <c r="D26" s="109"/>
      <c r="E26" s="109"/>
      <c r="F26" s="109"/>
      <c r="G26" s="178"/>
    </row>
    <row r="27" spans="1:7" x14ac:dyDescent="0.2">
      <c r="A27" s="122"/>
      <c r="B27" s="152"/>
      <c r="C27" s="152"/>
      <c r="D27" s="152"/>
      <c r="E27" s="126"/>
    </row>
    <row r="28" spans="1:7" x14ac:dyDescent="0.2">
      <c r="A28" s="122"/>
      <c r="B28" s="152"/>
      <c r="C28" s="152"/>
      <c r="D28" s="152"/>
      <c r="E28" s="126"/>
    </row>
    <row r="29" spans="1:7" x14ac:dyDescent="0.2">
      <c r="A29" s="122"/>
      <c r="B29" s="528" t="s">
        <v>36</v>
      </c>
      <c r="C29" s="528"/>
      <c r="D29" s="528"/>
      <c r="E29" s="528"/>
      <c r="F29" s="528"/>
    </row>
    <row r="31" spans="1:7" ht="15" x14ac:dyDescent="0.2">
      <c r="A31" s="26">
        <v>1</v>
      </c>
      <c r="B31" s="385" t="s">
        <v>37</v>
      </c>
      <c r="C31" s="529"/>
      <c r="D31" s="489"/>
      <c r="E31" s="29" t="s">
        <v>8</v>
      </c>
      <c r="F31" s="30" t="s">
        <v>9</v>
      </c>
    </row>
    <row r="32" spans="1:7" ht="15" x14ac:dyDescent="0.2">
      <c r="A32" s="26" t="s">
        <v>27</v>
      </c>
      <c r="B32" s="505" t="s">
        <v>38</v>
      </c>
      <c r="C32" s="508"/>
      <c r="D32" s="509"/>
      <c r="E32" s="156"/>
      <c r="F32" s="334"/>
    </row>
    <row r="33" spans="1:9" ht="15" x14ac:dyDescent="0.2">
      <c r="A33" s="26" t="s">
        <v>28</v>
      </c>
      <c r="B33" s="505" t="s">
        <v>229</v>
      </c>
      <c r="C33" s="508"/>
      <c r="D33" s="509"/>
      <c r="E33" s="3"/>
      <c r="F33" s="4"/>
    </row>
    <row r="34" spans="1:9" ht="15" x14ac:dyDescent="0.2">
      <c r="A34" s="26" t="s">
        <v>29</v>
      </c>
      <c r="B34" s="538" t="s">
        <v>228</v>
      </c>
      <c r="C34" s="539"/>
      <c r="D34" s="540"/>
      <c r="E34" s="3"/>
      <c r="F34" s="4"/>
      <c r="G34" s="179"/>
    </row>
    <row r="35" spans="1:9" ht="15" x14ac:dyDescent="0.2">
      <c r="A35" s="121" t="s">
        <v>30</v>
      </c>
      <c r="B35" s="505" t="s">
        <v>230</v>
      </c>
      <c r="C35" s="508"/>
      <c r="D35" s="509"/>
      <c r="E35" s="3"/>
      <c r="F35" s="157"/>
      <c r="G35" s="179"/>
      <c r="I35" s="65"/>
    </row>
    <row r="36" spans="1:9" ht="15" x14ac:dyDescent="0.2">
      <c r="A36" s="121" t="s">
        <v>42</v>
      </c>
      <c r="B36" s="516" t="s">
        <v>231</v>
      </c>
      <c r="C36" s="517"/>
      <c r="D36" s="518"/>
      <c r="E36" s="3"/>
      <c r="F36" s="4"/>
      <c r="G36" s="180"/>
    </row>
    <row r="37" spans="1:9" x14ac:dyDescent="0.2">
      <c r="A37" s="26" t="s">
        <v>43</v>
      </c>
      <c r="B37" s="131" t="s">
        <v>11</v>
      </c>
      <c r="C37" s="132"/>
      <c r="D37" s="150"/>
      <c r="E37" s="3"/>
      <c r="F37" s="4"/>
    </row>
    <row r="38" spans="1:9" ht="15" x14ac:dyDescent="0.2">
      <c r="A38" s="535" t="s">
        <v>26</v>
      </c>
      <c r="B38" s="536"/>
      <c r="C38" s="536"/>
      <c r="D38" s="536"/>
      <c r="E38" s="537"/>
      <c r="F38" s="29">
        <f>SUM(F32:F37)</f>
        <v>0</v>
      </c>
    </row>
    <row r="39" spans="1:9" ht="13.5" x14ac:dyDescent="0.2">
      <c r="A39" s="185"/>
      <c r="B39" s="515"/>
      <c r="C39" s="495"/>
      <c r="D39" s="495"/>
      <c r="E39" s="495"/>
      <c r="F39" s="495"/>
      <c r="G39" s="184"/>
    </row>
    <row r="40" spans="1:9" x14ac:dyDescent="0.2">
      <c r="A40" s="155"/>
      <c r="B40" s="155"/>
      <c r="C40" s="109"/>
      <c r="D40" s="109"/>
      <c r="E40" s="109"/>
      <c r="F40" s="174"/>
    </row>
    <row r="41" spans="1:9" ht="13.5" x14ac:dyDescent="0.2">
      <c r="A41" s="153"/>
      <c r="B41" s="543"/>
      <c r="C41" s="495"/>
      <c r="D41" s="495"/>
      <c r="E41" s="495"/>
      <c r="F41" s="495"/>
    </row>
    <row r="43" spans="1:9" x14ac:dyDescent="0.2">
      <c r="A43" s="483" t="s">
        <v>201</v>
      </c>
      <c r="B43" s="483"/>
      <c r="C43" s="483"/>
      <c r="D43" s="483"/>
      <c r="E43" s="483"/>
      <c r="F43" s="483"/>
    </row>
    <row r="44" spans="1:9" x14ac:dyDescent="0.2">
      <c r="A44" s="158"/>
      <c r="B44" s="158"/>
      <c r="C44" s="158"/>
      <c r="D44" s="158"/>
      <c r="E44" s="158"/>
      <c r="F44" s="158"/>
    </row>
    <row r="45" spans="1:9" ht="15" x14ac:dyDescent="0.2">
      <c r="A45" s="519" t="s">
        <v>202</v>
      </c>
      <c r="B45" s="520"/>
      <c r="C45" s="520"/>
      <c r="D45" s="520"/>
      <c r="E45" s="520"/>
      <c r="F45" s="520"/>
    </row>
    <row r="46" spans="1:9" ht="15" x14ac:dyDescent="0.2">
      <c r="A46" s="26" t="s">
        <v>203</v>
      </c>
      <c r="B46" s="385" t="s">
        <v>205</v>
      </c>
      <c r="C46" s="541"/>
      <c r="D46" s="542"/>
      <c r="E46" s="110" t="s">
        <v>8</v>
      </c>
      <c r="F46" s="29" t="s">
        <v>9</v>
      </c>
    </row>
    <row r="47" spans="1:9" ht="15" x14ac:dyDescent="0.2">
      <c r="A47" s="26" t="s">
        <v>27</v>
      </c>
      <c r="B47" s="505" t="s">
        <v>204</v>
      </c>
      <c r="C47" s="506"/>
      <c r="D47" s="527"/>
      <c r="E47" s="3"/>
      <c r="F47" s="334"/>
    </row>
    <row r="48" spans="1:9" ht="15" x14ac:dyDescent="0.2">
      <c r="A48" s="26" t="s">
        <v>28</v>
      </c>
      <c r="B48" s="505" t="s">
        <v>249</v>
      </c>
      <c r="C48" s="506"/>
      <c r="D48" s="527"/>
      <c r="E48" s="3"/>
      <c r="F48" s="334"/>
    </row>
    <row r="49" spans="1:6" ht="15" x14ac:dyDescent="0.2">
      <c r="A49" s="26"/>
      <c r="B49" s="385" t="s">
        <v>61</v>
      </c>
      <c r="C49" s="498"/>
      <c r="D49" s="499"/>
      <c r="E49" s="3"/>
      <c r="F49" s="29"/>
    </row>
    <row r="50" spans="1:6" x14ac:dyDescent="0.2">
      <c r="A50" s="67" t="s">
        <v>29</v>
      </c>
      <c r="B50" s="384" t="s">
        <v>271</v>
      </c>
      <c r="C50" s="384"/>
      <c r="D50" s="384"/>
      <c r="E50" s="3"/>
      <c r="F50" s="334"/>
    </row>
    <row r="51" spans="1:6" x14ac:dyDescent="0.2">
      <c r="A51" s="351" t="s">
        <v>56</v>
      </c>
      <c r="B51" s="481"/>
      <c r="C51" s="481"/>
      <c r="D51" s="481"/>
      <c r="E51" s="37">
        <f>SUM(E49:E50)</f>
        <v>0</v>
      </c>
      <c r="F51" s="29">
        <f>SUM(F49:F50)</f>
        <v>0</v>
      </c>
    </row>
    <row r="52" spans="1:6" ht="13.5" x14ac:dyDescent="0.2">
      <c r="A52" s="153"/>
      <c r="B52" s="484"/>
      <c r="C52" s="495"/>
      <c r="D52" s="495"/>
      <c r="E52" s="495"/>
      <c r="F52" s="495"/>
    </row>
    <row r="53" spans="1:6" x14ac:dyDescent="0.2">
      <c r="A53" s="101"/>
      <c r="B53" s="102"/>
      <c r="C53" s="102"/>
      <c r="D53" s="102"/>
      <c r="E53" s="160"/>
      <c r="F53" s="103"/>
    </row>
    <row r="54" spans="1:6" ht="27" customHeight="1" x14ac:dyDescent="0.2">
      <c r="A54" s="493" t="s">
        <v>250</v>
      </c>
      <c r="B54" s="494"/>
      <c r="C54" s="494"/>
      <c r="D54" s="494"/>
      <c r="E54" s="494"/>
      <c r="F54" s="494"/>
    </row>
    <row r="55" spans="1:6" x14ac:dyDescent="0.2">
      <c r="A55" s="110" t="s">
        <v>206</v>
      </c>
      <c r="B55" s="492" t="s">
        <v>222</v>
      </c>
      <c r="C55" s="492"/>
      <c r="D55" s="492"/>
      <c r="E55" s="110" t="s">
        <v>8</v>
      </c>
      <c r="F55" s="69" t="s">
        <v>9</v>
      </c>
    </row>
    <row r="56" spans="1:6" x14ac:dyDescent="0.2">
      <c r="A56" s="67" t="s">
        <v>27</v>
      </c>
      <c r="B56" s="402" t="s">
        <v>223</v>
      </c>
      <c r="C56" s="402"/>
      <c r="D56" s="402"/>
      <c r="E56" s="3"/>
      <c r="F56" s="334"/>
    </row>
    <row r="57" spans="1:6" x14ac:dyDescent="0.2">
      <c r="A57" s="67" t="s">
        <v>28</v>
      </c>
      <c r="B57" s="402" t="s">
        <v>18</v>
      </c>
      <c r="C57" s="402"/>
      <c r="D57" s="402"/>
      <c r="E57" s="3"/>
      <c r="F57" s="334"/>
    </row>
    <row r="58" spans="1:6" ht="13.5" x14ac:dyDescent="0.2">
      <c r="A58" s="67" t="s">
        <v>29</v>
      </c>
      <c r="B58" s="402" t="s">
        <v>221</v>
      </c>
      <c r="C58" s="402"/>
      <c r="D58" s="402"/>
      <c r="E58" s="3"/>
      <c r="F58" s="334"/>
    </row>
    <row r="59" spans="1:6" x14ac:dyDescent="0.2">
      <c r="A59" s="67" t="s">
        <v>30</v>
      </c>
      <c r="B59" s="402" t="s">
        <v>13</v>
      </c>
      <c r="C59" s="402"/>
      <c r="D59" s="402"/>
      <c r="E59" s="3"/>
      <c r="F59" s="334"/>
    </row>
    <row r="60" spans="1:6" x14ac:dyDescent="0.2">
      <c r="A60" s="67" t="s">
        <v>42</v>
      </c>
      <c r="B60" s="402" t="s">
        <v>251</v>
      </c>
      <c r="C60" s="402"/>
      <c r="D60" s="402"/>
      <c r="E60" s="3"/>
      <c r="F60" s="334"/>
    </row>
    <row r="61" spans="1:6" ht="15" x14ac:dyDescent="0.2">
      <c r="A61" s="67" t="s">
        <v>43</v>
      </c>
      <c r="B61" s="478" t="s">
        <v>208</v>
      </c>
      <c r="C61" s="490"/>
      <c r="D61" s="491"/>
      <c r="E61" s="3"/>
      <c r="F61" s="334"/>
    </row>
    <row r="62" spans="1:6" x14ac:dyDescent="0.2">
      <c r="A62" s="67" t="s">
        <v>44</v>
      </c>
      <c r="B62" s="402" t="s">
        <v>15</v>
      </c>
      <c r="C62" s="402"/>
      <c r="D62" s="402"/>
      <c r="E62" s="3"/>
      <c r="F62" s="334"/>
    </row>
    <row r="63" spans="1:6" x14ac:dyDescent="0.2">
      <c r="A63" s="67" t="s">
        <v>45</v>
      </c>
      <c r="B63" s="402" t="s">
        <v>16</v>
      </c>
      <c r="C63" s="402"/>
      <c r="D63" s="402"/>
      <c r="E63" s="3"/>
      <c r="F63" s="334"/>
    </row>
    <row r="64" spans="1:6" x14ac:dyDescent="0.2">
      <c r="A64" s="492" t="s">
        <v>56</v>
      </c>
      <c r="B64" s="492"/>
      <c r="C64" s="492"/>
      <c r="D64" s="492"/>
      <c r="E64" s="37">
        <f>SUM(E56:E63)</f>
        <v>0</v>
      </c>
      <c r="F64" s="69">
        <f>SUM(F56:F63)</f>
        <v>0</v>
      </c>
    </row>
    <row r="65" spans="1:7" s="35" customFormat="1" ht="13.5" x14ac:dyDescent="0.2">
      <c r="A65" s="175"/>
      <c r="B65" s="532"/>
      <c r="C65" s="533"/>
      <c r="D65" s="533"/>
      <c r="E65" s="533"/>
      <c r="F65" s="533"/>
      <c r="G65" s="178"/>
    </row>
    <row r="66" spans="1:7" s="35" customFormat="1" ht="13.5" x14ac:dyDescent="0.2">
      <c r="A66" s="175"/>
      <c r="B66" s="484"/>
      <c r="C66" s="487"/>
      <c r="D66" s="487"/>
      <c r="E66" s="487"/>
      <c r="F66" s="487"/>
      <c r="G66" s="178"/>
    </row>
    <row r="67" spans="1:7" s="35" customFormat="1" ht="13.5" x14ac:dyDescent="0.2">
      <c r="A67" s="183"/>
      <c r="B67" s="521"/>
      <c r="C67" s="522"/>
      <c r="D67" s="522"/>
      <c r="E67" s="522"/>
      <c r="F67" s="522"/>
      <c r="G67" s="184"/>
    </row>
    <row r="68" spans="1:7" x14ac:dyDescent="0.2">
      <c r="A68" s="101"/>
      <c r="B68" s="102"/>
      <c r="C68" s="102"/>
      <c r="D68" s="102"/>
      <c r="E68" s="160"/>
      <c r="F68" s="103"/>
      <c r="G68" s="181"/>
    </row>
    <row r="69" spans="1:7" ht="15" x14ac:dyDescent="0.2">
      <c r="A69" s="534" t="s">
        <v>211</v>
      </c>
      <c r="B69" s="501"/>
      <c r="C69" s="501"/>
      <c r="D69" s="501"/>
      <c r="E69" s="501"/>
      <c r="F69" s="501"/>
      <c r="G69" s="181"/>
    </row>
    <row r="70" spans="1:7" x14ac:dyDescent="0.2">
      <c r="A70" s="101"/>
      <c r="B70" s="102"/>
      <c r="C70" s="102"/>
      <c r="D70" s="102"/>
      <c r="E70" s="160"/>
      <c r="F70" s="103"/>
      <c r="G70" s="181"/>
    </row>
    <row r="71" spans="1:7" ht="15" x14ac:dyDescent="0.2">
      <c r="A71" s="30" t="s">
        <v>209</v>
      </c>
      <c r="B71" s="385" t="s">
        <v>47</v>
      </c>
      <c r="C71" s="489"/>
      <c r="D71" s="30" t="s">
        <v>176</v>
      </c>
      <c r="E71" s="30" t="s">
        <v>177</v>
      </c>
      <c r="F71" s="29" t="s">
        <v>9</v>
      </c>
    </row>
    <row r="72" spans="1:7" x14ac:dyDescent="0.2">
      <c r="A72" s="26" t="s">
        <v>27</v>
      </c>
      <c r="B72" s="505" t="s">
        <v>12</v>
      </c>
      <c r="C72" s="506"/>
      <c r="D72" s="596"/>
      <c r="E72" s="597"/>
      <c r="F72" s="334"/>
    </row>
    <row r="73" spans="1:7" x14ac:dyDescent="0.2">
      <c r="A73" s="26" t="s">
        <v>28</v>
      </c>
      <c r="B73" s="505" t="s">
        <v>232</v>
      </c>
      <c r="C73" s="506"/>
      <c r="D73" s="596"/>
      <c r="E73" s="597"/>
      <c r="F73" s="334"/>
    </row>
    <row r="74" spans="1:7" s="35" customFormat="1" x14ac:dyDescent="0.2">
      <c r="A74" s="67" t="s">
        <v>29</v>
      </c>
      <c r="B74" s="187" t="s">
        <v>272</v>
      </c>
      <c r="C74" s="188"/>
      <c r="D74" s="189"/>
      <c r="E74" s="190"/>
      <c r="F74" s="334"/>
      <c r="G74" s="178"/>
    </row>
    <row r="75" spans="1:7" x14ac:dyDescent="0.2">
      <c r="A75" s="67" t="s">
        <v>30</v>
      </c>
      <c r="B75" s="478" t="s">
        <v>162</v>
      </c>
      <c r="C75" s="479"/>
      <c r="D75" s="479"/>
      <c r="E75" s="480"/>
      <c r="F75" s="334"/>
    </row>
    <row r="76" spans="1:7" x14ac:dyDescent="0.2">
      <c r="A76" s="67" t="s">
        <v>42</v>
      </c>
      <c r="B76" s="478" t="s">
        <v>153</v>
      </c>
      <c r="C76" s="479"/>
      <c r="D76" s="479"/>
      <c r="E76" s="480"/>
      <c r="F76" s="334"/>
    </row>
    <row r="77" spans="1:7" x14ac:dyDescent="0.2">
      <c r="A77" s="67" t="s">
        <v>43</v>
      </c>
      <c r="B77" s="478" t="s">
        <v>48</v>
      </c>
      <c r="C77" s="479"/>
      <c r="D77" s="479"/>
      <c r="E77" s="480"/>
      <c r="F77" s="334"/>
    </row>
    <row r="78" spans="1:7" x14ac:dyDescent="0.2">
      <c r="A78" s="26" t="s">
        <v>44</v>
      </c>
      <c r="B78" s="478" t="s">
        <v>11</v>
      </c>
      <c r="C78" s="479"/>
      <c r="D78" s="479"/>
      <c r="E78" s="480"/>
      <c r="F78" s="334"/>
    </row>
    <row r="79" spans="1:7" x14ac:dyDescent="0.2">
      <c r="A79" s="486" t="s">
        <v>56</v>
      </c>
      <c r="B79" s="486"/>
      <c r="C79" s="486"/>
      <c r="D79" s="486"/>
      <c r="E79" s="486"/>
      <c r="F79" s="69">
        <f>SUM(F72:F78)</f>
        <v>0</v>
      </c>
    </row>
    <row r="80" spans="1:7" ht="15" x14ac:dyDescent="0.2">
      <c r="A80" s="161"/>
      <c r="B80" s="513"/>
      <c r="C80" s="514"/>
      <c r="D80" s="514"/>
      <c r="E80" s="514"/>
      <c r="F80" s="514"/>
    </row>
    <row r="81" spans="1:8" ht="15" x14ac:dyDescent="0.2">
      <c r="A81" s="161"/>
      <c r="B81" s="500"/>
      <c r="C81" s="501"/>
      <c r="D81" s="501"/>
      <c r="E81" s="501"/>
      <c r="F81" s="501"/>
    </row>
    <row r="82" spans="1:8" x14ac:dyDescent="0.2">
      <c r="A82" s="161"/>
      <c r="B82" s="496"/>
      <c r="C82" s="497"/>
      <c r="D82" s="497"/>
      <c r="E82" s="497"/>
      <c r="F82" s="497"/>
    </row>
    <row r="83" spans="1:8" x14ac:dyDescent="0.2">
      <c r="A83" s="31"/>
      <c r="B83" s="31"/>
      <c r="C83" s="31"/>
      <c r="D83" s="31"/>
      <c r="E83" s="31"/>
      <c r="F83" s="162"/>
    </row>
    <row r="84" spans="1:8" x14ac:dyDescent="0.2">
      <c r="A84" s="488" t="s">
        <v>226</v>
      </c>
      <c r="B84" s="488"/>
      <c r="C84" s="488"/>
      <c r="D84" s="488"/>
      <c r="E84" s="488"/>
      <c r="F84" s="488"/>
    </row>
    <row r="85" spans="1:8" x14ac:dyDescent="0.2">
      <c r="A85" s="351" t="s">
        <v>210</v>
      </c>
      <c r="B85" s="481"/>
      <c r="C85" s="481"/>
      <c r="D85" s="481"/>
      <c r="E85" s="352"/>
      <c r="F85" s="29" t="s">
        <v>9</v>
      </c>
    </row>
    <row r="86" spans="1:8" x14ac:dyDescent="0.2">
      <c r="A86" s="26" t="s">
        <v>203</v>
      </c>
      <c r="B86" s="475" t="s">
        <v>205</v>
      </c>
      <c r="C86" s="476"/>
      <c r="D86" s="476"/>
      <c r="E86" s="477"/>
      <c r="F86" s="69"/>
    </row>
    <row r="87" spans="1:8" x14ac:dyDescent="0.2">
      <c r="A87" s="26" t="s">
        <v>206</v>
      </c>
      <c r="B87" s="475" t="s">
        <v>207</v>
      </c>
      <c r="C87" s="476"/>
      <c r="D87" s="476"/>
      <c r="E87" s="477"/>
      <c r="F87" s="69"/>
    </row>
    <row r="88" spans="1:8" x14ac:dyDescent="0.2">
      <c r="A88" s="26" t="s">
        <v>209</v>
      </c>
      <c r="B88" s="475" t="s">
        <v>47</v>
      </c>
      <c r="C88" s="476"/>
      <c r="D88" s="476"/>
      <c r="E88" s="477"/>
      <c r="F88" s="69"/>
    </row>
    <row r="89" spans="1:8" x14ac:dyDescent="0.2">
      <c r="A89" s="385" t="s">
        <v>56</v>
      </c>
      <c r="B89" s="386"/>
      <c r="C89" s="386"/>
      <c r="D89" s="386"/>
      <c r="E89" s="387"/>
      <c r="F89" s="69">
        <f>SUM(F86:F88)</f>
        <v>0</v>
      </c>
    </row>
    <row r="90" spans="1:8" x14ac:dyDescent="0.2">
      <c r="A90" s="31"/>
      <c r="B90" s="31"/>
      <c r="C90" s="31"/>
      <c r="D90" s="31"/>
      <c r="E90" s="31"/>
      <c r="F90" s="162"/>
    </row>
    <row r="91" spans="1:8" x14ac:dyDescent="0.2">
      <c r="A91" s="31"/>
      <c r="B91" s="31"/>
      <c r="C91" s="31"/>
      <c r="D91" s="31"/>
      <c r="E91" s="31"/>
      <c r="F91" s="162"/>
    </row>
    <row r="92" spans="1:8" x14ac:dyDescent="0.2">
      <c r="A92" s="482" t="s">
        <v>233</v>
      </c>
      <c r="B92" s="482"/>
      <c r="C92" s="482"/>
      <c r="D92" s="482"/>
      <c r="E92" s="482"/>
      <c r="F92" s="482"/>
      <c r="H92" s="33"/>
    </row>
    <row r="93" spans="1:8" x14ac:dyDescent="0.2">
      <c r="A93" s="163"/>
      <c r="B93" s="163"/>
      <c r="C93" s="163"/>
      <c r="D93" s="163"/>
      <c r="E93" s="163"/>
      <c r="F93" s="103"/>
    </row>
    <row r="94" spans="1:8" x14ac:dyDescent="0.2">
      <c r="A94" s="110">
        <v>3</v>
      </c>
      <c r="B94" s="492" t="s">
        <v>67</v>
      </c>
      <c r="C94" s="492"/>
      <c r="D94" s="492"/>
      <c r="E94" s="110" t="s">
        <v>8</v>
      </c>
      <c r="F94" s="69" t="s">
        <v>9</v>
      </c>
    </row>
    <row r="95" spans="1:8" x14ac:dyDescent="0.2">
      <c r="A95" s="67" t="s">
        <v>27</v>
      </c>
      <c r="B95" s="402" t="s">
        <v>234</v>
      </c>
      <c r="C95" s="402"/>
      <c r="D95" s="402"/>
      <c r="E95" s="3"/>
      <c r="F95" s="334"/>
      <c r="G95" s="181"/>
    </row>
    <row r="96" spans="1:8" x14ac:dyDescent="0.2">
      <c r="A96" s="67" t="s">
        <v>28</v>
      </c>
      <c r="B96" s="384" t="s">
        <v>235</v>
      </c>
      <c r="C96" s="384"/>
      <c r="D96" s="384"/>
      <c r="E96" s="3"/>
      <c r="F96" s="334"/>
    </row>
    <row r="97" spans="1:9" x14ac:dyDescent="0.2">
      <c r="A97" s="67" t="s">
        <v>29</v>
      </c>
      <c r="B97" s="384" t="s">
        <v>236</v>
      </c>
      <c r="C97" s="384"/>
      <c r="D97" s="384"/>
      <c r="E97" s="3"/>
      <c r="F97" s="334"/>
    </row>
    <row r="98" spans="1:9" x14ac:dyDescent="0.2">
      <c r="A98" s="67" t="s">
        <v>30</v>
      </c>
      <c r="B98" s="384" t="s">
        <v>237</v>
      </c>
      <c r="C98" s="384"/>
      <c r="D98" s="384"/>
      <c r="E98" s="3"/>
      <c r="F98" s="334"/>
    </row>
    <row r="99" spans="1:9" x14ac:dyDescent="0.2">
      <c r="A99" s="67" t="s">
        <v>42</v>
      </c>
      <c r="B99" s="384" t="s">
        <v>252</v>
      </c>
      <c r="C99" s="384"/>
      <c r="D99" s="384"/>
      <c r="E99" s="3"/>
      <c r="F99" s="334"/>
    </row>
    <row r="100" spans="1:9" x14ac:dyDescent="0.2">
      <c r="A100" s="67" t="s">
        <v>43</v>
      </c>
      <c r="B100" s="388" t="s">
        <v>238</v>
      </c>
      <c r="C100" s="389"/>
      <c r="D100" s="390"/>
      <c r="E100" s="3"/>
      <c r="F100" s="334"/>
    </row>
    <row r="101" spans="1:9" x14ac:dyDescent="0.2">
      <c r="A101" s="351" t="s">
        <v>56</v>
      </c>
      <c r="B101" s="481"/>
      <c r="C101" s="481"/>
      <c r="D101" s="352"/>
      <c r="E101" s="37">
        <f>SUM(E95:E100)</f>
        <v>0</v>
      </c>
      <c r="F101" s="69">
        <f>SUM(F95:F100)</f>
        <v>0</v>
      </c>
    </row>
    <row r="102" spans="1:9" x14ac:dyDescent="0.2">
      <c r="A102" s="31"/>
      <c r="B102" s="31"/>
      <c r="C102" s="31"/>
      <c r="D102" s="31"/>
      <c r="E102" s="31"/>
      <c r="F102" s="162"/>
    </row>
    <row r="103" spans="1:9" x14ac:dyDescent="0.2">
      <c r="A103" s="31"/>
      <c r="B103" s="31"/>
      <c r="C103" s="31"/>
      <c r="D103" s="31"/>
      <c r="E103" s="31"/>
      <c r="F103" s="162"/>
    </row>
    <row r="104" spans="1:9" x14ac:dyDescent="0.2">
      <c r="A104" s="482" t="s">
        <v>239</v>
      </c>
      <c r="B104" s="482"/>
      <c r="C104" s="482"/>
      <c r="D104" s="482"/>
      <c r="E104" s="482"/>
      <c r="F104" s="482"/>
    </row>
    <row r="105" spans="1:9" x14ac:dyDescent="0.2">
      <c r="A105" s="163"/>
      <c r="B105" s="163"/>
      <c r="C105" s="163"/>
      <c r="D105" s="163"/>
      <c r="E105" s="163"/>
      <c r="F105" s="164"/>
    </row>
    <row r="106" spans="1:9" x14ac:dyDescent="0.2">
      <c r="A106" s="482" t="s">
        <v>253</v>
      </c>
      <c r="B106" s="482"/>
      <c r="C106" s="482"/>
      <c r="D106" s="482"/>
      <c r="E106" s="482"/>
      <c r="F106" s="482"/>
    </row>
    <row r="107" spans="1:9" x14ac:dyDescent="0.2">
      <c r="A107" s="70"/>
      <c r="B107" s="70"/>
      <c r="C107" s="70"/>
      <c r="D107" s="70"/>
      <c r="E107" s="70"/>
      <c r="F107" s="70"/>
    </row>
    <row r="108" spans="1:9" x14ac:dyDescent="0.2">
      <c r="A108" s="110" t="s">
        <v>55</v>
      </c>
      <c r="B108" s="472" t="s">
        <v>254</v>
      </c>
      <c r="C108" s="473"/>
      <c r="D108" s="474"/>
      <c r="E108" s="110" t="s">
        <v>8</v>
      </c>
      <c r="F108" s="69" t="s">
        <v>9</v>
      </c>
    </row>
    <row r="109" spans="1:9" x14ac:dyDescent="0.2">
      <c r="A109" s="67" t="s">
        <v>27</v>
      </c>
      <c r="B109" s="388" t="s">
        <v>268</v>
      </c>
      <c r="C109" s="389"/>
      <c r="D109" s="390"/>
      <c r="E109" s="3"/>
      <c r="F109" s="334"/>
    </row>
    <row r="110" spans="1:9" x14ac:dyDescent="0.2">
      <c r="A110" s="67" t="s">
        <v>28</v>
      </c>
      <c r="B110" s="388" t="s">
        <v>255</v>
      </c>
      <c r="C110" s="389"/>
      <c r="D110" s="390"/>
      <c r="E110" s="3"/>
      <c r="F110" s="334"/>
    </row>
    <row r="111" spans="1:9" x14ac:dyDescent="0.2">
      <c r="A111" s="67" t="s">
        <v>29</v>
      </c>
      <c r="B111" s="388" t="s">
        <v>256</v>
      </c>
      <c r="C111" s="389"/>
      <c r="D111" s="390"/>
      <c r="E111" s="3"/>
      <c r="F111" s="334"/>
      <c r="I111" s="25"/>
    </row>
    <row r="112" spans="1:9" x14ac:dyDescent="0.2">
      <c r="A112" s="67" t="s">
        <v>30</v>
      </c>
      <c r="B112" s="384" t="s">
        <v>257</v>
      </c>
      <c r="C112" s="384"/>
      <c r="D112" s="384"/>
      <c r="E112" s="3"/>
      <c r="F112" s="334"/>
    </row>
    <row r="113" spans="1:9" x14ac:dyDescent="0.2">
      <c r="A113" s="67" t="s">
        <v>42</v>
      </c>
      <c r="B113" s="478" t="s">
        <v>258</v>
      </c>
      <c r="C113" s="479"/>
      <c r="D113" s="480"/>
      <c r="E113" s="3"/>
      <c r="F113" s="334"/>
      <c r="I113" s="25"/>
    </row>
    <row r="114" spans="1:9" x14ac:dyDescent="0.2">
      <c r="A114" s="67" t="s">
        <v>43</v>
      </c>
      <c r="B114" s="388" t="s">
        <v>259</v>
      </c>
      <c r="C114" s="389"/>
      <c r="D114" s="390"/>
      <c r="E114" s="3"/>
      <c r="F114" s="334"/>
    </row>
    <row r="115" spans="1:9" ht="15" x14ac:dyDescent="0.2">
      <c r="A115" s="116"/>
      <c r="B115" s="385" t="s">
        <v>61</v>
      </c>
      <c r="C115" s="498"/>
      <c r="D115" s="499"/>
      <c r="E115" s="3">
        <f>SUM(E109:E114)</f>
        <v>0</v>
      </c>
      <c r="F115" s="69">
        <f>SUM(F109:F114)</f>
        <v>0</v>
      </c>
    </row>
    <row r="116" spans="1:9" ht="13.5" x14ac:dyDescent="0.2">
      <c r="A116" s="175"/>
      <c r="B116" s="484"/>
      <c r="C116" s="485"/>
      <c r="D116" s="485"/>
      <c r="E116" s="485"/>
      <c r="F116" s="485"/>
    </row>
    <row r="117" spans="1:9" ht="13.5" x14ac:dyDescent="0.2">
      <c r="A117" s="175"/>
      <c r="B117" s="484"/>
      <c r="C117" s="485"/>
      <c r="D117" s="485"/>
      <c r="E117" s="485"/>
      <c r="F117" s="485"/>
    </row>
    <row r="118" spans="1:9" x14ac:dyDescent="0.2">
      <c r="A118" s="31"/>
      <c r="B118" s="31"/>
      <c r="C118" s="31"/>
      <c r="D118" s="31"/>
      <c r="E118" s="31"/>
      <c r="F118" s="162"/>
    </row>
    <row r="119" spans="1:9" x14ac:dyDescent="0.2">
      <c r="A119" s="482" t="s">
        <v>260</v>
      </c>
      <c r="B119" s="482"/>
      <c r="C119" s="482"/>
      <c r="D119" s="482"/>
      <c r="E119" s="482"/>
      <c r="F119" s="482"/>
    </row>
    <row r="120" spans="1:9" x14ac:dyDescent="0.2">
      <c r="A120" s="163"/>
      <c r="B120" s="163"/>
      <c r="C120" s="163"/>
      <c r="D120" s="163"/>
      <c r="E120" s="163"/>
      <c r="F120" s="164"/>
    </row>
    <row r="121" spans="1:9" x14ac:dyDescent="0.2">
      <c r="A121" s="110" t="s">
        <v>58</v>
      </c>
      <c r="B121" s="472" t="s">
        <v>261</v>
      </c>
      <c r="C121" s="473"/>
      <c r="D121" s="474"/>
      <c r="E121" s="110" t="s">
        <v>8</v>
      </c>
      <c r="F121" s="69" t="s">
        <v>9</v>
      </c>
    </row>
    <row r="122" spans="1:9" x14ac:dyDescent="0.2">
      <c r="A122" s="67" t="s">
        <v>27</v>
      </c>
      <c r="B122" s="384" t="s">
        <v>262</v>
      </c>
      <c r="C122" s="384"/>
      <c r="D122" s="384"/>
      <c r="E122" s="3"/>
      <c r="F122" s="334"/>
    </row>
    <row r="123" spans="1:9" x14ac:dyDescent="0.2">
      <c r="A123" s="351" t="s">
        <v>61</v>
      </c>
      <c r="B123" s="481"/>
      <c r="C123" s="481"/>
      <c r="D123" s="481"/>
      <c r="E123" s="37">
        <f>E122</f>
        <v>0</v>
      </c>
      <c r="F123" s="69">
        <f>F122</f>
        <v>0</v>
      </c>
    </row>
    <row r="124" spans="1:9" ht="13.5" x14ac:dyDescent="0.2">
      <c r="A124" s="175"/>
      <c r="B124" s="484"/>
      <c r="C124" s="485"/>
      <c r="D124" s="485"/>
      <c r="E124" s="485"/>
      <c r="F124" s="485"/>
    </row>
    <row r="126" spans="1:9" x14ac:dyDescent="0.2">
      <c r="A126" s="482" t="s">
        <v>240</v>
      </c>
      <c r="B126" s="482"/>
      <c r="C126" s="482"/>
      <c r="D126" s="482"/>
      <c r="E126" s="482"/>
      <c r="F126" s="482"/>
    </row>
    <row r="127" spans="1:9" x14ac:dyDescent="0.2">
      <c r="A127" s="70"/>
      <c r="B127" s="163"/>
      <c r="C127" s="163"/>
      <c r="D127" s="163"/>
      <c r="E127" s="163"/>
      <c r="F127" s="103"/>
    </row>
    <row r="128" spans="1:9" x14ac:dyDescent="0.2">
      <c r="A128" s="110">
        <v>4</v>
      </c>
      <c r="B128" s="351" t="s">
        <v>241</v>
      </c>
      <c r="C128" s="481"/>
      <c r="D128" s="481"/>
      <c r="E128" s="352"/>
      <c r="F128" s="69" t="s">
        <v>9</v>
      </c>
    </row>
    <row r="129" spans="1:6" x14ac:dyDescent="0.2">
      <c r="A129" s="165" t="s">
        <v>55</v>
      </c>
      <c r="B129" s="478" t="s">
        <v>254</v>
      </c>
      <c r="C129" s="479"/>
      <c r="D129" s="479"/>
      <c r="E129" s="480"/>
      <c r="F129" s="68"/>
    </row>
    <row r="130" spans="1:6" x14ac:dyDescent="0.2">
      <c r="A130" s="165" t="s">
        <v>58</v>
      </c>
      <c r="B130" s="478" t="s">
        <v>261</v>
      </c>
      <c r="C130" s="479"/>
      <c r="D130" s="479"/>
      <c r="E130" s="480"/>
      <c r="F130" s="68"/>
    </row>
    <row r="131" spans="1:6" x14ac:dyDescent="0.2">
      <c r="A131" s="351" t="s">
        <v>56</v>
      </c>
      <c r="B131" s="481"/>
      <c r="C131" s="481"/>
      <c r="D131" s="481"/>
      <c r="E131" s="352"/>
      <c r="F131" s="69">
        <f>SUM(F129:F130)</f>
        <v>0</v>
      </c>
    </row>
    <row r="132" spans="1:6" x14ac:dyDescent="0.2">
      <c r="A132" s="163"/>
      <c r="B132" s="163"/>
      <c r="C132" s="163"/>
      <c r="D132" s="163"/>
      <c r="E132" s="163"/>
      <c r="F132" s="103"/>
    </row>
    <row r="133" spans="1:6" x14ac:dyDescent="0.2">
      <c r="A133" s="163"/>
      <c r="B133" s="163"/>
      <c r="C133" s="163"/>
      <c r="D133" s="163"/>
      <c r="E133" s="163"/>
      <c r="F133" s="103"/>
    </row>
    <row r="134" spans="1:6" x14ac:dyDescent="0.2">
      <c r="A134" s="483" t="s">
        <v>212</v>
      </c>
      <c r="B134" s="483"/>
      <c r="C134" s="483"/>
      <c r="D134" s="483"/>
      <c r="E134" s="483"/>
      <c r="F134" s="483"/>
    </row>
    <row r="136" spans="1:6" x14ac:dyDescent="0.2">
      <c r="A136" s="26">
        <v>5</v>
      </c>
      <c r="B136" s="385" t="s">
        <v>25</v>
      </c>
      <c r="C136" s="386"/>
      <c r="D136" s="386"/>
      <c r="E136" s="387"/>
      <c r="F136" s="29" t="s">
        <v>9</v>
      </c>
    </row>
    <row r="137" spans="1:6" x14ac:dyDescent="0.2">
      <c r="A137" s="67" t="s">
        <v>27</v>
      </c>
      <c r="B137" s="478" t="s">
        <v>104</v>
      </c>
      <c r="C137" s="479"/>
      <c r="D137" s="479"/>
      <c r="E137" s="480"/>
      <c r="F137" s="595"/>
    </row>
    <row r="138" spans="1:6" x14ac:dyDescent="0.2">
      <c r="A138" s="67" t="s">
        <v>28</v>
      </c>
      <c r="B138" s="478" t="s">
        <v>312</v>
      </c>
      <c r="C138" s="479"/>
      <c r="D138" s="479"/>
      <c r="E138" s="480"/>
      <c r="F138" s="595"/>
    </row>
    <row r="139" spans="1:6" x14ac:dyDescent="0.2">
      <c r="A139" s="67" t="s">
        <v>29</v>
      </c>
      <c r="B139" s="478" t="s">
        <v>311</v>
      </c>
      <c r="C139" s="479"/>
      <c r="D139" s="479"/>
      <c r="E139" s="480"/>
      <c r="F139" s="595"/>
    </row>
    <row r="140" spans="1:6" x14ac:dyDescent="0.2">
      <c r="A140" s="67" t="s">
        <v>30</v>
      </c>
      <c r="B140" s="478" t="s">
        <v>105</v>
      </c>
      <c r="C140" s="479"/>
      <c r="D140" s="479"/>
      <c r="E140" s="480"/>
      <c r="F140" s="595"/>
    </row>
    <row r="141" spans="1:6" x14ac:dyDescent="0.2">
      <c r="A141" s="385" t="s">
        <v>56</v>
      </c>
      <c r="B141" s="386"/>
      <c r="C141" s="386"/>
      <c r="D141" s="386"/>
      <c r="E141" s="387"/>
      <c r="F141" s="69">
        <f>SUM(F137:F140)</f>
        <v>0</v>
      </c>
    </row>
    <row r="142" spans="1:6" ht="13.5" x14ac:dyDescent="0.2">
      <c r="A142" s="175"/>
      <c r="B142" s="176"/>
      <c r="C142" s="163"/>
      <c r="D142" s="163"/>
      <c r="E142" s="163"/>
      <c r="F142" s="103"/>
    </row>
    <row r="143" spans="1:6" x14ac:dyDescent="0.2">
      <c r="A143" s="163"/>
      <c r="B143" s="163"/>
      <c r="C143" s="163"/>
      <c r="D143" s="163"/>
      <c r="E143" s="163"/>
      <c r="F143" s="103"/>
    </row>
    <row r="144" spans="1:6" x14ac:dyDescent="0.2">
      <c r="A144" s="482" t="s">
        <v>213</v>
      </c>
      <c r="B144" s="482"/>
      <c r="C144" s="482"/>
      <c r="D144" s="482"/>
      <c r="E144" s="482"/>
      <c r="F144" s="482"/>
    </row>
    <row r="145" spans="1:6" x14ac:dyDescent="0.2">
      <c r="A145" s="163"/>
      <c r="B145" s="163"/>
      <c r="C145" s="163"/>
      <c r="D145" s="163"/>
      <c r="E145" s="163"/>
      <c r="F145" s="103"/>
    </row>
    <row r="146" spans="1:6" x14ac:dyDescent="0.2">
      <c r="A146" s="110">
        <v>6</v>
      </c>
      <c r="B146" s="492" t="s">
        <v>80</v>
      </c>
      <c r="C146" s="492"/>
      <c r="D146" s="492"/>
      <c r="E146" s="110" t="s">
        <v>8</v>
      </c>
      <c r="F146" s="69" t="s">
        <v>9</v>
      </c>
    </row>
    <row r="147" spans="1:6" x14ac:dyDescent="0.2">
      <c r="A147" s="67" t="s">
        <v>27</v>
      </c>
      <c r="B147" s="402" t="s">
        <v>263</v>
      </c>
      <c r="C147" s="402"/>
      <c r="D147" s="402"/>
      <c r="E147" s="47"/>
      <c r="F147" s="334"/>
    </row>
    <row r="148" spans="1:6" x14ac:dyDescent="0.2">
      <c r="A148" s="67" t="s">
        <v>28</v>
      </c>
      <c r="B148" s="388" t="s">
        <v>20</v>
      </c>
      <c r="C148" s="389"/>
      <c r="D148" s="390"/>
      <c r="E148" s="47"/>
      <c r="F148" s="334"/>
    </row>
    <row r="149" spans="1:6" x14ac:dyDescent="0.2">
      <c r="A149" s="67" t="s">
        <v>29</v>
      </c>
      <c r="B149" s="472" t="s">
        <v>21</v>
      </c>
      <c r="C149" s="473"/>
      <c r="D149" s="473"/>
      <c r="E149" s="44"/>
      <c r="F149" s="69"/>
    </row>
    <row r="150" spans="1:6" x14ac:dyDescent="0.2">
      <c r="A150" s="117" t="s">
        <v>214</v>
      </c>
      <c r="B150" s="388" t="s">
        <v>22</v>
      </c>
      <c r="C150" s="389"/>
      <c r="D150" s="390"/>
      <c r="E150" s="47"/>
      <c r="F150" s="334"/>
    </row>
    <row r="151" spans="1:6" x14ac:dyDescent="0.2">
      <c r="A151" s="117" t="s">
        <v>215</v>
      </c>
      <c r="B151" s="388" t="s">
        <v>23</v>
      </c>
      <c r="C151" s="389"/>
      <c r="D151" s="390"/>
      <c r="E151" s="47"/>
      <c r="F151" s="334"/>
    </row>
    <row r="152" spans="1:6" x14ac:dyDescent="0.2">
      <c r="A152" s="117" t="s">
        <v>216</v>
      </c>
      <c r="B152" s="373" t="s">
        <v>24</v>
      </c>
      <c r="C152" s="374"/>
      <c r="D152" s="375"/>
      <c r="E152" s="47"/>
      <c r="F152" s="334"/>
    </row>
    <row r="153" spans="1:6" x14ac:dyDescent="0.2">
      <c r="A153" s="186" t="s">
        <v>269</v>
      </c>
      <c r="B153" s="502" t="s">
        <v>270</v>
      </c>
      <c r="C153" s="503"/>
      <c r="D153" s="504"/>
      <c r="E153" s="47"/>
      <c r="F153" s="334"/>
    </row>
    <row r="154" spans="1:6" x14ac:dyDescent="0.2">
      <c r="A154" s="351" t="s">
        <v>56</v>
      </c>
      <c r="B154" s="481"/>
      <c r="C154" s="481"/>
      <c r="D154" s="481"/>
      <c r="E154" s="352"/>
      <c r="F154" s="69">
        <f>F147+F148+F149</f>
        <v>0</v>
      </c>
    </row>
    <row r="155" spans="1:6" x14ac:dyDescent="0.2">
      <c r="A155" s="115"/>
      <c r="B155" s="115"/>
      <c r="C155" s="163"/>
      <c r="D155" s="163"/>
      <c r="E155" s="163"/>
      <c r="F155" s="103"/>
    </row>
    <row r="156" spans="1:6" x14ac:dyDescent="0.2">
      <c r="A156" s="115"/>
      <c r="B156" s="115"/>
      <c r="C156" s="163"/>
      <c r="D156" s="163"/>
      <c r="E156" s="163"/>
      <c r="F156" s="103"/>
    </row>
    <row r="157" spans="1:6" x14ac:dyDescent="0.2">
      <c r="A157" s="115"/>
      <c r="B157" s="115"/>
      <c r="C157" s="163"/>
      <c r="D157" s="163"/>
      <c r="E157" s="163"/>
      <c r="F157" s="103"/>
    </row>
    <row r="158" spans="1:6" x14ac:dyDescent="0.2">
      <c r="A158" s="115"/>
      <c r="B158" s="115"/>
      <c r="C158" s="163"/>
      <c r="D158" s="163"/>
      <c r="E158" s="163"/>
      <c r="F158" s="103"/>
    </row>
    <row r="159" spans="1:6" x14ac:dyDescent="0.2">
      <c r="A159" s="482" t="s">
        <v>242</v>
      </c>
      <c r="B159" s="482"/>
      <c r="C159" s="482"/>
      <c r="D159" s="482"/>
      <c r="E159" s="482"/>
      <c r="F159" s="482"/>
    </row>
    <row r="160" spans="1:6" x14ac:dyDescent="0.2">
      <c r="A160" s="472" t="s">
        <v>150</v>
      </c>
      <c r="B160" s="473"/>
      <c r="C160" s="473"/>
      <c r="D160" s="473"/>
      <c r="E160" s="474"/>
      <c r="F160" s="69" t="s">
        <v>9</v>
      </c>
    </row>
    <row r="161" spans="1:7" x14ac:dyDescent="0.2">
      <c r="A161" s="67" t="s">
        <v>27</v>
      </c>
      <c r="B161" s="478" t="s">
        <v>88</v>
      </c>
      <c r="C161" s="479"/>
      <c r="D161" s="479"/>
      <c r="E161" s="480"/>
      <c r="F161" s="68"/>
    </row>
    <row r="162" spans="1:7" x14ac:dyDescent="0.2">
      <c r="A162" s="67" t="s">
        <v>28</v>
      </c>
      <c r="B162" s="478" t="s">
        <v>217</v>
      </c>
      <c r="C162" s="479"/>
      <c r="D162" s="479"/>
      <c r="E162" s="480"/>
      <c r="F162" s="68"/>
    </row>
    <row r="163" spans="1:7" x14ac:dyDescent="0.2">
      <c r="A163" s="67" t="s">
        <v>29</v>
      </c>
      <c r="B163" s="478" t="s">
        <v>218</v>
      </c>
      <c r="C163" s="479"/>
      <c r="D163" s="479"/>
      <c r="E163" s="480"/>
      <c r="F163" s="68"/>
    </row>
    <row r="164" spans="1:7" x14ac:dyDescent="0.2">
      <c r="A164" s="67" t="s">
        <v>30</v>
      </c>
      <c r="B164" s="478" t="s">
        <v>219</v>
      </c>
      <c r="C164" s="479"/>
      <c r="D164" s="479"/>
      <c r="E164" s="480"/>
      <c r="F164" s="68"/>
    </row>
    <row r="165" spans="1:7" x14ac:dyDescent="0.2">
      <c r="A165" s="67" t="s">
        <v>42</v>
      </c>
      <c r="B165" s="478" t="s">
        <v>245</v>
      </c>
      <c r="C165" s="479"/>
      <c r="D165" s="479"/>
      <c r="E165" s="480"/>
      <c r="F165" s="68"/>
    </row>
    <row r="166" spans="1:7" x14ac:dyDescent="0.2">
      <c r="A166" s="351" t="s">
        <v>244</v>
      </c>
      <c r="B166" s="481"/>
      <c r="C166" s="481"/>
      <c r="D166" s="481"/>
      <c r="E166" s="352"/>
      <c r="F166" s="69"/>
    </row>
    <row r="167" spans="1:7" x14ac:dyDescent="0.2">
      <c r="A167" s="67" t="s">
        <v>43</v>
      </c>
      <c r="B167" s="478" t="s">
        <v>246</v>
      </c>
      <c r="C167" s="479"/>
      <c r="D167" s="479"/>
      <c r="E167" s="480"/>
      <c r="F167" s="68"/>
    </row>
    <row r="168" spans="1:7" x14ac:dyDescent="0.2">
      <c r="A168" s="351" t="s">
        <v>243</v>
      </c>
      <c r="B168" s="481"/>
      <c r="C168" s="481"/>
      <c r="D168" s="481"/>
      <c r="E168" s="352"/>
      <c r="F168" s="69"/>
      <c r="G168" s="182"/>
    </row>
    <row r="169" spans="1:7" ht="15" x14ac:dyDescent="0.2">
      <c r="A169" s="523" t="s">
        <v>248</v>
      </c>
      <c r="B169" s="524"/>
      <c r="C169" s="524"/>
      <c r="D169" s="524"/>
      <c r="E169" s="524"/>
      <c r="F169" s="69" t="e">
        <f>F168/F38</f>
        <v>#DIV/0!</v>
      </c>
      <c r="G169" s="178"/>
    </row>
    <row r="170" spans="1:7" x14ac:dyDescent="0.2">
      <c r="D170" s="167"/>
      <c r="E170" s="167"/>
      <c r="F170" s="168"/>
    </row>
    <row r="173" spans="1:7" x14ac:dyDescent="0.2">
      <c r="C173" s="169"/>
      <c r="F173" s="122"/>
    </row>
    <row r="174" spans="1:7" x14ac:dyDescent="0.2">
      <c r="C174" s="169"/>
      <c r="D174" s="170"/>
      <c r="E174" s="170"/>
      <c r="F174" s="171"/>
    </row>
    <row r="175" spans="1:7" x14ac:dyDescent="0.2">
      <c r="C175" s="169"/>
    </row>
    <row r="176" spans="1:7" x14ac:dyDescent="0.2">
      <c r="C176" s="169"/>
      <c r="D176" s="170"/>
      <c r="E176" s="170"/>
      <c r="F176" s="171"/>
    </row>
    <row r="177" spans="3:6" x14ac:dyDescent="0.2">
      <c r="C177" s="169"/>
      <c r="D177" s="172"/>
      <c r="E177" s="172"/>
      <c r="F177" s="173"/>
    </row>
    <row r="178" spans="3:6" x14ac:dyDescent="0.2">
      <c r="C178" s="169"/>
      <c r="F178" s="122"/>
    </row>
    <row r="179" spans="3:6" x14ac:dyDescent="0.2">
      <c r="C179" s="169"/>
      <c r="F179" s="122"/>
    </row>
    <row r="180" spans="3:6" x14ac:dyDescent="0.2">
      <c r="C180" s="169"/>
      <c r="F180" s="122"/>
    </row>
    <row r="181" spans="3:6" x14ac:dyDescent="0.2">
      <c r="C181" s="169"/>
    </row>
    <row r="182" spans="3:6" x14ac:dyDescent="0.2">
      <c r="C182" s="169"/>
    </row>
  </sheetData>
  <mergeCells count="120">
    <mergeCell ref="B36:D36"/>
    <mergeCell ref="A38:E38"/>
    <mergeCell ref="B39:F39"/>
    <mergeCell ref="B41:F41"/>
    <mergeCell ref="A43:F43"/>
    <mergeCell ref="A45:F45"/>
    <mergeCell ref="B29:F29"/>
    <mergeCell ref="B31:D31"/>
    <mergeCell ref="B32:D32"/>
    <mergeCell ref="B33:D33"/>
    <mergeCell ref="B34:D34"/>
    <mergeCell ref="B35:D35"/>
    <mergeCell ref="A13:F13"/>
    <mergeCell ref="A14:C14"/>
    <mergeCell ref="D14:E14"/>
    <mergeCell ref="A15:C15"/>
    <mergeCell ref="D15:E15"/>
    <mergeCell ref="D24:E24"/>
    <mergeCell ref="C3:F3"/>
    <mergeCell ref="C4:F4"/>
    <mergeCell ref="C5:F5"/>
    <mergeCell ref="A7:F7"/>
    <mergeCell ref="B52:F52"/>
    <mergeCell ref="A54:F54"/>
    <mergeCell ref="B55:D55"/>
    <mergeCell ref="B56:D56"/>
    <mergeCell ref="B57:D57"/>
    <mergeCell ref="B58:D58"/>
    <mergeCell ref="B46:D46"/>
    <mergeCell ref="B47:D47"/>
    <mergeCell ref="B48:D48"/>
    <mergeCell ref="B49:D49"/>
    <mergeCell ref="B50:D50"/>
    <mergeCell ref="A51:D51"/>
    <mergeCell ref="B65:F65"/>
    <mergeCell ref="B66:F66"/>
    <mergeCell ref="B67:F67"/>
    <mergeCell ref="A69:F69"/>
    <mergeCell ref="B71:C71"/>
    <mergeCell ref="B72:C72"/>
    <mergeCell ref="B59:D59"/>
    <mergeCell ref="B60:D60"/>
    <mergeCell ref="B61:D61"/>
    <mergeCell ref="B62:D62"/>
    <mergeCell ref="B63:D63"/>
    <mergeCell ref="A64:D64"/>
    <mergeCell ref="B80:F80"/>
    <mergeCell ref="B81:F81"/>
    <mergeCell ref="B82:F82"/>
    <mergeCell ref="A84:F84"/>
    <mergeCell ref="A85:E85"/>
    <mergeCell ref="B86:E86"/>
    <mergeCell ref="B73:C73"/>
    <mergeCell ref="B75:E75"/>
    <mergeCell ref="B76:E76"/>
    <mergeCell ref="B77:E77"/>
    <mergeCell ref="B78:E78"/>
    <mergeCell ref="A79:E79"/>
    <mergeCell ref="B96:D96"/>
    <mergeCell ref="B97:D97"/>
    <mergeCell ref="B98:D98"/>
    <mergeCell ref="B99:D99"/>
    <mergeCell ref="B100:D100"/>
    <mergeCell ref="A101:D101"/>
    <mergeCell ref="B87:E87"/>
    <mergeCell ref="B88:E88"/>
    <mergeCell ref="A89:E89"/>
    <mergeCell ref="A92:F92"/>
    <mergeCell ref="B94:D94"/>
    <mergeCell ref="B95:D95"/>
    <mergeCell ref="B112:D112"/>
    <mergeCell ref="B113:D113"/>
    <mergeCell ref="B114:D114"/>
    <mergeCell ref="B115:D115"/>
    <mergeCell ref="B116:F116"/>
    <mergeCell ref="B117:F117"/>
    <mergeCell ref="A104:F104"/>
    <mergeCell ref="A106:F106"/>
    <mergeCell ref="B108:D108"/>
    <mergeCell ref="B109:D109"/>
    <mergeCell ref="B110:D110"/>
    <mergeCell ref="B111:D111"/>
    <mergeCell ref="B128:E128"/>
    <mergeCell ref="B129:E129"/>
    <mergeCell ref="B130:E130"/>
    <mergeCell ref="A131:E131"/>
    <mergeCell ref="A134:F134"/>
    <mergeCell ref="B136:E136"/>
    <mergeCell ref="A119:F119"/>
    <mergeCell ref="B121:D121"/>
    <mergeCell ref="B122:D122"/>
    <mergeCell ref="A123:D123"/>
    <mergeCell ref="B124:F124"/>
    <mergeCell ref="A126:F126"/>
    <mergeCell ref="B146:D146"/>
    <mergeCell ref="B147:D147"/>
    <mergeCell ref="B148:D148"/>
    <mergeCell ref="B149:D149"/>
    <mergeCell ref="B150:D150"/>
    <mergeCell ref="B151:D151"/>
    <mergeCell ref="B137:E137"/>
    <mergeCell ref="B138:E138"/>
    <mergeCell ref="B139:E139"/>
    <mergeCell ref="B140:E140"/>
    <mergeCell ref="A141:E141"/>
    <mergeCell ref="A144:F144"/>
    <mergeCell ref="B162:E162"/>
    <mergeCell ref="B163:E163"/>
    <mergeCell ref="B164:E164"/>
    <mergeCell ref="B165:E165"/>
    <mergeCell ref="A166:E166"/>
    <mergeCell ref="B167:E167"/>
    <mergeCell ref="B152:D152"/>
    <mergeCell ref="B153:D153"/>
    <mergeCell ref="A154:E154"/>
    <mergeCell ref="A159:F159"/>
    <mergeCell ref="A160:E160"/>
    <mergeCell ref="B161:E161"/>
    <mergeCell ref="A168:E168"/>
    <mergeCell ref="A169:E169"/>
  </mergeCells>
  <pageMargins left="0.511811024" right="0.511811024" top="0.78740157499999996" bottom="0.78740157499999996" header="0.31496062000000002" footer="0.31496062000000002"/>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7"/>
  <sheetViews>
    <sheetView workbookViewId="0">
      <selection activeCell="F19" sqref="F19:F23"/>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126" customWidth="1"/>
    <col min="7" max="7" width="23.28515625" style="177" customWidth="1"/>
    <col min="8" max="9" width="9.140625" style="6"/>
    <col min="10" max="10" width="11.7109375" style="6" customWidth="1"/>
    <col min="11" max="16384" width="9.140625" style="6"/>
  </cols>
  <sheetData>
    <row r="1" spans="1:6" x14ac:dyDescent="0.2">
      <c r="A1" s="127" t="s">
        <v>173</v>
      </c>
      <c r="B1" s="128"/>
      <c r="C1" s="128"/>
      <c r="D1" s="129"/>
      <c r="E1" s="129"/>
      <c r="F1" s="129"/>
    </row>
    <row r="3" spans="1:6" x14ac:dyDescent="0.2">
      <c r="B3" s="130" t="s">
        <v>122</v>
      </c>
      <c r="C3" s="507" t="s">
        <v>273</v>
      </c>
      <c r="D3" s="507"/>
      <c r="E3" s="507"/>
      <c r="F3" s="507"/>
    </row>
    <row r="4" spans="1:6" x14ac:dyDescent="0.2">
      <c r="B4" s="130" t="s">
        <v>123</v>
      </c>
      <c r="C4" s="507"/>
      <c r="D4" s="507"/>
      <c r="E4" s="507"/>
      <c r="F4" s="507"/>
    </row>
    <row r="5" spans="1:6" x14ac:dyDescent="0.2">
      <c r="B5" s="130" t="s">
        <v>0</v>
      </c>
      <c r="C5" s="507"/>
      <c r="D5" s="507"/>
      <c r="E5" s="507"/>
      <c r="F5" s="507"/>
    </row>
    <row r="7" spans="1:6" x14ac:dyDescent="0.2">
      <c r="A7" s="486" t="s">
        <v>1</v>
      </c>
      <c r="B7" s="486"/>
      <c r="C7" s="486"/>
      <c r="D7" s="486"/>
      <c r="E7" s="486"/>
      <c r="F7" s="486"/>
    </row>
    <row r="8" spans="1:6" x14ac:dyDescent="0.2">
      <c r="A8" s="26" t="s">
        <v>27</v>
      </c>
      <c r="B8" s="131" t="s">
        <v>2</v>
      </c>
      <c r="C8" s="132"/>
      <c r="D8" s="132"/>
      <c r="E8" s="132"/>
      <c r="F8" s="133"/>
    </row>
    <row r="9" spans="1:6" x14ac:dyDescent="0.2">
      <c r="A9" s="26" t="s">
        <v>28</v>
      </c>
      <c r="B9" s="134" t="s">
        <v>3</v>
      </c>
      <c r="C9" s="135"/>
      <c r="D9" s="135"/>
      <c r="E9" s="135"/>
      <c r="F9" s="136"/>
    </row>
    <row r="10" spans="1:6" x14ac:dyDescent="0.2">
      <c r="A10" s="121" t="s">
        <v>29</v>
      </c>
      <c r="B10" s="137" t="s">
        <v>224</v>
      </c>
      <c r="C10" s="138"/>
      <c r="D10" s="138"/>
      <c r="E10" s="139"/>
      <c r="F10" s="192"/>
    </row>
    <row r="11" spans="1:6" x14ac:dyDescent="0.2">
      <c r="A11" s="26" t="s">
        <v>30</v>
      </c>
      <c r="B11" s="140" t="s">
        <v>101</v>
      </c>
      <c r="C11" s="141"/>
      <c r="D11" s="141"/>
      <c r="E11" s="141"/>
      <c r="F11" s="136"/>
    </row>
    <row r="13" spans="1:6" x14ac:dyDescent="0.2">
      <c r="A13" s="486" t="s">
        <v>31</v>
      </c>
      <c r="B13" s="486"/>
      <c r="C13" s="486"/>
      <c r="D13" s="486"/>
      <c r="E13" s="486"/>
      <c r="F13" s="486"/>
    </row>
    <row r="14" spans="1:6" ht="15" x14ac:dyDescent="0.2">
      <c r="A14" s="385" t="s">
        <v>32</v>
      </c>
      <c r="B14" s="529"/>
      <c r="C14" s="489"/>
      <c r="D14" s="385" t="s">
        <v>225</v>
      </c>
      <c r="E14" s="489"/>
      <c r="F14" s="30" t="s">
        <v>220</v>
      </c>
    </row>
    <row r="15" spans="1:6" ht="15" x14ac:dyDescent="0.2">
      <c r="A15" s="510" t="s">
        <v>275</v>
      </c>
      <c r="B15" s="511"/>
      <c r="C15" s="512"/>
      <c r="D15" s="525" t="s">
        <v>103</v>
      </c>
      <c r="E15" s="526"/>
      <c r="F15" s="123">
        <v>2</v>
      </c>
    </row>
    <row r="17" spans="1:7" x14ac:dyDescent="0.2">
      <c r="A17" s="142" t="s">
        <v>4</v>
      </c>
      <c r="B17" s="31"/>
      <c r="C17" s="31"/>
      <c r="D17" s="31"/>
      <c r="E17" s="31"/>
      <c r="F17" s="31"/>
    </row>
    <row r="18" spans="1:7" x14ac:dyDescent="0.2">
      <c r="A18" s="143" t="s">
        <v>227</v>
      </c>
      <c r="B18" s="119"/>
      <c r="C18" s="119"/>
      <c r="D18" s="119"/>
      <c r="E18" s="119"/>
      <c r="F18" s="120"/>
    </row>
    <row r="19" spans="1:7" x14ac:dyDescent="0.2">
      <c r="A19" s="144">
        <v>1</v>
      </c>
      <c r="B19" s="140" t="s">
        <v>200</v>
      </c>
      <c r="C19" s="141"/>
      <c r="D19" s="141"/>
      <c r="E19" s="145"/>
      <c r="F19" s="193"/>
    </row>
    <row r="20" spans="1:7" ht="13.5" thickBot="1" x14ac:dyDescent="0.25">
      <c r="A20" s="26">
        <v>2</v>
      </c>
      <c r="B20" s="143" t="s">
        <v>199</v>
      </c>
      <c r="C20" s="146"/>
      <c r="D20" s="146"/>
      <c r="E20" s="147"/>
      <c r="F20" s="148"/>
    </row>
    <row r="21" spans="1:7" ht="13.5" thickBot="1" x14ac:dyDescent="0.25">
      <c r="A21" s="26">
        <v>3</v>
      </c>
      <c r="B21" s="131" t="s">
        <v>35</v>
      </c>
      <c r="C21" s="132"/>
      <c r="D21" s="132"/>
      <c r="E21" s="132"/>
      <c r="F21" s="149"/>
    </row>
    <row r="22" spans="1:7" x14ac:dyDescent="0.2">
      <c r="A22" s="26">
        <v>4</v>
      </c>
      <c r="B22" s="131" t="s">
        <v>6</v>
      </c>
      <c r="C22" s="132"/>
      <c r="D22" s="132"/>
      <c r="E22" s="150"/>
      <c r="F22" s="193"/>
    </row>
    <row r="23" spans="1:7" x14ac:dyDescent="0.2">
      <c r="A23" s="26">
        <v>5</v>
      </c>
      <c r="B23" s="131" t="s">
        <v>7</v>
      </c>
      <c r="C23" s="132"/>
      <c r="D23" s="132"/>
      <c r="E23" s="150"/>
      <c r="F23" s="151"/>
    </row>
    <row r="24" spans="1:7" ht="15" x14ac:dyDescent="0.2">
      <c r="A24" s="122"/>
      <c r="B24" s="152"/>
      <c r="C24" s="152"/>
      <c r="D24" s="530" t="s">
        <v>274</v>
      </c>
      <c r="E24" s="531"/>
      <c r="F24" s="166"/>
    </row>
    <row r="25" spans="1:7" s="35" customFormat="1" ht="13.5" x14ac:dyDescent="0.2">
      <c r="A25" s="153"/>
      <c r="B25" s="154"/>
      <c r="C25" s="155"/>
      <c r="D25" s="109"/>
      <c r="E25" s="109"/>
      <c r="F25" s="109"/>
      <c r="G25" s="178"/>
    </row>
    <row r="26" spans="1:7" s="35" customFormat="1" ht="13.5" x14ac:dyDescent="0.2">
      <c r="A26" s="153"/>
      <c r="B26" s="154"/>
      <c r="C26" s="155"/>
      <c r="D26" s="109"/>
      <c r="E26" s="109"/>
      <c r="F26" s="109"/>
      <c r="G26" s="178"/>
    </row>
    <row r="27" spans="1:7" x14ac:dyDescent="0.2">
      <c r="A27" s="122"/>
      <c r="B27" s="152"/>
      <c r="C27" s="152"/>
      <c r="D27" s="152"/>
      <c r="E27" s="126"/>
    </row>
    <row r="28" spans="1:7" x14ac:dyDescent="0.2">
      <c r="A28" s="122"/>
      <c r="B28" s="152"/>
      <c r="C28" s="152"/>
      <c r="D28" s="152"/>
      <c r="E28" s="126"/>
    </row>
    <row r="29" spans="1:7" x14ac:dyDescent="0.2">
      <c r="A29" s="122"/>
      <c r="B29" s="528" t="s">
        <v>36</v>
      </c>
      <c r="C29" s="528"/>
      <c r="D29" s="528"/>
      <c r="E29" s="528"/>
      <c r="F29" s="528"/>
    </row>
    <row r="31" spans="1:7" ht="15" x14ac:dyDescent="0.2">
      <c r="A31" s="26">
        <v>1</v>
      </c>
      <c r="B31" s="385" t="s">
        <v>37</v>
      </c>
      <c r="C31" s="529"/>
      <c r="D31" s="489"/>
      <c r="E31" s="29" t="s">
        <v>8</v>
      </c>
      <c r="F31" s="30" t="s">
        <v>9</v>
      </c>
    </row>
    <row r="32" spans="1:7" ht="15" x14ac:dyDescent="0.2">
      <c r="A32" s="26" t="s">
        <v>27</v>
      </c>
      <c r="B32" s="505" t="s">
        <v>38</v>
      </c>
      <c r="C32" s="508"/>
      <c r="D32" s="509"/>
      <c r="E32" s="156"/>
      <c r="F32" s="334"/>
    </row>
    <row r="33" spans="1:9" ht="15" x14ac:dyDescent="0.2">
      <c r="A33" s="26" t="s">
        <v>28</v>
      </c>
      <c r="B33" s="505" t="s">
        <v>229</v>
      </c>
      <c r="C33" s="508"/>
      <c r="D33" s="509"/>
      <c r="E33" s="3"/>
      <c r="F33" s="4"/>
    </row>
    <row r="34" spans="1:9" ht="15" x14ac:dyDescent="0.2">
      <c r="A34" s="26" t="s">
        <v>29</v>
      </c>
      <c r="B34" s="538" t="s">
        <v>228</v>
      </c>
      <c r="C34" s="539"/>
      <c r="D34" s="540"/>
      <c r="E34" s="3"/>
      <c r="F34" s="4"/>
      <c r="G34" s="179"/>
    </row>
    <row r="35" spans="1:9" ht="15" x14ac:dyDescent="0.2">
      <c r="A35" s="121" t="s">
        <v>30</v>
      </c>
      <c r="B35" s="505" t="s">
        <v>230</v>
      </c>
      <c r="C35" s="508"/>
      <c r="D35" s="509"/>
      <c r="E35" s="3"/>
      <c r="F35" s="157"/>
      <c r="G35" s="179"/>
      <c r="I35" s="65"/>
    </row>
    <row r="36" spans="1:9" ht="15" x14ac:dyDescent="0.2">
      <c r="A36" s="121" t="s">
        <v>42</v>
      </c>
      <c r="B36" s="516" t="s">
        <v>231</v>
      </c>
      <c r="C36" s="517"/>
      <c r="D36" s="518"/>
      <c r="E36" s="3"/>
      <c r="F36" s="4"/>
      <c r="G36" s="180"/>
    </row>
    <row r="37" spans="1:9" x14ac:dyDescent="0.2">
      <c r="A37" s="26" t="s">
        <v>43</v>
      </c>
      <c r="B37" s="131" t="s">
        <v>11</v>
      </c>
      <c r="C37" s="132"/>
      <c r="D37" s="150"/>
      <c r="E37" s="3"/>
      <c r="F37" s="4"/>
    </row>
    <row r="38" spans="1:9" ht="15" x14ac:dyDescent="0.2">
      <c r="A38" s="535" t="s">
        <v>26</v>
      </c>
      <c r="B38" s="536"/>
      <c r="C38" s="536"/>
      <c r="D38" s="536"/>
      <c r="E38" s="537"/>
      <c r="F38" s="29">
        <f>SUM(F32:F37)</f>
        <v>0</v>
      </c>
    </row>
    <row r="39" spans="1:9" ht="13.5" x14ac:dyDescent="0.2">
      <c r="A39" s="185"/>
      <c r="B39" s="515"/>
      <c r="C39" s="495"/>
      <c r="D39" s="495"/>
      <c r="E39" s="495"/>
      <c r="F39" s="495"/>
      <c r="G39" s="184"/>
    </row>
    <row r="40" spans="1:9" x14ac:dyDescent="0.2">
      <c r="A40" s="155"/>
      <c r="B40" s="155"/>
      <c r="C40" s="109"/>
      <c r="D40" s="109"/>
      <c r="E40" s="109"/>
      <c r="F40" s="174"/>
    </row>
    <row r="41" spans="1:9" ht="13.5" x14ac:dyDescent="0.2">
      <c r="A41" s="153"/>
      <c r="B41" s="543"/>
      <c r="C41" s="495"/>
      <c r="D41" s="495"/>
      <c r="E41" s="495"/>
      <c r="F41" s="495"/>
    </row>
    <row r="43" spans="1:9" x14ac:dyDescent="0.2">
      <c r="A43" s="483" t="s">
        <v>201</v>
      </c>
      <c r="B43" s="483"/>
      <c r="C43" s="483"/>
      <c r="D43" s="483"/>
      <c r="E43" s="483"/>
      <c r="F43" s="483"/>
    </row>
    <row r="44" spans="1:9" x14ac:dyDescent="0.2">
      <c r="A44" s="158"/>
      <c r="B44" s="158"/>
      <c r="C44" s="158"/>
      <c r="D44" s="158"/>
      <c r="E44" s="158"/>
      <c r="F44" s="158"/>
    </row>
    <row r="45" spans="1:9" ht="15" x14ac:dyDescent="0.2">
      <c r="A45" s="519" t="s">
        <v>202</v>
      </c>
      <c r="B45" s="520"/>
      <c r="C45" s="520"/>
      <c r="D45" s="520"/>
      <c r="E45" s="520"/>
      <c r="F45" s="520"/>
    </row>
    <row r="46" spans="1:9" ht="15" x14ac:dyDescent="0.2">
      <c r="A46" s="26" t="s">
        <v>203</v>
      </c>
      <c r="B46" s="385" t="s">
        <v>205</v>
      </c>
      <c r="C46" s="541"/>
      <c r="D46" s="542"/>
      <c r="E46" s="110" t="s">
        <v>8</v>
      </c>
      <c r="F46" s="29" t="s">
        <v>9</v>
      </c>
    </row>
    <row r="47" spans="1:9" ht="15" x14ac:dyDescent="0.2">
      <c r="A47" s="26" t="s">
        <v>27</v>
      </c>
      <c r="B47" s="505" t="s">
        <v>204</v>
      </c>
      <c r="C47" s="506"/>
      <c r="D47" s="527"/>
      <c r="E47" s="3"/>
      <c r="F47" s="334"/>
    </row>
    <row r="48" spans="1:9" ht="15" x14ac:dyDescent="0.2">
      <c r="A48" s="26" t="s">
        <v>28</v>
      </c>
      <c r="B48" s="505" t="s">
        <v>249</v>
      </c>
      <c r="C48" s="506"/>
      <c r="D48" s="527"/>
      <c r="E48" s="3"/>
      <c r="F48" s="334"/>
    </row>
    <row r="49" spans="1:6" ht="15" x14ac:dyDescent="0.2">
      <c r="A49" s="26"/>
      <c r="B49" s="385" t="s">
        <v>61</v>
      </c>
      <c r="C49" s="498"/>
      <c r="D49" s="499"/>
      <c r="E49" s="3"/>
      <c r="F49" s="29"/>
    </row>
    <row r="50" spans="1:6" x14ac:dyDescent="0.2">
      <c r="A50" s="67" t="s">
        <v>29</v>
      </c>
      <c r="B50" s="384" t="s">
        <v>271</v>
      </c>
      <c r="C50" s="384"/>
      <c r="D50" s="384"/>
      <c r="E50" s="3"/>
      <c r="F50" s="334"/>
    </row>
    <row r="51" spans="1:6" x14ac:dyDescent="0.2">
      <c r="A51" s="351" t="s">
        <v>56</v>
      </c>
      <c r="B51" s="481"/>
      <c r="C51" s="481"/>
      <c r="D51" s="481"/>
      <c r="E51" s="37">
        <f>SUM(E49:E50)</f>
        <v>0</v>
      </c>
      <c r="F51" s="29">
        <f>SUM(F49:F50)</f>
        <v>0</v>
      </c>
    </row>
    <row r="52" spans="1:6" ht="13.5" x14ac:dyDescent="0.2">
      <c r="A52" s="153"/>
      <c r="B52" s="484"/>
      <c r="C52" s="495"/>
      <c r="D52" s="495"/>
      <c r="E52" s="495"/>
      <c r="F52" s="495"/>
    </row>
    <row r="53" spans="1:6" x14ac:dyDescent="0.2">
      <c r="A53" s="101"/>
      <c r="B53" s="102"/>
      <c r="C53" s="102"/>
      <c r="D53" s="102"/>
      <c r="E53" s="160"/>
      <c r="F53" s="103"/>
    </row>
    <row r="54" spans="1:6" ht="27" customHeight="1" x14ac:dyDescent="0.2">
      <c r="A54" s="493" t="s">
        <v>250</v>
      </c>
      <c r="B54" s="494"/>
      <c r="C54" s="494"/>
      <c r="D54" s="494"/>
      <c r="E54" s="494"/>
      <c r="F54" s="494"/>
    </row>
    <row r="55" spans="1:6" x14ac:dyDescent="0.2">
      <c r="A55" s="110" t="s">
        <v>206</v>
      </c>
      <c r="B55" s="492" t="s">
        <v>222</v>
      </c>
      <c r="C55" s="492"/>
      <c r="D55" s="492"/>
      <c r="E55" s="110" t="s">
        <v>8</v>
      </c>
      <c r="F55" s="69" t="s">
        <v>9</v>
      </c>
    </row>
    <row r="56" spans="1:6" x14ac:dyDescent="0.2">
      <c r="A56" s="67" t="s">
        <v>27</v>
      </c>
      <c r="B56" s="402" t="s">
        <v>223</v>
      </c>
      <c r="C56" s="402"/>
      <c r="D56" s="402"/>
      <c r="E56" s="3"/>
      <c r="F56" s="334"/>
    </row>
    <row r="57" spans="1:6" x14ac:dyDescent="0.2">
      <c r="A57" s="67" t="s">
        <v>28</v>
      </c>
      <c r="B57" s="402" t="s">
        <v>18</v>
      </c>
      <c r="C57" s="402"/>
      <c r="D57" s="402"/>
      <c r="E57" s="3"/>
      <c r="F57" s="334"/>
    </row>
    <row r="58" spans="1:6" ht="13.5" x14ac:dyDescent="0.2">
      <c r="A58" s="67" t="s">
        <v>29</v>
      </c>
      <c r="B58" s="402" t="s">
        <v>221</v>
      </c>
      <c r="C58" s="402"/>
      <c r="D58" s="402"/>
      <c r="E58" s="3"/>
      <c r="F58" s="334"/>
    </row>
    <row r="59" spans="1:6" x14ac:dyDescent="0.2">
      <c r="A59" s="67" t="s">
        <v>30</v>
      </c>
      <c r="B59" s="402" t="s">
        <v>13</v>
      </c>
      <c r="C59" s="402"/>
      <c r="D59" s="402"/>
      <c r="E59" s="3"/>
      <c r="F59" s="334"/>
    </row>
    <row r="60" spans="1:6" x14ac:dyDescent="0.2">
      <c r="A60" s="67" t="s">
        <v>42</v>
      </c>
      <c r="B60" s="402" t="s">
        <v>251</v>
      </c>
      <c r="C60" s="402"/>
      <c r="D60" s="402"/>
      <c r="E60" s="3"/>
      <c r="F60" s="334"/>
    </row>
    <row r="61" spans="1:6" ht="15" x14ac:dyDescent="0.2">
      <c r="A61" s="67" t="s">
        <v>43</v>
      </c>
      <c r="B61" s="478" t="s">
        <v>208</v>
      </c>
      <c r="C61" s="490"/>
      <c r="D61" s="491"/>
      <c r="E61" s="3"/>
      <c r="F61" s="334"/>
    </row>
    <row r="62" spans="1:6" x14ac:dyDescent="0.2">
      <c r="A62" s="67" t="s">
        <v>44</v>
      </c>
      <c r="B62" s="402" t="s">
        <v>15</v>
      </c>
      <c r="C62" s="402"/>
      <c r="D62" s="402"/>
      <c r="E62" s="3"/>
      <c r="F62" s="334"/>
    </row>
    <row r="63" spans="1:6" x14ac:dyDescent="0.2">
      <c r="A63" s="67" t="s">
        <v>45</v>
      </c>
      <c r="B63" s="402" t="s">
        <v>16</v>
      </c>
      <c r="C63" s="402"/>
      <c r="D63" s="402"/>
      <c r="E63" s="3"/>
      <c r="F63" s="334"/>
    </row>
    <row r="64" spans="1:6" x14ac:dyDescent="0.2">
      <c r="A64" s="492" t="s">
        <v>56</v>
      </c>
      <c r="B64" s="492"/>
      <c r="C64" s="492"/>
      <c r="D64" s="492"/>
      <c r="E64" s="37">
        <f>SUM(E56:E63)</f>
        <v>0</v>
      </c>
      <c r="F64" s="69">
        <f>SUM(F56:F63)</f>
        <v>0</v>
      </c>
    </row>
    <row r="65" spans="1:7" s="35" customFormat="1" ht="13.5" x14ac:dyDescent="0.2">
      <c r="A65" s="175"/>
      <c r="B65" s="532"/>
      <c r="C65" s="533"/>
      <c r="D65" s="533"/>
      <c r="E65" s="533"/>
      <c r="F65" s="533"/>
      <c r="G65" s="178"/>
    </row>
    <row r="66" spans="1:7" s="35" customFormat="1" ht="13.5" x14ac:dyDescent="0.2">
      <c r="A66" s="175"/>
      <c r="B66" s="484"/>
      <c r="C66" s="487"/>
      <c r="D66" s="487"/>
      <c r="E66" s="487"/>
      <c r="F66" s="487"/>
      <c r="G66" s="178"/>
    </row>
    <row r="67" spans="1:7" s="35" customFormat="1" ht="13.5" x14ac:dyDescent="0.2">
      <c r="A67" s="183"/>
      <c r="B67" s="521"/>
      <c r="C67" s="522"/>
      <c r="D67" s="522"/>
      <c r="E67" s="522"/>
      <c r="F67" s="522"/>
      <c r="G67" s="184"/>
    </row>
    <row r="68" spans="1:7" x14ac:dyDescent="0.2">
      <c r="A68" s="101"/>
      <c r="B68" s="102"/>
      <c r="C68" s="102"/>
      <c r="D68" s="102"/>
      <c r="E68" s="160"/>
      <c r="F68" s="103"/>
      <c r="G68" s="181"/>
    </row>
    <row r="69" spans="1:7" ht="15" x14ac:dyDescent="0.2">
      <c r="A69" s="534" t="s">
        <v>211</v>
      </c>
      <c r="B69" s="501"/>
      <c r="C69" s="501"/>
      <c r="D69" s="501"/>
      <c r="E69" s="501"/>
      <c r="F69" s="501"/>
      <c r="G69" s="181"/>
    </row>
    <row r="70" spans="1:7" x14ac:dyDescent="0.2">
      <c r="A70" s="101"/>
      <c r="B70" s="102"/>
      <c r="C70" s="102"/>
      <c r="D70" s="102"/>
      <c r="E70" s="160"/>
      <c r="F70" s="103"/>
      <c r="G70" s="181"/>
    </row>
    <row r="71" spans="1:7" ht="15" x14ac:dyDescent="0.2">
      <c r="A71" s="30" t="s">
        <v>209</v>
      </c>
      <c r="B71" s="385" t="s">
        <v>47</v>
      </c>
      <c r="C71" s="489"/>
      <c r="D71" s="30" t="s">
        <v>176</v>
      </c>
      <c r="E71" s="30" t="s">
        <v>177</v>
      </c>
      <c r="F71" s="29" t="s">
        <v>9</v>
      </c>
    </row>
    <row r="72" spans="1:7" x14ac:dyDescent="0.2">
      <c r="A72" s="26" t="s">
        <v>27</v>
      </c>
      <c r="B72" s="505" t="s">
        <v>12</v>
      </c>
      <c r="C72" s="506"/>
      <c r="D72" s="596"/>
      <c r="E72" s="597"/>
      <c r="F72" s="334"/>
    </row>
    <row r="73" spans="1:7" x14ac:dyDescent="0.2">
      <c r="A73" s="26" t="s">
        <v>28</v>
      </c>
      <c r="B73" s="505" t="s">
        <v>232</v>
      </c>
      <c r="C73" s="506"/>
      <c r="D73" s="596"/>
      <c r="E73" s="597"/>
      <c r="F73" s="334"/>
    </row>
    <row r="74" spans="1:7" s="35" customFormat="1" x14ac:dyDescent="0.2">
      <c r="A74" s="67" t="s">
        <v>29</v>
      </c>
      <c r="B74" s="187" t="s">
        <v>272</v>
      </c>
      <c r="C74" s="188"/>
      <c r="D74" s="189"/>
      <c r="E74" s="190"/>
      <c r="F74" s="334"/>
      <c r="G74" s="178"/>
    </row>
    <row r="75" spans="1:7" x14ac:dyDescent="0.2">
      <c r="A75" s="67" t="s">
        <v>30</v>
      </c>
      <c r="B75" s="478" t="s">
        <v>162</v>
      </c>
      <c r="C75" s="479"/>
      <c r="D75" s="479"/>
      <c r="E75" s="480"/>
      <c r="F75" s="334"/>
    </row>
    <row r="76" spans="1:7" x14ac:dyDescent="0.2">
      <c r="A76" s="67" t="s">
        <v>42</v>
      </c>
      <c r="B76" s="478" t="s">
        <v>153</v>
      </c>
      <c r="C76" s="479"/>
      <c r="D76" s="479"/>
      <c r="E76" s="480"/>
      <c r="F76" s="334"/>
    </row>
    <row r="77" spans="1:7" x14ac:dyDescent="0.2">
      <c r="A77" s="67" t="s">
        <v>43</v>
      </c>
      <c r="B77" s="478" t="s">
        <v>48</v>
      </c>
      <c r="C77" s="479"/>
      <c r="D77" s="479"/>
      <c r="E77" s="480"/>
      <c r="F77" s="334"/>
    </row>
    <row r="78" spans="1:7" x14ac:dyDescent="0.2">
      <c r="A78" s="26" t="s">
        <v>44</v>
      </c>
      <c r="B78" s="478" t="s">
        <v>11</v>
      </c>
      <c r="C78" s="479"/>
      <c r="D78" s="479"/>
      <c r="E78" s="480"/>
      <c r="F78" s="334"/>
    </row>
    <row r="79" spans="1:7" x14ac:dyDescent="0.2">
      <c r="A79" s="486" t="s">
        <v>56</v>
      </c>
      <c r="B79" s="486"/>
      <c r="C79" s="486"/>
      <c r="D79" s="486"/>
      <c r="E79" s="486"/>
      <c r="F79" s="69">
        <f>SUM(F72:F78)</f>
        <v>0</v>
      </c>
    </row>
    <row r="80" spans="1:7" ht="15" x14ac:dyDescent="0.2">
      <c r="A80" s="161"/>
      <c r="B80" s="513"/>
      <c r="C80" s="514"/>
      <c r="D80" s="514"/>
      <c r="E80" s="514"/>
      <c r="F80" s="514"/>
    </row>
    <row r="81" spans="1:8" ht="15" x14ac:dyDescent="0.2">
      <c r="A81" s="161"/>
      <c r="B81" s="500"/>
      <c r="C81" s="501"/>
      <c r="D81" s="501"/>
      <c r="E81" s="501"/>
      <c r="F81" s="501"/>
    </row>
    <row r="82" spans="1:8" x14ac:dyDescent="0.2">
      <c r="A82" s="161"/>
      <c r="B82" s="496"/>
      <c r="C82" s="497"/>
      <c r="D82" s="497"/>
      <c r="E82" s="497"/>
      <c r="F82" s="497"/>
    </row>
    <row r="83" spans="1:8" x14ac:dyDescent="0.2">
      <c r="A83" s="31"/>
      <c r="B83" s="31"/>
      <c r="C83" s="31"/>
      <c r="D83" s="31"/>
      <c r="E83" s="31"/>
      <c r="F83" s="162"/>
    </row>
    <row r="84" spans="1:8" x14ac:dyDescent="0.2">
      <c r="A84" s="488" t="s">
        <v>226</v>
      </c>
      <c r="B84" s="488"/>
      <c r="C84" s="488"/>
      <c r="D84" s="488"/>
      <c r="E84" s="488"/>
      <c r="F84" s="488"/>
    </row>
    <row r="85" spans="1:8" x14ac:dyDescent="0.2">
      <c r="A85" s="351" t="s">
        <v>210</v>
      </c>
      <c r="B85" s="481"/>
      <c r="C85" s="481"/>
      <c r="D85" s="481"/>
      <c r="E85" s="352"/>
      <c r="F85" s="29" t="s">
        <v>9</v>
      </c>
    </row>
    <row r="86" spans="1:8" x14ac:dyDescent="0.2">
      <c r="A86" s="26" t="s">
        <v>203</v>
      </c>
      <c r="B86" s="475" t="s">
        <v>205</v>
      </c>
      <c r="C86" s="476"/>
      <c r="D86" s="476"/>
      <c r="E86" s="477"/>
      <c r="F86" s="69"/>
    </row>
    <row r="87" spans="1:8" x14ac:dyDescent="0.2">
      <c r="A87" s="26" t="s">
        <v>206</v>
      </c>
      <c r="B87" s="475" t="s">
        <v>207</v>
      </c>
      <c r="C87" s="476"/>
      <c r="D87" s="476"/>
      <c r="E87" s="477"/>
      <c r="F87" s="69"/>
    </row>
    <row r="88" spans="1:8" x14ac:dyDescent="0.2">
      <c r="A88" s="26" t="s">
        <v>209</v>
      </c>
      <c r="B88" s="475" t="s">
        <v>47</v>
      </c>
      <c r="C88" s="476"/>
      <c r="D88" s="476"/>
      <c r="E88" s="477"/>
      <c r="F88" s="69"/>
    </row>
    <row r="89" spans="1:8" x14ac:dyDescent="0.2">
      <c r="A89" s="385" t="s">
        <v>56</v>
      </c>
      <c r="B89" s="386"/>
      <c r="C89" s="386"/>
      <c r="D89" s="386"/>
      <c r="E89" s="387"/>
      <c r="F89" s="69">
        <f>SUM(F86:F88)</f>
        <v>0</v>
      </c>
    </row>
    <row r="90" spans="1:8" x14ac:dyDescent="0.2">
      <c r="A90" s="31"/>
      <c r="B90" s="31"/>
      <c r="C90" s="31"/>
      <c r="D90" s="31"/>
      <c r="E90" s="31"/>
      <c r="F90" s="162"/>
    </row>
    <row r="91" spans="1:8" x14ac:dyDescent="0.2">
      <c r="A91" s="31"/>
      <c r="B91" s="31"/>
      <c r="C91" s="31"/>
      <c r="D91" s="31"/>
      <c r="E91" s="31"/>
      <c r="F91" s="162"/>
    </row>
    <row r="92" spans="1:8" x14ac:dyDescent="0.2">
      <c r="A92" s="482" t="s">
        <v>233</v>
      </c>
      <c r="B92" s="482"/>
      <c r="C92" s="482"/>
      <c r="D92" s="482"/>
      <c r="E92" s="482"/>
      <c r="F92" s="482"/>
      <c r="H92" s="33"/>
    </row>
    <row r="93" spans="1:8" x14ac:dyDescent="0.2">
      <c r="A93" s="163"/>
      <c r="B93" s="163"/>
      <c r="C93" s="163"/>
      <c r="D93" s="163"/>
      <c r="E93" s="163"/>
      <c r="F93" s="103"/>
    </row>
    <row r="94" spans="1:8" x14ac:dyDescent="0.2">
      <c r="A94" s="110">
        <v>3</v>
      </c>
      <c r="B94" s="492" t="s">
        <v>67</v>
      </c>
      <c r="C94" s="492"/>
      <c r="D94" s="492"/>
      <c r="E94" s="110" t="s">
        <v>8</v>
      </c>
      <c r="F94" s="69" t="s">
        <v>9</v>
      </c>
    </row>
    <row r="95" spans="1:8" x14ac:dyDescent="0.2">
      <c r="A95" s="67" t="s">
        <v>27</v>
      </c>
      <c r="B95" s="402" t="s">
        <v>234</v>
      </c>
      <c r="C95" s="402"/>
      <c r="D95" s="402"/>
      <c r="E95" s="3"/>
      <c r="F95" s="334"/>
      <c r="G95" s="181"/>
    </row>
    <row r="96" spans="1:8" x14ac:dyDescent="0.2">
      <c r="A96" s="67" t="s">
        <v>28</v>
      </c>
      <c r="B96" s="384" t="s">
        <v>235</v>
      </c>
      <c r="C96" s="384"/>
      <c r="D96" s="384"/>
      <c r="E96" s="3"/>
      <c r="F96" s="334"/>
    </row>
    <row r="97" spans="1:9" x14ac:dyDescent="0.2">
      <c r="A97" s="67" t="s">
        <v>29</v>
      </c>
      <c r="B97" s="384" t="s">
        <v>236</v>
      </c>
      <c r="C97" s="384"/>
      <c r="D97" s="384"/>
      <c r="E97" s="3"/>
      <c r="F97" s="334"/>
    </row>
    <row r="98" spans="1:9" x14ac:dyDescent="0.2">
      <c r="A98" s="67" t="s">
        <v>30</v>
      </c>
      <c r="B98" s="384" t="s">
        <v>237</v>
      </c>
      <c r="C98" s="384"/>
      <c r="D98" s="384"/>
      <c r="E98" s="3"/>
      <c r="F98" s="334"/>
    </row>
    <row r="99" spans="1:9" x14ac:dyDescent="0.2">
      <c r="A99" s="67" t="s">
        <v>42</v>
      </c>
      <c r="B99" s="384" t="s">
        <v>252</v>
      </c>
      <c r="C99" s="384"/>
      <c r="D99" s="384"/>
      <c r="E99" s="3"/>
      <c r="F99" s="334"/>
    </row>
    <row r="100" spans="1:9" x14ac:dyDescent="0.2">
      <c r="A100" s="67" t="s">
        <v>43</v>
      </c>
      <c r="B100" s="388" t="s">
        <v>238</v>
      </c>
      <c r="C100" s="389"/>
      <c r="D100" s="390"/>
      <c r="E100" s="3"/>
      <c r="F100" s="334"/>
    </row>
    <row r="101" spans="1:9" x14ac:dyDescent="0.2">
      <c r="A101" s="351" t="s">
        <v>56</v>
      </c>
      <c r="B101" s="481"/>
      <c r="C101" s="481"/>
      <c r="D101" s="352"/>
      <c r="E101" s="37">
        <f>SUM(E95:E100)</f>
        <v>0</v>
      </c>
      <c r="F101" s="69">
        <f>SUM(F95:F100)</f>
        <v>0</v>
      </c>
    </row>
    <row r="102" spans="1:9" x14ac:dyDescent="0.2">
      <c r="A102" s="31"/>
      <c r="B102" s="31"/>
      <c r="C102" s="31"/>
      <c r="D102" s="31"/>
      <c r="E102" s="31"/>
      <c r="F102" s="162"/>
    </row>
    <row r="103" spans="1:9" x14ac:dyDescent="0.2">
      <c r="A103" s="31"/>
      <c r="B103" s="31"/>
      <c r="C103" s="31"/>
      <c r="D103" s="31"/>
      <c r="E103" s="31"/>
      <c r="F103" s="162"/>
    </row>
    <row r="104" spans="1:9" x14ac:dyDescent="0.2">
      <c r="A104" s="482" t="s">
        <v>239</v>
      </c>
      <c r="B104" s="482"/>
      <c r="C104" s="482"/>
      <c r="D104" s="482"/>
      <c r="E104" s="482"/>
      <c r="F104" s="482"/>
    </row>
    <row r="105" spans="1:9" x14ac:dyDescent="0.2">
      <c r="A105" s="163"/>
      <c r="B105" s="163"/>
      <c r="C105" s="163"/>
      <c r="D105" s="163"/>
      <c r="E105" s="163"/>
      <c r="F105" s="164"/>
    </row>
    <row r="106" spans="1:9" x14ac:dyDescent="0.2">
      <c r="A106" s="482" t="s">
        <v>253</v>
      </c>
      <c r="B106" s="482"/>
      <c r="C106" s="482"/>
      <c r="D106" s="482"/>
      <c r="E106" s="482"/>
      <c r="F106" s="482"/>
    </row>
    <row r="107" spans="1:9" x14ac:dyDescent="0.2">
      <c r="A107" s="70"/>
      <c r="B107" s="70"/>
      <c r="C107" s="70"/>
      <c r="D107" s="70"/>
      <c r="E107" s="70"/>
      <c r="F107" s="70"/>
    </row>
    <row r="108" spans="1:9" x14ac:dyDescent="0.2">
      <c r="A108" s="110" t="s">
        <v>55</v>
      </c>
      <c r="B108" s="472" t="s">
        <v>254</v>
      </c>
      <c r="C108" s="473"/>
      <c r="D108" s="474"/>
      <c r="E108" s="110" t="s">
        <v>8</v>
      </c>
      <c r="F108" s="69" t="s">
        <v>9</v>
      </c>
    </row>
    <row r="109" spans="1:9" x14ac:dyDescent="0.2">
      <c r="A109" s="67" t="s">
        <v>27</v>
      </c>
      <c r="B109" s="388" t="s">
        <v>268</v>
      </c>
      <c r="C109" s="389"/>
      <c r="D109" s="390"/>
      <c r="E109" s="3"/>
      <c r="F109" s="334"/>
    </row>
    <row r="110" spans="1:9" x14ac:dyDescent="0.2">
      <c r="A110" s="67" t="s">
        <v>28</v>
      </c>
      <c r="B110" s="388" t="s">
        <v>255</v>
      </c>
      <c r="C110" s="389"/>
      <c r="D110" s="390"/>
      <c r="E110" s="3"/>
      <c r="F110" s="334"/>
    </row>
    <row r="111" spans="1:9" x14ac:dyDescent="0.2">
      <c r="A111" s="67" t="s">
        <v>29</v>
      </c>
      <c r="B111" s="388" t="s">
        <v>256</v>
      </c>
      <c r="C111" s="389"/>
      <c r="D111" s="390"/>
      <c r="E111" s="3"/>
      <c r="F111" s="334"/>
      <c r="I111" s="25"/>
    </row>
    <row r="112" spans="1:9" x14ac:dyDescent="0.2">
      <c r="A112" s="67" t="s">
        <v>30</v>
      </c>
      <c r="B112" s="384" t="s">
        <v>257</v>
      </c>
      <c r="C112" s="384"/>
      <c r="D112" s="384"/>
      <c r="E112" s="3"/>
      <c r="F112" s="334"/>
    </row>
    <row r="113" spans="1:9" x14ac:dyDescent="0.2">
      <c r="A113" s="67" t="s">
        <v>42</v>
      </c>
      <c r="B113" s="478" t="s">
        <v>258</v>
      </c>
      <c r="C113" s="479"/>
      <c r="D113" s="480"/>
      <c r="E113" s="3"/>
      <c r="F113" s="334"/>
      <c r="I113" s="25"/>
    </row>
    <row r="114" spans="1:9" x14ac:dyDescent="0.2">
      <c r="A114" s="67" t="s">
        <v>43</v>
      </c>
      <c r="B114" s="388" t="s">
        <v>259</v>
      </c>
      <c r="C114" s="389"/>
      <c r="D114" s="390"/>
      <c r="E114" s="3"/>
      <c r="F114" s="334"/>
    </row>
    <row r="115" spans="1:9" ht="15" x14ac:dyDescent="0.2">
      <c r="A115" s="116"/>
      <c r="B115" s="385" t="s">
        <v>61</v>
      </c>
      <c r="C115" s="498"/>
      <c r="D115" s="499"/>
      <c r="E115" s="3">
        <f>SUM(E109:E114)</f>
        <v>0</v>
      </c>
      <c r="F115" s="69">
        <f>SUM(F109:F114)</f>
        <v>0</v>
      </c>
    </row>
    <row r="116" spans="1:9" ht="13.5" x14ac:dyDescent="0.2">
      <c r="A116" s="175"/>
      <c r="B116" s="484"/>
      <c r="C116" s="485"/>
      <c r="D116" s="485"/>
      <c r="E116" s="485"/>
      <c r="F116" s="485"/>
    </row>
    <row r="117" spans="1:9" ht="13.5" x14ac:dyDescent="0.2">
      <c r="A117" s="175"/>
      <c r="B117" s="484"/>
      <c r="C117" s="485"/>
      <c r="D117" s="485"/>
      <c r="E117" s="485"/>
      <c r="F117" s="485"/>
    </row>
    <row r="118" spans="1:9" x14ac:dyDescent="0.2">
      <c r="A118" s="31"/>
      <c r="B118" s="31"/>
      <c r="C118" s="31"/>
      <c r="D118" s="31"/>
      <c r="E118" s="31"/>
      <c r="F118" s="162"/>
    </row>
    <row r="119" spans="1:9" x14ac:dyDescent="0.2">
      <c r="A119" s="482" t="s">
        <v>260</v>
      </c>
      <c r="B119" s="482"/>
      <c r="C119" s="482"/>
      <c r="D119" s="482"/>
      <c r="E119" s="482"/>
      <c r="F119" s="482"/>
    </row>
    <row r="120" spans="1:9" x14ac:dyDescent="0.2">
      <c r="A120" s="163"/>
      <c r="B120" s="163"/>
      <c r="C120" s="163"/>
      <c r="D120" s="163"/>
      <c r="E120" s="163"/>
      <c r="F120" s="164"/>
    </row>
    <row r="121" spans="1:9" x14ac:dyDescent="0.2">
      <c r="A121" s="110" t="s">
        <v>58</v>
      </c>
      <c r="B121" s="472" t="s">
        <v>261</v>
      </c>
      <c r="C121" s="473"/>
      <c r="D121" s="474"/>
      <c r="E121" s="110" t="s">
        <v>8</v>
      </c>
      <c r="F121" s="69" t="s">
        <v>9</v>
      </c>
    </row>
    <row r="122" spans="1:9" x14ac:dyDescent="0.2">
      <c r="A122" s="67" t="s">
        <v>27</v>
      </c>
      <c r="B122" s="384" t="s">
        <v>262</v>
      </c>
      <c r="C122" s="384"/>
      <c r="D122" s="384"/>
      <c r="E122" s="3"/>
      <c r="F122" s="334"/>
    </row>
    <row r="123" spans="1:9" x14ac:dyDescent="0.2">
      <c r="A123" s="351" t="s">
        <v>61</v>
      </c>
      <c r="B123" s="481"/>
      <c r="C123" s="481"/>
      <c r="D123" s="481"/>
      <c r="E123" s="37">
        <f>E122</f>
        <v>0</v>
      </c>
      <c r="F123" s="69">
        <f>F122</f>
        <v>0</v>
      </c>
    </row>
    <row r="124" spans="1:9" ht="13.5" x14ac:dyDescent="0.2">
      <c r="A124" s="175"/>
      <c r="B124" s="484"/>
      <c r="C124" s="485"/>
      <c r="D124" s="485"/>
      <c r="E124" s="485"/>
      <c r="F124" s="485"/>
    </row>
    <row r="126" spans="1:9" x14ac:dyDescent="0.2">
      <c r="A126" s="482" t="s">
        <v>240</v>
      </c>
      <c r="B126" s="482"/>
      <c r="C126" s="482"/>
      <c r="D126" s="482"/>
      <c r="E126" s="482"/>
      <c r="F126" s="482"/>
    </row>
    <row r="127" spans="1:9" x14ac:dyDescent="0.2">
      <c r="A127" s="70"/>
      <c r="B127" s="163"/>
      <c r="C127" s="163"/>
      <c r="D127" s="163"/>
      <c r="E127" s="163"/>
      <c r="F127" s="103"/>
    </row>
    <row r="128" spans="1:9" x14ac:dyDescent="0.2">
      <c r="A128" s="110">
        <v>4</v>
      </c>
      <c r="B128" s="351" t="s">
        <v>241</v>
      </c>
      <c r="C128" s="481"/>
      <c r="D128" s="481"/>
      <c r="E128" s="352"/>
      <c r="F128" s="69" t="s">
        <v>9</v>
      </c>
    </row>
    <row r="129" spans="1:6" x14ac:dyDescent="0.2">
      <c r="A129" s="165" t="s">
        <v>55</v>
      </c>
      <c r="B129" s="478" t="s">
        <v>254</v>
      </c>
      <c r="C129" s="479"/>
      <c r="D129" s="479"/>
      <c r="E129" s="480"/>
      <c r="F129" s="68"/>
    </row>
    <row r="130" spans="1:6" x14ac:dyDescent="0.2">
      <c r="A130" s="165" t="s">
        <v>58</v>
      </c>
      <c r="B130" s="478" t="s">
        <v>261</v>
      </c>
      <c r="C130" s="479"/>
      <c r="D130" s="479"/>
      <c r="E130" s="480"/>
      <c r="F130" s="68"/>
    </row>
    <row r="131" spans="1:6" x14ac:dyDescent="0.2">
      <c r="A131" s="351" t="s">
        <v>56</v>
      </c>
      <c r="B131" s="481"/>
      <c r="C131" s="481"/>
      <c r="D131" s="481"/>
      <c r="E131" s="352"/>
      <c r="F131" s="69">
        <f>SUM(F129:F130)</f>
        <v>0</v>
      </c>
    </row>
    <row r="132" spans="1:6" x14ac:dyDescent="0.2">
      <c r="A132" s="163"/>
      <c r="B132" s="163"/>
      <c r="C132" s="163"/>
      <c r="D132" s="163"/>
      <c r="E132" s="163"/>
      <c r="F132" s="103"/>
    </row>
    <row r="133" spans="1:6" x14ac:dyDescent="0.2">
      <c r="A133" s="163"/>
      <c r="B133" s="163"/>
      <c r="C133" s="163"/>
      <c r="D133" s="163"/>
      <c r="E133" s="163"/>
      <c r="F133" s="103"/>
    </row>
    <row r="134" spans="1:6" x14ac:dyDescent="0.2">
      <c r="A134" s="483" t="s">
        <v>212</v>
      </c>
      <c r="B134" s="483"/>
      <c r="C134" s="483"/>
      <c r="D134" s="483"/>
      <c r="E134" s="483"/>
      <c r="F134" s="483"/>
    </row>
    <row r="136" spans="1:6" x14ac:dyDescent="0.2">
      <c r="A136" s="26">
        <v>5</v>
      </c>
      <c r="B136" s="385" t="s">
        <v>25</v>
      </c>
      <c r="C136" s="386"/>
      <c r="D136" s="386"/>
      <c r="E136" s="387"/>
      <c r="F136" s="29" t="s">
        <v>9</v>
      </c>
    </row>
    <row r="137" spans="1:6" x14ac:dyDescent="0.2">
      <c r="A137" s="67" t="s">
        <v>27</v>
      </c>
      <c r="B137" s="478" t="s">
        <v>104</v>
      </c>
      <c r="C137" s="479"/>
      <c r="D137" s="479"/>
      <c r="E137" s="480"/>
      <c r="F137" s="595"/>
    </row>
    <row r="138" spans="1:6" x14ac:dyDescent="0.2">
      <c r="A138" s="67" t="s">
        <v>28</v>
      </c>
      <c r="B138" s="478" t="s">
        <v>312</v>
      </c>
      <c r="C138" s="479"/>
      <c r="D138" s="479"/>
      <c r="E138" s="480"/>
      <c r="F138" s="595"/>
    </row>
    <row r="139" spans="1:6" x14ac:dyDescent="0.2">
      <c r="A139" s="67" t="s">
        <v>29</v>
      </c>
      <c r="B139" s="478" t="s">
        <v>311</v>
      </c>
      <c r="C139" s="479"/>
      <c r="D139" s="479"/>
      <c r="E139" s="480"/>
      <c r="F139" s="595"/>
    </row>
    <row r="140" spans="1:6" x14ac:dyDescent="0.2">
      <c r="A140" s="67" t="s">
        <v>30</v>
      </c>
      <c r="B140" s="478" t="s">
        <v>105</v>
      </c>
      <c r="C140" s="479"/>
      <c r="D140" s="479"/>
      <c r="E140" s="480"/>
      <c r="F140" s="595"/>
    </row>
    <row r="141" spans="1:6" x14ac:dyDescent="0.2">
      <c r="A141" s="385" t="s">
        <v>56</v>
      </c>
      <c r="B141" s="386"/>
      <c r="C141" s="386"/>
      <c r="D141" s="386"/>
      <c r="E141" s="387"/>
      <c r="F141" s="69">
        <f>SUM(F137:F140)</f>
        <v>0</v>
      </c>
    </row>
    <row r="142" spans="1:6" ht="13.5" x14ac:dyDescent="0.2">
      <c r="A142" s="175"/>
      <c r="B142" s="176"/>
      <c r="C142" s="163"/>
      <c r="D142" s="163"/>
      <c r="E142" s="163"/>
      <c r="F142" s="103"/>
    </row>
    <row r="143" spans="1:6" x14ac:dyDescent="0.2">
      <c r="A143" s="163"/>
      <c r="B143" s="163"/>
      <c r="C143" s="163"/>
      <c r="D143" s="163"/>
      <c r="E143" s="163"/>
      <c r="F143" s="103"/>
    </row>
    <row r="144" spans="1:6" x14ac:dyDescent="0.2">
      <c r="A144" s="482" t="s">
        <v>213</v>
      </c>
      <c r="B144" s="482"/>
      <c r="C144" s="482"/>
      <c r="D144" s="482"/>
      <c r="E144" s="482"/>
      <c r="F144" s="482"/>
    </row>
    <row r="145" spans="1:6" x14ac:dyDescent="0.2">
      <c r="A145" s="163"/>
      <c r="B145" s="163"/>
      <c r="C145" s="163"/>
      <c r="D145" s="163"/>
      <c r="E145" s="163"/>
      <c r="F145" s="103"/>
    </row>
    <row r="146" spans="1:6" x14ac:dyDescent="0.2">
      <c r="A146" s="110">
        <v>6</v>
      </c>
      <c r="B146" s="492" t="s">
        <v>80</v>
      </c>
      <c r="C146" s="492"/>
      <c r="D146" s="492"/>
      <c r="E146" s="110" t="s">
        <v>8</v>
      </c>
      <c r="F146" s="69" t="s">
        <v>9</v>
      </c>
    </row>
    <row r="147" spans="1:6" x14ac:dyDescent="0.2">
      <c r="A147" s="67" t="s">
        <v>27</v>
      </c>
      <c r="B147" s="402" t="s">
        <v>263</v>
      </c>
      <c r="C147" s="402"/>
      <c r="D147" s="402"/>
      <c r="E147" s="47"/>
      <c r="F147" s="334"/>
    </row>
    <row r="148" spans="1:6" x14ac:dyDescent="0.2">
      <c r="A148" s="67" t="s">
        <v>28</v>
      </c>
      <c r="B148" s="388" t="s">
        <v>20</v>
      </c>
      <c r="C148" s="389"/>
      <c r="D148" s="390"/>
      <c r="E148" s="47"/>
      <c r="F148" s="334"/>
    </row>
    <row r="149" spans="1:6" x14ac:dyDescent="0.2">
      <c r="A149" s="67" t="s">
        <v>29</v>
      </c>
      <c r="B149" s="472" t="s">
        <v>21</v>
      </c>
      <c r="C149" s="473"/>
      <c r="D149" s="473"/>
      <c r="E149" s="44"/>
      <c r="F149" s="69"/>
    </row>
    <row r="150" spans="1:6" x14ac:dyDescent="0.2">
      <c r="A150" s="117" t="s">
        <v>214</v>
      </c>
      <c r="B150" s="388" t="s">
        <v>22</v>
      </c>
      <c r="C150" s="389"/>
      <c r="D150" s="390"/>
      <c r="E150" s="47"/>
      <c r="F150" s="334"/>
    </row>
    <row r="151" spans="1:6" x14ac:dyDescent="0.2">
      <c r="A151" s="117" t="s">
        <v>215</v>
      </c>
      <c r="B151" s="388" t="s">
        <v>23</v>
      </c>
      <c r="C151" s="389"/>
      <c r="D151" s="390"/>
      <c r="E151" s="47"/>
      <c r="F151" s="334"/>
    </row>
    <row r="152" spans="1:6" x14ac:dyDescent="0.2">
      <c r="A152" s="117" t="s">
        <v>216</v>
      </c>
      <c r="B152" s="373" t="s">
        <v>24</v>
      </c>
      <c r="C152" s="374"/>
      <c r="D152" s="375"/>
      <c r="E152" s="47"/>
      <c r="F152" s="334"/>
    </row>
    <row r="153" spans="1:6" x14ac:dyDescent="0.2">
      <c r="A153" s="186" t="s">
        <v>269</v>
      </c>
      <c r="B153" s="502" t="s">
        <v>270</v>
      </c>
      <c r="C153" s="503"/>
      <c r="D153" s="504"/>
      <c r="E153" s="47"/>
      <c r="F153" s="334"/>
    </row>
    <row r="154" spans="1:6" x14ac:dyDescent="0.2">
      <c r="A154" s="351" t="s">
        <v>56</v>
      </c>
      <c r="B154" s="481"/>
      <c r="C154" s="481"/>
      <c r="D154" s="481"/>
      <c r="E154" s="352"/>
      <c r="F154" s="69">
        <f>F147+F148+F149</f>
        <v>0</v>
      </c>
    </row>
    <row r="155" spans="1:6" x14ac:dyDescent="0.2">
      <c r="A155" s="115"/>
      <c r="B155" s="115"/>
      <c r="C155" s="163"/>
      <c r="D155" s="163"/>
      <c r="E155" s="163"/>
      <c r="F155" s="103"/>
    </row>
    <row r="156" spans="1:6" x14ac:dyDescent="0.2">
      <c r="A156" s="115"/>
      <c r="B156" s="115"/>
      <c r="C156" s="163"/>
      <c r="D156" s="163"/>
      <c r="E156" s="163"/>
      <c r="F156" s="103"/>
    </row>
    <row r="157" spans="1:6" x14ac:dyDescent="0.2">
      <c r="A157" s="115"/>
      <c r="B157" s="115"/>
      <c r="C157" s="163"/>
      <c r="D157" s="163"/>
      <c r="E157" s="163"/>
      <c r="F157" s="103"/>
    </row>
    <row r="158" spans="1:6" x14ac:dyDescent="0.2">
      <c r="A158" s="115"/>
      <c r="B158" s="115"/>
      <c r="C158" s="163"/>
      <c r="D158" s="163"/>
      <c r="E158" s="163"/>
      <c r="F158" s="103"/>
    </row>
    <row r="159" spans="1:6" x14ac:dyDescent="0.2">
      <c r="A159" s="482" t="s">
        <v>242</v>
      </c>
      <c r="B159" s="482"/>
      <c r="C159" s="482"/>
      <c r="D159" s="482"/>
      <c r="E159" s="482"/>
      <c r="F159" s="482"/>
    </row>
    <row r="160" spans="1:6" x14ac:dyDescent="0.2">
      <c r="A160" s="472" t="s">
        <v>150</v>
      </c>
      <c r="B160" s="473"/>
      <c r="C160" s="473"/>
      <c r="D160" s="473"/>
      <c r="E160" s="474"/>
      <c r="F160" s="69" t="s">
        <v>9</v>
      </c>
    </row>
    <row r="161" spans="1:7" x14ac:dyDescent="0.2">
      <c r="A161" s="67" t="s">
        <v>27</v>
      </c>
      <c r="B161" s="478" t="s">
        <v>88</v>
      </c>
      <c r="C161" s="479"/>
      <c r="D161" s="479"/>
      <c r="E161" s="480"/>
      <c r="F161" s="68"/>
    </row>
    <row r="162" spans="1:7" x14ac:dyDescent="0.2">
      <c r="A162" s="67" t="s">
        <v>28</v>
      </c>
      <c r="B162" s="478" t="s">
        <v>217</v>
      </c>
      <c r="C162" s="479"/>
      <c r="D162" s="479"/>
      <c r="E162" s="480"/>
      <c r="F162" s="68"/>
    </row>
    <row r="163" spans="1:7" x14ac:dyDescent="0.2">
      <c r="A163" s="67" t="s">
        <v>29</v>
      </c>
      <c r="B163" s="478" t="s">
        <v>218</v>
      </c>
      <c r="C163" s="479"/>
      <c r="D163" s="479"/>
      <c r="E163" s="480"/>
      <c r="F163" s="68"/>
    </row>
    <row r="164" spans="1:7" x14ac:dyDescent="0.2">
      <c r="A164" s="67" t="s">
        <v>30</v>
      </c>
      <c r="B164" s="478" t="s">
        <v>219</v>
      </c>
      <c r="C164" s="479"/>
      <c r="D164" s="479"/>
      <c r="E164" s="480"/>
      <c r="F164" s="68"/>
    </row>
    <row r="165" spans="1:7" x14ac:dyDescent="0.2">
      <c r="A165" s="67" t="s">
        <v>42</v>
      </c>
      <c r="B165" s="478" t="s">
        <v>245</v>
      </c>
      <c r="C165" s="479"/>
      <c r="D165" s="479"/>
      <c r="E165" s="480"/>
      <c r="F165" s="68"/>
    </row>
    <row r="166" spans="1:7" x14ac:dyDescent="0.2">
      <c r="A166" s="351" t="s">
        <v>244</v>
      </c>
      <c r="B166" s="481"/>
      <c r="C166" s="481"/>
      <c r="D166" s="481"/>
      <c r="E166" s="352"/>
      <c r="F166" s="69"/>
    </row>
    <row r="167" spans="1:7" x14ac:dyDescent="0.2">
      <c r="A167" s="67" t="s">
        <v>43</v>
      </c>
      <c r="B167" s="478" t="s">
        <v>246</v>
      </c>
      <c r="C167" s="479"/>
      <c r="D167" s="479"/>
      <c r="E167" s="480"/>
      <c r="F167" s="68"/>
    </row>
    <row r="168" spans="1:7" x14ac:dyDescent="0.2">
      <c r="A168" s="351" t="s">
        <v>243</v>
      </c>
      <c r="B168" s="481"/>
      <c r="C168" s="481"/>
      <c r="D168" s="481"/>
      <c r="E168" s="352"/>
      <c r="F168" s="69"/>
      <c r="G168" s="182"/>
    </row>
    <row r="169" spans="1:7" ht="15" x14ac:dyDescent="0.2">
      <c r="A169" s="523" t="s">
        <v>248</v>
      </c>
      <c r="B169" s="524"/>
      <c r="C169" s="524"/>
      <c r="D169" s="524"/>
      <c r="E169" s="524"/>
      <c r="F169" s="69" t="e">
        <f>F168/F38</f>
        <v>#DIV/0!</v>
      </c>
      <c r="G169" s="178"/>
    </row>
    <row r="170" spans="1:7" x14ac:dyDescent="0.2">
      <c r="D170" s="167"/>
      <c r="E170" s="167"/>
      <c r="F170" s="168"/>
    </row>
    <row r="171" spans="1:7" x14ac:dyDescent="0.2">
      <c r="C171" s="169"/>
      <c r="D171" s="170"/>
      <c r="E171" s="170"/>
      <c r="F171" s="171"/>
    </row>
    <row r="172" spans="1:7" x14ac:dyDescent="0.2">
      <c r="C172" s="169"/>
      <c r="D172" s="172"/>
      <c r="E172" s="172"/>
      <c r="F172" s="173"/>
    </row>
    <row r="173" spans="1:7" x14ac:dyDescent="0.2">
      <c r="C173" s="169"/>
      <c r="F173" s="122"/>
    </row>
    <row r="174" spans="1:7" x14ac:dyDescent="0.2">
      <c r="C174" s="169"/>
      <c r="F174" s="122"/>
    </row>
    <row r="175" spans="1:7" x14ac:dyDescent="0.2">
      <c r="C175" s="169"/>
      <c r="F175" s="122"/>
    </row>
    <row r="176" spans="1:7" x14ac:dyDescent="0.2">
      <c r="C176" s="169"/>
    </row>
    <row r="177" spans="3:3" x14ac:dyDescent="0.2">
      <c r="C177" s="169"/>
    </row>
  </sheetData>
  <mergeCells count="120">
    <mergeCell ref="B36:D36"/>
    <mergeCell ref="A38:E38"/>
    <mergeCell ref="B39:F39"/>
    <mergeCell ref="B41:F41"/>
    <mergeCell ref="A43:F43"/>
    <mergeCell ref="A45:F45"/>
    <mergeCell ref="B29:F29"/>
    <mergeCell ref="B31:D31"/>
    <mergeCell ref="B32:D32"/>
    <mergeCell ref="B33:D33"/>
    <mergeCell ref="B34:D34"/>
    <mergeCell ref="B35:D35"/>
    <mergeCell ref="A13:F13"/>
    <mergeCell ref="A14:C14"/>
    <mergeCell ref="D14:E14"/>
    <mergeCell ref="A15:C15"/>
    <mergeCell ref="D15:E15"/>
    <mergeCell ref="D24:E24"/>
    <mergeCell ref="C3:F3"/>
    <mergeCell ref="C4:F4"/>
    <mergeCell ref="C5:F5"/>
    <mergeCell ref="A7:F7"/>
    <mergeCell ref="B52:F52"/>
    <mergeCell ref="A54:F54"/>
    <mergeCell ref="B55:D55"/>
    <mergeCell ref="B56:D56"/>
    <mergeCell ref="B57:D57"/>
    <mergeCell ref="B58:D58"/>
    <mergeCell ref="B46:D46"/>
    <mergeCell ref="B47:D47"/>
    <mergeCell ref="B48:D48"/>
    <mergeCell ref="B49:D49"/>
    <mergeCell ref="B50:D50"/>
    <mergeCell ref="A51:D51"/>
    <mergeCell ref="B65:F65"/>
    <mergeCell ref="B66:F66"/>
    <mergeCell ref="B67:F67"/>
    <mergeCell ref="A69:F69"/>
    <mergeCell ref="B71:C71"/>
    <mergeCell ref="B72:C72"/>
    <mergeCell ref="B59:D59"/>
    <mergeCell ref="B60:D60"/>
    <mergeCell ref="B61:D61"/>
    <mergeCell ref="B62:D62"/>
    <mergeCell ref="B63:D63"/>
    <mergeCell ref="A64:D64"/>
    <mergeCell ref="B80:F80"/>
    <mergeCell ref="B81:F81"/>
    <mergeCell ref="B82:F82"/>
    <mergeCell ref="A84:F84"/>
    <mergeCell ref="A85:E85"/>
    <mergeCell ref="B86:E86"/>
    <mergeCell ref="B73:C73"/>
    <mergeCell ref="B75:E75"/>
    <mergeCell ref="B76:E76"/>
    <mergeCell ref="B77:E77"/>
    <mergeCell ref="B78:E78"/>
    <mergeCell ref="A79:E79"/>
    <mergeCell ref="B96:D96"/>
    <mergeCell ref="B97:D97"/>
    <mergeCell ref="B98:D98"/>
    <mergeCell ref="B99:D99"/>
    <mergeCell ref="B100:D100"/>
    <mergeCell ref="A101:D101"/>
    <mergeCell ref="B87:E87"/>
    <mergeCell ref="B88:E88"/>
    <mergeCell ref="A89:E89"/>
    <mergeCell ref="A92:F92"/>
    <mergeCell ref="B94:D94"/>
    <mergeCell ref="B95:D95"/>
    <mergeCell ref="B112:D112"/>
    <mergeCell ref="B113:D113"/>
    <mergeCell ref="B114:D114"/>
    <mergeCell ref="B115:D115"/>
    <mergeCell ref="B116:F116"/>
    <mergeCell ref="B117:F117"/>
    <mergeCell ref="A104:F104"/>
    <mergeCell ref="A106:F106"/>
    <mergeCell ref="B108:D108"/>
    <mergeCell ref="B109:D109"/>
    <mergeCell ref="B110:D110"/>
    <mergeCell ref="B111:D111"/>
    <mergeCell ref="B128:E128"/>
    <mergeCell ref="B129:E129"/>
    <mergeCell ref="B130:E130"/>
    <mergeCell ref="A131:E131"/>
    <mergeCell ref="A134:F134"/>
    <mergeCell ref="B136:E136"/>
    <mergeCell ref="A119:F119"/>
    <mergeCell ref="B121:D121"/>
    <mergeCell ref="B122:D122"/>
    <mergeCell ref="A123:D123"/>
    <mergeCell ref="B124:F124"/>
    <mergeCell ref="A126:F126"/>
    <mergeCell ref="B146:D146"/>
    <mergeCell ref="B147:D147"/>
    <mergeCell ref="B148:D148"/>
    <mergeCell ref="B149:D149"/>
    <mergeCell ref="B150:D150"/>
    <mergeCell ref="B151:D151"/>
    <mergeCell ref="B137:E137"/>
    <mergeCell ref="B138:E138"/>
    <mergeCell ref="B139:E139"/>
    <mergeCell ref="B140:E140"/>
    <mergeCell ref="A141:E141"/>
    <mergeCell ref="A144:F144"/>
    <mergeCell ref="B162:E162"/>
    <mergeCell ref="B163:E163"/>
    <mergeCell ref="B164:E164"/>
    <mergeCell ref="B165:E165"/>
    <mergeCell ref="A166:E166"/>
    <mergeCell ref="B167:E167"/>
    <mergeCell ref="B152:D152"/>
    <mergeCell ref="B153:D153"/>
    <mergeCell ref="A154:E154"/>
    <mergeCell ref="A159:F159"/>
    <mergeCell ref="A160:E160"/>
    <mergeCell ref="B161:E161"/>
    <mergeCell ref="A168:E168"/>
    <mergeCell ref="A169:E169"/>
  </mergeCells>
  <pageMargins left="0.511811024" right="0.511811024" top="0.78740157499999996" bottom="0.78740157499999996" header="0.31496062000000002" footer="0.31496062000000002"/>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4"/>
  <sheetViews>
    <sheetView workbookViewId="0">
      <selection activeCell="F9" sqref="F9"/>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126" customWidth="1"/>
    <col min="7" max="7" width="23.28515625" style="177" customWidth="1"/>
    <col min="8" max="9" width="9.140625" style="6"/>
    <col min="10" max="10" width="11.7109375" style="6" customWidth="1"/>
    <col min="11" max="16384" width="9.140625" style="6"/>
  </cols>
  <sheetData>
    <row r="1" spans="1:6" x14ac:dyDescent="0.2">
      <c r="A1" s="127" t="s">
        <v>173</v>
      </c>
      <c r="B1" s="128"/>
      <c r="C1" s="128"/>
      <c r="D1" s="129"/>
      <c r="E1" s="129"/>
      <c r="F1" s="129"/>
    </row>
    <row r="3" spans="1:6" x14ac:dyDescent="0.2">
      <c r="B3" s="130" t="s">
        <v>122</v>
      </c>
      <c r="C3" s="507" t="s">
        <v>273</v>
      </c>
      <c r="D3" s="507"/>
      <c r="E3" s="507"/>
      <c r="F3" s="507"/>
    </row>
    <row r="4" spans="1:6" x14ac:dyDescent="0.2">
      <c r="B4" s="130" t="s">
        <v>123</v>
      </c>
      <c r="C4" s="507"/>
      <c r="D4" s="507"/>
      <c r="E4" s="507"/>
      <c r="F4" s="507"/>
    </row>
    <row r="5" spans="1:6" x14ac:dyDescent="0.2">
      <c r="B5" s="130" t="s">
        <v>0</v>
      </c>
      <c r="C5" s="507"/>
      <c r="D5" s="507"/>
      <c r="E5" s="507"/>
      <c r="F5" s="507"/>
    </row>
    <row r="7" spans="1:6" x14ac:dyDescent="0.2">
      <c r="A7" s="486" t="s">
        <v>1</v>
      </c>
      <c r="B7" s="486"/>
      <c r="C7" s="486"/>
      <c r="D7" s="486"/>
      <c r="E7" s="486"/>
      <c r="F7" s="486"/>
    </row>
    <row r="8" spans="1:6" x14ac:dyDescent="0.2">
      <c r="A8" s="26" t="s">
        <v>27</v>
      </c>
      <c r="B8" s="131" t="s">
        <v>2</v>
      </c>
      <c r="C8" s="132"/>
      <c r="D8" s="132"/>
      <c r="E8" s="132"/>
      <c r="F8" s="133"/>
    </row>
    <row r="9" spans="1:6" x14ac:dyDescent="0.2">
      <c r="A9" s="26" t="s">
        <v>28</v>
      </c>
      <c r="B9" s="134" t="s">
        <v>3</v>
      </c>
      <c r="C9" s="135"/>
      <c r="D9" s="135"/>
      <c r="E9" s="135"/>
      <c r="F9" s="136"/>
    </row>
    <row r="10" spans="1:6" x14ac:dyDescent="0.2">
      <c r="A10" s="121" t="s">
        <v>29</v>
      </c>
      <c r="B10" s="137" t="s">
        <v>224</v>
      </c>
      <c r="C10" s="138"/>
      <c r="D10" s="138"/>
      <c r="E10" s="139"/>
      <c r="F10" s="192"/>
    </row>
    <row r="11" spans="1:6" x14ac:dyDescent="0.2">
      <c r="A11" s="26" t="s">
        <v>30</v>
      </c>
      <c r="B11" s="140" t="s">
        <v>101</v>
      </c>
      <c r="C11" s="141"/>
      <c r="D11" s="141"/>
      <c r="E11" s="141"/>
      <c r="F11" s="136"/>
    </row>
    <row r="13" spans="1:6" x14ac:dyDescent="0.2">
      <c r="A13" s="486" t="s">
        <v>31</v>
      </c>
      <c r="B13" s="486"/>
      <c r="C13" s="486"/>
      <c r="D13" s="486"/>
      <c r="E13" s="486"/>
      <c r="F13" s="486"/>
    </row>
    <row r="14" spans="1:6" ht="15" x14ac:dyDescent="0.2">
      <c r="A14" s="385" t="s">
        <v>32</v>
      </c>
      <c r="B14" s="529"/>
      <c r="C14" s="489"/>
      <c r="D14" s="385" t="s">
        <v>225</v>
      </c>
      <c r="E14" s="489"/>
      <c r="F14" s="30" t="s">
        <v>220</v>
      </c>
    </row>
    <row r="15" spans="1:6" ht="15" x14ac:dyDescent="0.2">
      <c r="A15" s="510" t="s">
        <v>275</v>
      </c>
      <c r="B15" s="511"/>
      <c r="C15" s="512"/>
      <c r="D15" s="525" t="s">
        <v>103</v>
      </c>
      <c r="E15" s="526"/>
      <c r="F15" s="123">
        <v>2</v>
      </c>
    </row>
    <row r="17" spans="1:7" x14ac:dyDescent="0.2">
      <c r="A17" s="142" t="s">
        <v>4</v>
      </c>
      <c r="B17" s="31"/>
      <c r="C17" s="31"/>
      <c r="D17" s="31"/>
      <c r="E17" s="31"/>
      <c r="F17" s="31"/>
    </row>
    <row r="18" spans="1:7" x14ac:dyDescent="0.2">
      <c r="A18" s="143" t="s">
        <v>227</v>
      </c>
      <c r="B18" s="119"/>
      <c r="C18" s="119"/>
      <c r="D18" s="119"/>
      <c r="E18" s="119"/>
      <c r="F18" s="120"/>
    </row>
    <row r="19" spans="1:7" x14ac:dyDescent="0.2">
      <c r="A19" s="144">
        <v>1</v>
      </c>
      <c r="B19" s="140" t="s">
        <v>200</v>
      </c>
      <c r="C19" s="141"/>
      <c r="D19" s="141"/>
      <c r="E19" s="145"/>
      <c r="F19" s="193"/>
    </row>
    <row r="20" spans="1:7" ht="13.5" thickBot="1" x14ac:dyDescent="0.25">
      <c r="A20" s="26">
        <v>2</v>
      </c>
      <c r="B20" s="143" t="s">
        <v>199</v>
      </c>
      <c r="C20" s="146"/>
      <c r="D20" s="146"/>
      <c r="E20" s="147"/>
      <c r="F20" s="148"/>
    </row>
    <row r="21" spans="1:7" ht="13.5" thickBot="1" x14ac:dyDescent="0.25">
      <c r="A21" s="26">
        <v>3</v>
      </c>
      <c r="B21" s="131" t="s">
        <v>35</v>
      </c>
      <c r="C21" s="132"/>
      <c r="D21" s="132"/>
      <c r="E21" s="132"/>
      <c r="F21" s="149"/>
    </row>
    <row r="22" spans="1:7" x14ac:dyDescent="0.2">
      <c r="A22" s="26">
        <v>4</v>
      </c>
      <c r="B22" s="131" t="s">
        <v>6</v>
      </c>
      <c r="C22" s="132"/>
      <c r="D22" s="132"/>
      <c r="E22" s="150"/>
      <c r="F22" s="193"/>
    </row>
    <row r="23" spans="1:7" x14ac:dyDescent="0.2">
      <c r="A23" s="26">
        <v>5</v>
      </c>
      <c r="B23" s="131" t="s">
        <v>7</v>
      </c>
      <c r="C23" s="132"/>
      <c r="D23" s="132"/>
      <c r="E23" s="150"/>
      <c r="F23" s="151"/>
    </row>
    <row r="24" spans="1:7" ht="15" x14ac:dyDescent="0.2">
      <c r="A24" s="122"/>
      <c r="B24" s="152"/>
      <c r="C24" s="152"/>
      <c r="D24" s="530" t="s">
        <v>274</v>
      </c>
      <c r="E24" s="531"/>
      <c r="F24" s="166"/>
    </row>
    <row r="25" spans="1:7" s="35" customFormat="1" ht="13.5" x14ac:dyDescent="0.2">
      <c r="A25" s="153"/>
      <c r="B25" s="154"/>
      <c r="C25" s="155"/>
      <c r="D25" s="109"/>
      <c r="E25" s="109"/>
      <c r="F25" s="109"/>
      <c r="G25" s="178"/>
    </row>
    <row r="26" spans="1:7" s="35" customFormat="1" ht="13.5" x14ac:dyDescent="0.2">
      <c r="A26" s="153"/>
      <c r="B26" s="154"/>
      <c r="C26" s="155"/>
      <c r="D26" s="109"/>
      <c r="E26" s="109"/>
      <c r="F26" s="109"/>
      <c r="G26" s="178"/>
    </row>
    <row r="27" spans="1:7" x14ac:dyDescent="0.2">
      <c r="A27" s="122"/>
      <c r="B27" s="152"/>
      <c r="C27" s="152"/>
      <c r="D27" s="152"/>
      <c r="E27" s="126"/>
    </row>
    <row r="28" spans="1:7" x14ac:dyDescent="0.2">
      <c r="A28" s="122"/>
      <c r="B28" s="152"/>
      <c r="C28" s="152"/>
      <c r="D28" s="152"/>
      <c r="E28" s="126"/>
    </row>
    <row r="29" spans="1:7" x14ac:dyDescent="0.2">
      <c r="A29" s="122"/>
      <c r="B29" s="528" t="s">
        <v>36</v>
      </c>
      <c r="C29" s="528"/>
      <c r="D29" s="528"/>
      <c r="E29" s="528"/>
      <c r="F29" s="528"/>
    </row>
    <row r="31" spans="1:7" ht="15" x14ac:dyDescent="0.2">
      <c r="A31" s="26">
        <v>1</v>
      </c>
      <c r="B31" s="385" t="s">
        <v>37</v>
      </c>
      <c r="C31" s="529"/>
      <c r="D31" s="489"/>
      <c r="E31" s="29" t="s">
        <v>8</v>
      </c>
      <c r="F31" s="30" t="s">
        <v>9</v>
      </c>
    </row>
    <row r="32" spans="1:7" ht="15" x14ac:dyDescent="0.2">
      <c r="A32" s="26" t="s">
        <v>27</v>
      </c>
      <c r="B32" s="505" t="s">
        <v>38</v>
      </c>
      <c r="C32" s="508"/>
      <c r="D32" s="509"/>
      <c r="E32" s="156"/>
      <c r="F32" s="334"/>
    </row>
    <row r="33" spans="1:9" ht="15" x14ac:dyDescent="0.2">
      <c r="A33" s="26" t="s">
        <v>28</v>
      </c>
      <c r="B33" s="505" t="s">
        <v>229</v>
      </c>
      <c r="C33" s="508"/>
      <c r="D33" s="509"/>
      <c r="E33" s="3"/>
      <c r="F33" s="4"/>
    </row>
    <row r="34" spans="1:9" ht="15" x14ac:dyDescent="0.2">
      <c r="A34" s="26" t="s">
        <v>29</v>
      </c>
      <c r="B34" s="538" t="s">
        <v>228</v>
      </c>
      <c r="C34" s="539"/>
      <c r="D34" s="540"/>
      <c r="E34" s="3"/>
      <c r="F34" s="4"/>
      <c r="G34" s="179"/>
    </row>
    <row r="35" spans="1:9" ht="15" x14ac:dyDescent="0.2">
      <c r="A35" s="121" t="s">
        <v>30</v>
      </c>
      <c r="B35" s="505" t="s">
        <v>230</v>
      </c>
      <c r="C35" s="508"/>
      <c r="D35" s="509"/>
      <c r="E35" s="3"/>
      <c r="F35" s="157"/>
      <c r="G35" s="179"/>
      <c r="I35" s="65"/>
    </row>
    <row r="36" spans="1:9" ht="15" x14ac:dyDescent="0.2">
      <c r="A36" s="121" t="s">
        <v>42</v>
      </c>
      <c r="B36" s="516" t="s">
        <v>231</v>
      </c>
      <c r="C36" s="517"/>
      <c r="D36" s="518"/>
      <c r="E36" s="3"/>
      <c r="F36" s="4"/>
      <c r="G36" s="180"/>
    </row>
    <row r="37" spans="1:9" x14ac:dyDescent="0.2">
      <c r="A37" s="26" t="s">
        <v>43</v>
      </c>
      <c r="B37" s="131" t="s">
        <v>11</v>
      </c>
      <c r="C37" s="132"/>
      <c r="D37" s="150"/>
      <c r="E37" s="3"/>
      <c r="F37" s="4"/>
    </row>
    <row r="38" spans="1:9" ht="15" x14ac:dyDescent="0.2">
      <c r="A38" s="535" t="s">
        <v>26</v>
      </c>
      <c r="B38" s="536"/>
      <c r="C38" s="536"/>
      <c r="D38" s="536"/>
      <c r="E38" s="537"/>
      <c r="F38" s="29">
        <f>SUM(F32:F37)</f>
        <v>0</v>
      </c>
    </row>
    <row r="39" spans="1:9" ht="13.5" x14ac:dyDescent="0.2">
      <c r="A39" s="185"/>
      <c r="B39" s="515"/>
      <c r="C39" s="495"/>
      <c r="D39" s="495"/>
      <c r="E39" s="495"/>
      <c r="F39" s="495"/>
      <c r="G39" s="184"/>
    </row>
    <row r="40" spans="1:9" x14ac:dyDescent="0.2">
      <c r="A40" s="155"/>
      <c r="B40" s="155"/>
      <c r="C40" s="109"/>
      <c r="D40" s="109"/>
      <c r="E40" s="109"/>
      <c r="F40" s="174"/>
    </row>
    <row r="41" spans="1:9" ht="13.5" x14ac:dyDescent="0.2">
      <c r="A41" s="153"/>
      <c r="B41" s="543"/>
      <c r="C41" s="495"/>
      <c r="D41" s="495"/>
      <c r="E41" s="495"/>
      <c r="F41" s="495"/>
    </row>
    <row r="43" spans="1:9" x14ac:dyDescent="0.2">
      <c r="A43" s="483" t="s">
        <v>201</v>
      </c>
      <c r="B43" s="483"/>
      <c r="C43" s="483"/>
      <c r="D43" s="483"/>
      <c r="E43" s="483"/>
      <c r="F43" s="483"/>
    </row>
    <row r="44" spans="1:9" x14ac:dyDescent="0.2">
      <c r="A44" s="158"/>
      <c r="B44" s="158"/>
      <c r="C44" s="158"/>
      <c r="D44" s="158"/>
      <c r="E44" s="158"/>
      <c r="F44" s="158"/>
    </row>
    <row r="45" spans="1:9" ht="15" x14ac:dyDescent="0.2">
      <c r="A45" s="519" t="s">
        <v>202</v>
      </c>
      <c r="B45" s="520"/>
      <c r="C45" s="520"/>
      <c r="D45" s="520"/>
      <c r="E45" s="520"/>
      <c r="F45" s="520"/>
    </row>
    <row r="46" spans="1:9" ht="15" x14ac:dyDescent="0.2">
      <c r="A46" s="26" t="s">
        <v>203</v>
      </c>
      <c r="B46" s="385" t="s">
        <v>205</v>
      </c>
      <c r="C46" s="541"/>
      <c r="D46" s="542"/>
      <c r="E46" s="110" t="s">
        <v>8</v>
      </c>
      <c r="F46" s="29" t="s">
        <v>9</v>
      </c>
    </row>
    <row r="47" spans="1:9" ht="15" x14ac:dyDescent="0.2">
      <c r="A47" s="26" t="s">
        <v>27</v>
      </c>
      <c r="B47" s="505" t="s">
        <v>204</v>
      </c>
      <c r="C47" s="506"/>
      <c r="D47" s="527"/>
      <c r="E47" s="3"/>
      <c r="F47" s="68"/>
    </row>
    <row r="48" spans="1:9" ht="15" x14ac:dyDescent="0.2">
      <c r="A48" s="26" t="s">
        <v>28</v>
      </c>
      <c r="B48" s="505" t="s">
        <v>249</v>
      </c>
      <c r="C48" s="506"/>
      <c r="D48" s="527"/>
      <c r="E48" s="3"/>
      <c r="F48" s="68"/>
    </row>
    <row r="49" spans="1:6" ht="15" x14ac:dyDescent="0.2">
      <c r="A49" s="26"/>
      <c r="B49" s="385" t="s">
        <v>61</v>
      </c>
      <c r="C49" s="498"/>
      <c r="D49" s="499"/>
      <c r="E49" s="3"/>
      <c r="F49" s="29"/>
    </row>
    <row r="50" spans="1:6" x14ac:dyDescent="0.2">
      <c r="A50" s="67" t="s">
        <v>29</v>
      </c>
      <c r="B50" s="384" t="s">
        <v>271</v>
      </c>
      <c r="C50" s="384"/>
      <c r="D50" s="384"/>
      <c r="E50" s="3"/>
      <c r="F50" s="159"/>
    </row>
    <row r="51" spans="1:6" x14ac:dyDescent="0.2">
      <c r="A51" s="351" t="s">
        <v>56</v>
      </c>
      <c r="B51" s="481"/>
      <c r="C51" s="481"/>
      <c r="D51" s="481"/>
      <c r="E51" s="37">
        <f>SUM(E49:E50)</f>
        <v>0</v>
      </c>
      <c r="F51" s="29">
        <f>SUM(F49:F50)</f>
        <v>0</v>
      </c>
    </row>
    <row r="52" spans="1:6" ht="13.5" x14ac:dyDescent="0.2">
      <c r="A52" s="153"/>
      <c r="B52" s="484"/>
      <c r="C52" s="495"/>
      <c r="D52" s="495"/>
      <c r="E52" s="495"/>
      <c r="F52" s="495"/>
    </row>
    <row r="53" spans="1:6" x14ac:dyDescent="0.2">
      <c r="A53" s="101"/>
      <c r="B53" s="102"/>
      <c r="C53" s="102"/>
      <c r="D53" s="102"/>
      <c r="E53" s="160"/>
      <c r="F53" s="103"/>
    </row>
    <row r="54" spans="1:6" ht="24.75" customHeight="1" x14ac:dyDescent="0.2">
      <c r="A54" s="493" t="s">
        <v>250</v>
      </c>
      <c r="B54" s="494"/>
      <c r="C54" s="494"/>
      <c r="D54" s="494"/>
      <c r="E54" s="494"/>
      <c r="F54" s="494"/>
    </row>
    <row r="55" spans="1:6" x14ac:dyDescent="0.2">
      <c r="A55" s="110" t="s">
        <v>206</v>
      </c>
      <c r="B55" s="492" t="s">
        <v>222</v>
      </c>
      <c r="C55" s="492"/>
      <c r="D55" s="492"/>
      <c r="E55" s="110" t="s">
        <v>8</v>
      </c>
      <c r="F55" s="69" t="s">
        <v>9</v>
      </c>
    </row>
    <row r="56" spans="1:6" x14ac:dyDescent="0.2">
      <c r="A56" s="67" t="s">
        <v>27</v>
      </c>
      <c r="B56" s="402" t="s">
        <v>223</v>
      </c>
      <c r="C56" s="402"/>
      <c r="D56" s="402"/>
      <c r="E56" s="3"/>
      <c r="F56" s="334"/>
    </row>
    <row r="57" spans="1:6" x14ac:dyDescent="0.2">
      <c r="A57" s="67" t="s">
        <v>28</v>
      </c>
      <c r="B57" s="402" t="s">
        <v>18</v>
      </c>
      <c r="C57" s="402"/>
      <c r="D57" s="402"/>
      <c r="E57" s="3"/>
      <c r="F57" s="334"/>
    </row>
    <row r="58" spans="1:6" ht="13.5" x14ac:dyDescent="0.2">
      <c r="A58" s="67" t="s">
        <v>29</v>
      </c>
      <c r="B58" s="402" t="s">
        <v>221</v>
      </c>
      <c r="C58" s="402"/>
      <c r="D58" s="402"/>
      <c r="E58" s="3"/>
      <c r="F58" s="334"/>
    </row>
    <row r="59" spans="1:6" x14ac:dyDescent="0.2">
      <c r="A59" s="67" t="s">
        <v>30</v>
      </c>
      <c r="B59" s="402" t="s">
        <v>13</v>
      </c>
      <c r="C59" s="402"/>
      <c r="D59" s="402"/>
      <c r="E59" s="3"/>
      <c r="F59" s="334"/>
    </row>
    <row r="60" spans="1:6" x14ac:dyDescent="0.2">
      <c r="A60" s="67" t="s">
        <v>42</v>
      </c>
      <c r="B60" s="402" t="s">
        <v>251</v>
      </c>
      <c r="C60" s="402"/>
      <c r="D60" s="402"/>
      <c r="E60" s="3"/>
      <c r="F60" s="334"/>
    </row>
    <row r="61" spans="1:6" ht="15" x14ac:dyDescent="0.2">
      <c r="A61" s="67" t="s">
        <v>43</v>
      </c>
      <c r="B61" s="478" t="s">
        <v>208</v>
      </c>
      <c r="C61" s="490"/>
      <c r="D61" s="491"/>
      <c r="E61" s="3"/>
      <c r="F61" s="334"/>
    </row>
    <row r="62" spans="1:6" x14ac:dyDescent="0.2">
      <c r="A62" s="67" t="s">
        <v>44</v>
      </c>
      <c r="B62" s="402" t="s">
        <v>15</v>
      </c>
      <c r="C62" s="402"/>
      <c r="D62" s="402"/>
      <c r="E62" s="3"/>
      <c r="F62" s="334"/>
    </row>
    <row r="63" spans="1:6" x14ac:dyDescent="0.2">
      <c r="A63" s="67" t="s">
        <v>45</v>
      </c>
      <c r="B63" s="402" t="s">
        <v>16</v>
      </c>
      <c r="C63" s="402"/>
      <c r="D63" s="402"/>
      <c r="E63" s="3"/>
      <c r="F63" s="334"/>
    </row>
    <row r="64" spans="1:6" x14ac:dyDescent="0.2">
      <c r="A64" s="492" t="s">
        <v>56</v>
      </c>
      <c r="B64" s="492"/>
      <c r="C64" s="492"/>
      <c r="D64" s="492"/>
      <c r="E64" s="37">
        <f>SUM(E56:E63)</f>
        <v>0</v>
      </c>
      <c r="F64" s="69">
        <f>SUM(F56:F63)</f>
        <v>0</v>
      </c>
    </row>
    <row r="65" spans="1:7" s="35" customFormat="1" ht="13.5" x14ac:dyDescent="0.2">
      <c r="A65" s="175"/>
      <c r="B65" s="532"/>
      <c r="C65" s="533"/>
      <c r="D65" s="533"/>
      <c r="E65" s="533"/>
      <c r="F65" s="533"/>
      <c r="G65" s="178"/>
    </row>
    <row r="66" spans="1:7" s="35" customFormat="1" ht="13.5" x14ac:dyDescent="0.2">
      <c r="A66" s="175"/>
      <c r="B66" s="484"/>
      <c r="C66" s="487"/>
      <c r="D66" s="487"/>
      <c r="E66" s="487"/>
      <c r="F66" s="487"/>
      <c r="G66" s="178"/>
    </row>
    <row r="67" spans="1:7" s="35" customFormat="1" ht="13.5" x14ac:dyDescent="0.2">
      <c r="A67" s="183"/>
      <c r="B67" s="521"/>
      <c r="C67" s="522"/>
      <c r="D67" s="522"/>
      <c r="E67" s="522"/>
      <c r="F67" s="522"/>
      <c r="G67" s="184"/>
    </row>
    <row r="68" spans="1:7" x14ac:dyDescent="0.2">
      <c r="A68" s="101"/>
      <c r="B68" s="102"/>
      <c r="C68" s="102"/>
      <c r="D68" s="102"/>
      <c r="E68" s="160"/>
      <c r="F68" s="103"/>
      <c r="G68" s="181"/>
    </row>
    <row r="69" spans="1:7" ht="15" x14ac:dyDescent="0.2">
      <c r="A69" s="534" t="s">
        <v>211</v>
      </c>
      <c r="B69" s="501"/>
      <c r="C69" s="501"/>
      <c r="D69" s="501"/>
      <c r="E69" s="501"/>
      <c r="F69" s="501"/>
      <c r="G69" s="181"/>
    </row>
    <row r="70" spans="1:7" x14ac:dyDescent="0.2">
      <c r="A70" s="101"/>
      <c r="B70" s="102"/>
      <c r="C70" s="102"/>
      <c r="D70" s="102"/>
      <c r="E70" s="160"/>
      <c r="F70" s="103"/>
      <c r="G70" s="181"/>
    </row>
    <row r="71" spans="1:7" ht="15" x14ac:dyDescent="0.2">
      <c r="A71" s="30" t="s">
        <v>209</v>
      </c>
      <c r="B71" s="385" t="s">
        <v>47</v>
      </c>
      <c r="C71" s="489"/>
      <c r="D71" s="30" t="s">
        <v>176</v>
      </c>
      <c r="E71" s="30" t="s">
        <v>177</v>
      </c>
      <c r="F71" s="29" t="s">
        <v>9</v>
      </c>
    </row>
    <row r="72" spans="1:7" x14ac:dyDescent="0.2">
      <c r="A72" s="26" t="s">
        <v>27</v>
      </c>
      <c r="B72" s="505" t="s">
        <v>12</v>
      </c>
      <c r="C72" s="506"/>
      <c r="D72" s="596"/>
      <c r="E72" s="597"/>
      <c r="F72" s="334"/>
    </row>
    <row r="73" spans="1:7" x14ac:dyDescent="0.2">
      <c r="A73" s="26" t="s">
        <v>28</v>
      </c>
      <c r="B73" s="505" t="s">
        <v>232</v>
      </c>
      <c r="C73" s="506"/>
      <c r="D73" s="596"/>
      <c r="E73" s="597"/>
      <c r="F73" s="334"/>
    </row>
    <row r="74" spans="1:7" s="35" customFormat="1" x14ac:dyDescent="0.2">
      <c r="A74" s="67" t="s">
        <v>29</v>
      </c>
      <c r="B74" s="187" t="s">
        <v>272</v>
      </c>
      <c r="C74" s="188"/>
      <c r="D74" s="189"/>
      <c r="E74" s="190"/>
      <c r="F74" s="334"/>
      <c r="G74" s="178"/>
    </row>
    <row r="75" spans="1:7" x14ac:dyDescent="0.2">
      <c r="A75" s="67" t="s">
        <v>30</v>
      </c>
      <c r="B75" s="478" t="s">
        <v>162</v>
      </c>
      <c r="C75" s="479"/>
      <c r="D75" s="479"/>
      <c r="E75" s="480"/>
      <c r="F75" s="334"/>
    </row>
    <row r="76" spans="1:7" x14ac:dyDescent="0.2">
      <c r="A76" s="67" t="s">
        <v>42</v>
      </c>
      <c r="B76" s="478" t="s">
        <v>153</v>
      </c>
      <c r="C76" s="479"/>
      <c r="D76" s="479"/>
      <c r="E76" s="480"/>
      <c r="F76" s="334"/>
    </row>
    <row r="77" spans="1:7" x14ac:dyDescent="0.2">
      <c r="A77" s="67" t="s">
        <v>43</v>
      </c>
      <c r="B77" s="478" t="s">
        <v>48</v>
      </c>
      <c r="C77" s="479"/>
      <c r="D77" s="479"/>
      <c r="E77" s="480"/>
      <c r="F77" s="334"/>
    </row>
    <row r="78" spans="1:7" x14ac:dyDescent="0.2">
      <c r="A78" s="26" t="s">
        <v>44</v>
      </c>
      <c r="B78" s="478" t="s">
        <v>11</v>
      </c>
      <c r="C78" s="479"/>
      <c r="D78" s="479"/>
      <c r="E78" s="480"/>
      <c r="F78" s="334"/>
    </row>
    <row r="79" spans="1:7" x14ac:dyDescent="0.2">
      <c r="A79" s="486" t="s">
        <v>56</v>
      </c>
      <c r="B79" s="486"/>
      <c r="C79" s="486"/>
      <c r="D79" s="486"/>
      <c r="E79" s="486"/>
      <c r="F79" s="69">
        <f>SUM(F72:F78)</f>
        <v>0</v>
      </c>
    </row>
    <row r="80" spans="1:7" ht="15" x14ac:dyDescent="0.2">
      <c r="A80" s="161"/>
      <c r="B80" s="513"/>
      <c r="C80" s="514"/>
      <c r="D80" s="514"/>
      <c r="E80" s="514"/>
      <c r="F80" s="514"/>
    </row>
    <row r="81" spans="1:8" ht="15" x14ac:dyDescent="0.2">
      <c r="A81" s="161"/>
      <c r="B81" s="500"/>
      <c r="C81" s="501"/>
      <c r="D81" s="501"/>
      <c r="E81" s="501"/>
      <c r="F81" s="501"/>
    </row>
    <row r="82" spans="1:8" x14ac:dyDescent="0.2">
      <c r="A82" s="161"/>
      <c r="B82" s="496"/>
      <c r="C82" s="497"/>
      <c r="D82" s="497"/>
      <c r="E82" s="497"/>
      <c r="F82" s="497"/>
    </row>
    <row r="83" spans="1:8" x14ac:dyDescent="0.2">
      <c r="A83" s="31"/>
      <c r="B83" s="31"/>
      <c r="C83" s="31"/>
      <c r="D83" s="31"/>
      <c r="E83" s="31"/>
      <c r="F83" s="162"/>
    </row>
    <row r="84" spans="1:8" x14ac:dyDescent="0.2">
      <c r="A84" s="488" t="s">
        <v>226</v>
      </c>
      <c r="B84" s="488"/>
      <c r="C84" s="488"/>
      <c r="D84" s="488"/>
      <c r="E84" s="488"/>
      <c r="F84" s="488"/>
    </row>
    <row r="85" spans="1:8" x14ac:dyDescent="0.2">
      <c r="A85" s="351" t="s">
        <v>210</v>
      </c>
      <c r="B85" s="481"/>
      <c r="C85" s="481"/>
      <c r="D85" s="481"/>
      <c r="E85" s="352"/>
      <c r="F85" s="29" t="s">
        <v>9</v>
      </c>
    </row>
    <row r="86" spans="1:8" x14ac:dyDescent="0.2">
      <c r="A86" s="26" t="s">
        <v>203</v>
      </c>
      <c r="B86" s="475" t="s">
        <v>205</v>
      </c>
      <c r="C86" s="476"/>
      <c r="D86" s="476"/>
      <c r="E86" s="477"/>
      <c r="F86" s="69"/>
    </row>
    <row r="87" spans="1:8" x14ac:dyDescent="0.2">
      <c r="A87" s="26" t="s">
        <v>206</v>
      </c>
      <c r="B87" s="475" t="s">
        <v>207</v>
      </c>
      <c r="C87" s="476"/>
      <c r="D87" s="476"/>
      <c r="E87" s="477"/>
      <c r="F87" s="69"/>
    </row>
    <row r="88" spans="1:8" x14ac:dyDescent="0.2">
      <c r="A88" s="26" t="s">
        <v>209</v>
      </c>
      <c r="B88" s="475" t="s">
        <v>47</v>
      </c>
      <c r="C88" s="476"/>
      <c r="D88" s="476"/>
      <c r="E88" s="477"/>
      <c r="F88" s="69"/>
    </row>
    <row r="89" spans="1:8" x14ac:dyDescent="0.2">
      <c r="A89" s="385" t="s">
        <v>56</v>
      </c>
      <c r="B89" s="386"/>
      <c r="C89" s="386"/>
      <c r="D89" s="386"/>
      <c r="E89" s="387"/>
      <c r="F89" s="69">
        <f>SUM(F86:F88)</f>
        <v>0</v>
      </c>
    </row>
    <row r="90" spans="1:8" x14ac:dyDescent="0.2">
      <c r="A90" s="31"/>
      <c r="B90" s="31"/>
      <c r="C90" s="31"/>
      <c r="D90" s="31"/>
      <c r="E90" s="31"/>
      <c r="F90" s="162"/>
    </row>
    <row r="91" spans="1:8" x14ac:dyDescent="0.2">
      <c r="A91" s="31"/>
      <c r="B91" s="31"/>
      <c r="C91" s="31"/>
      <c r="D91" s="31"/>
      <c r="E91" s="31"/>
      <c r="F91" s="162"/>
    </row>
    <row r="92" spans="1:8" x14ac:dyDescent="0.2">
      <c r="A92" s="482" t="s">
        <v>233</v>
      </c>
      <c r="B92" s="482"/>
      <c r="C92" s="482"/>
      <c r="D92" s="482"/>
      <c r="E92" s="482"/>
      <c r="F92" s="482"/>
      <c r="H92" s="33"/>
    </row>
    <row r="93" spans="1:8" x14ac:dyDescent="0.2">
      <c r="A93" s="163"/>
      <c r="B93" s="163"/>
      <c r="C93" s="163"/>
      <c r="D93" s="163"/>
      <c r="E93" s="163"/>
      <c r="F93" s="103"/>
    </row>
    <row r="94" spans="1:8" x14ac:dyDescent="0.2">
      <c r="A94" s="110">
        <v>3</v>
      </c>
      <c r="B94" s="492" t="s">
        <v>67</v>
      </c>
      <c r="C94" s="492"/>
      <c r="D94" s="492"/>
      <c r="E94" s="110" t="s">
        <v>8</v>
      </c>
      <c r="F94" s="69" t="s">
        <v>9</v>
      </c>
    </row>
    <row r="95" spans="1:8" x14ac:dyDescent="0.2">
      <c r="A95" s="67" t="s">
        <v>27</v>
      </c>
      <c r="B95" s="402" t="s">
        <v>234</v>
      </c>
      <c r="C95" s="402"/>
      <c r="D95" s="402"/>
      <c r="E95" s="3"/>
      <c r="F95" s="334"/>
      <c r="G95" s="181"/>
    </row>
    <row r="96" spans="1:8" x14ac:dyDescent="0.2">
      <c r="A96" s="67" t="s">
        <v>28</v>
      </c>
      <c r="B96" s="384" t="s">
        <v>235</v>
      </c>
      <c r="C96" s="384"/>
      <c r="D96" s="384"/>
      <c r="E96" s="3"/>
      <c r="F96" s="334"/>
    </row>
    <row r="97" spans="1:9" x14ac:dyDescent="0.2">
      <c r="A97" s="67" t="s">
        <v>29</v>
      </c>
      <c r="B97" s="384" t="s">
        <v>236</v>
      </c>
      <c r="C97" s="384"/>
      <c r="D97" s="384"/>
      <c r="E97" s="3"/>
      <c r="F97" s="334"/>
    </row>
    <row r="98" spans="1:9" x14ac:dyDescent="0.2">
      <c r="A98" s="67" t="s">
        <v>30</v>
      </c>
      <c r="B98" s="384" t="s">
        <v>237</v>
      </c>
      <c r="C98" s="384"/>
      <c r="D98" s="384"/>
      <c r="E98" s="3"/>
      <c r="F98" s="334"/>
    </row>
    <row r="99" spans="1:9" x14ac:dyDescent="0.2">
      <c r="A99" s="67" t="s">
        <v>42</v>
      </c>
      <c r="B99" s="384" t="s">
        <v>252</v>
      </c>
      <c r="C99" s="384"/>
      <c r="D99" s="384"/>
      <c r="E99" s="3"/>
      <c r="F99" s="334"/>
    </row>
    <row r="100" spans="1:9" x14ac:dyDescent="0.2">
      <c r="A100" s="67" t="s">
        <v>43</v>
      </c>
      <c r="B100" s="388" t="s">
        <v>238</v>
      </c>
      <c r="C100" s="389"/>
      <c r="D100" s="390"/>
      <c r="E100" s="3"/>
      <c r="F100" s="334"/>
    </row>
    <row r="101" spans="1:9" x14ac:dyDescent="0.2">
      <c r="A101" s="351" t="s">
        <v>56</v>
      </c>
      <c r="B101" s="481"/>
      <c r="C101" s="481"/>
      <c r="D101" s="352"/>
      <c r="E101" s="37">
        <f>SUM(E95:E100)</f>
        <v>0</v>
      </c>
      <c r="F101" s="69">
        <f>SUM(F95:F100)</f>
        <v>0</v>
      </c>
    </row>
    <row r="102" spans="1:9" x14ac:dyDescent="0.2">
      <c r="A102" s="31"/>
      <c r="B102" s="31"/>
      <c r="C102" s="31"/>
      <c r="D102" s="31"/>
      <c r="E102" s="31"/>
      <c r="F102" s="162"/>
    </row>
    <row r="103" spans="1:9" x14ac:dyDescent="0.2">
      <c r="A103" s="31"/>
      <c r="B103" s="31"/>
      <c r="C103" s="31"/>
      <c r="D103" s="31"/>
      <c r="E103" s="31"/>
      <c r="F103" s="162"/>
    </row>
    <row r="104" spans="1:9" x14ac:dyDescent="0.2">
      <c r="A104" s="482" t="s">
        <v>239</v>
      </c>
      <c r="B104" s="482"/>
      <c r="C104" s="482"/>
      <c r="D104" s="482"/>
      <c r="E104" s="482"/>
      <c r="F104" s="482"/>
    </row>
    <row r="105" spans="1:9" x14ac:dyDescent="0.2">
      <c r="A105" s="163"/>
      <c r="B105" s="163"/>
      <c r="C105" s="163"/>
      <c r="D105" s="163"/>
      <c r="E105" s="163"/>
      <c r="F105" s="164"/>
    </row>
    <row r="106" spans="1:9" x14ac:dyDescent="0.2">
      <c r="A106" s="482" t="s">
        <v>253</v>
      </c>
      <c r="B106" s="482"/>
      <c r="C106" s="482"/>
      <c r="D106" s="482"/>
      <c r="E106" s="482"/>
      <c r="F106" s="482"/>
    </row>
    <row r="107" spans="1:9" x14ac:dyDescent="0.2">
      <c r="A107" s="70"/>
      <c r="B107" s="70"/>
      <c r="C107" s="70"/>
      <c r="D107" s="70"/>
      <c r="E107" s="70"/>
      <c r="F107" s="70"/>
    </row>
    <row r="108" spans="1:9" x14ac:dyDescent="0.2">
      <c r="A108" s="110" t="s">
        <v>55</v>
      </c>
      <c r="B108" s="472" t="s">
        <v>254</v>
      </c>
      <c r="C108" s="473"/>
      <c r="D108" s="474"/>
      <c r="E108" s="110" t="s">
        <v>8</v>
      </c>
      <c r="F108" s="69" t="s">
        <v>9</v>
      </c>
    </row>
    <row r="109" spans="1:9" x14ac:dyDescent="0.2">
      <c r="A109" s="67" t="s">
        <v>27</v>
      </c>
      <c r="B109" s="388" t="s">
        <v>268</v>
      </c>
      <c r="C109" s="389"/>
      <c r="D109" s="390"/>
      <c r="E109" s="3"/>
      <c r="F109" s="334"/>
    </row>
    <row r="110" spans="1:9" x14ac:dyDescent="0.2">
      <c r="A110" s="67" t="s">
        <v>28</v>
      </c>
      <c r="B110" s="388" t="s">
        <v>255</v>
      </c>
      <c r="C110" s="389"/>
      <c r="D110" s="390"/>
      <c r="E110" s="3"/>
      <c r="F110" s="334"/>
    </row>
    <row r="111" spans="1:9" x14ac:dyDescent="0.2">
      <c r="A111" s="67" t="s">
        <v>29</v>
      </c>
      <c r="B111" s="388" t="s">
        <v>256</v>
      </c>
      <c r="C111" s="389"/>
      <c r="D111" s="390"/>
      <c r="E111" s="3"/>
      <c r="F111" s="334"/>
      <c r="I111" s="25"/>
    </row>
    <row r="112" spans="1:9" x14ac:dyDescent="0.2">
      <c r="A112" s="67" t="s">
        <v>30</v>
      </c>
      <c r="B112" s="384" t="s">
        <v>257</v>
      </c>
      <c r="C112" s="384"/>
      <c r="D112" s="384"/>
      <c r="E112" s="3"/>
      <c r="F112" s="334"/>
    </row>
    <row r="113" spans="1:9" x14ac:dyDescent="0.2">
      <c r="A113" s="67" t="s">
        <v>42</v>
      </c>
      <c r="B113" s="478" t="s">
        <v>258</v>
      </c>
      <c r="C113" s="479"/>
      <c r="D113" s="480"/>
      <c r="E113" s="3"/>
      <c r="F113" s="334"/>
      <c r="I113" s="25"/>
    </row>
    <row r="114" spans="1:9" x14ac:dyDescent="0.2">
      <c r="A114" s="67" t="s">
        <v>43</v>
      </c>
      <c r="B114" s="388" t="s">
        <v>259</v>
      </c>
      <c r="C114" s="389"/>
      <c r="D114" s="390"/>
      <c r="E114" s="3"/>
      <c r="F114" s="334"/>
    </row>
    <row r="115" spans="1:9" ht="15" x14ac:dyDescent="0.2">
      <c r="A115" s="116"/>
      <c r="B115" s="385" t="s">
        <v>61</v>
      </c>
      <c r="C115" s="498"/>
      <c r="D115" s="499"/>
      <c r="E115" s="3">
        <f>SUM(E109:E114)</f>
        <v>0</v>
      </c>
      <c r="F115" s="69">
        <f>SUM(F109:F114)</f>
        <v>0</v>
      </c>
    </row>
    <row r="116" spans="1:9" ht="13.5" x14ac:dyDescent="0.2">
      <c r="A116" s="175"/>
      <c r="B116" s="484"/>
      <c r="C116" s="485"/>
      <c r="D116" s="485"/>
      <c r="E116" s="485"/>
      <c r="F116" s="485"/>
    </row>
    <row r="117" spans="1:9" ht="13.5" x14ac:dyDescent="0.2">
      <c r="A117" s="175"/>
      <c r="B117" s="484"/>
      <c r="C117" s="485"/>
      <c r="D117" s="485"/>
      <c r="E117" s="485"/>
      <c r="F117" s="485"/>
    </row>
    <row r="118" spans="1:9" x14ac:dyDescent="0.2">
      <c r="A118" s="31"/>
      <c r="B118" s="31"/>
      <c r="C118" s="31"/>
      <c r="D118" s="31"/>
      <c r="E118" s="31"/>
      <c r="F118" s="162"/>
    </row>
    <row r="119" spans="1:9" x14ac:dyDescent="0.2">
      <c r="A119" s="482" t="s">
        <v>260</v>
      </c>
      <c r="B119" s="482"/>
      <c r="C119" s="482"/>
      <c r="D119" s="482"/>
      <c r="E119" s="482"/>
      <c r="F119" s="482"/>
    </row>
    <row r="120" spans="1:9" x14ac:dyDescent="0.2">
      <c r="A120" s="163"/>
      <c r="B120" s="163"/>
      <c r="C120" s="163"/>
      <c r="D120" s="163"/>
      <c r="E120" s="163"/>
      <c r="F120" s="164"/>
    </row>
    <row r="121" spans="1:9" x14ac:dyDescent="0.2">
      <c r="A121" s="110" t="s">
        <v>58</v>
      </c>
      <c r="B121" s="472" t="s">
        <v>261</v>
      </c>
      <c r="C121" s="473"/>
      <c r="D121" s="474"/>
      <c r="E121" s="110" t="s">
        <v>8</v>
      </c>
      <c r="F121" s="69" t="s">
        <v>9</v>
      </c>
    </row>
    <row r="122" spans="1:9" x14ac:dyDescent="0.2">
      <c r="A122" s="67" t="s">
        <v>27</v>
      </c>
      <c r="B122" s="384" t="s">
        <v>262</v>
      </c>
      <c r="C122" s="384"/>
      <c r="D122" s="384"/>
      <c r="E122" s="3"/>
      <c r="F122" s="334"/>
    </row>
    <row r="123" spans="1:9" x14ac:dyDescent="0.2">
      <c r="A123" s="351" t="s">
        <v>61</v>
      </c>
      <c r="B123" s="481"/>
      <c r="C123" s="481"/>
      <c r="D123" s="481"/>
      <c r="E123" s="37">
        <f>E122</f>
        <v>0</v>
      </c>
      <c r="F123" s="69">
        <f>F122</f>
        <v>0</v>
      </c>
    </row>
    <row r="124" spans="1:9" ht="13.5" x14ac:dyDescent="0.2">
      <c r="A124" s="175"/>
      <c r="B124" s="484"/>
      <c r="C124" s="485"/>
      <c r="D124" s="485"/>
      <c r="E124" s="485"/>
      <c r="F124" s="485"/>
    </row>
    <row r="126" spans="1:9" x14ac:dyDescent="0.2">
      <c r="A126" s="482" t="s">
        <v>240</v>
      </c>
      <c r="B126" s="482"/>
      <c r="C126" s="482"/>
      <c r="D126" s="482"/>
      <c r="E126" s="482"/>
      <c r="F126" s="482"/>
    </row>
    <row r="127" spans="1:9" x14ac:dyDescent="0.2">
      <c r="A127" s="70"/>
      <c r="B127" s="163"/>
      <c r="C127" s="163"/>
      <c r="D127" s="163"/>
      <c r="E127" s="163"/>
      <c r="F127" s="103"/>
    </row>
    <row r="128" spans="1:9" x14ac:dyDescent="0.2">
      <c r="A128" s="110">
        <v>4</v>
      </c>
      <c r="B128" s="351" t="s">
        <v>241</v>
      </c>
      <c r="C128" s="481"/>
      <c r="D128" s="481"/>
      <c r="E128" s="352"/>
      <c r="F128" s="69" t="s">
        <v>9</v>
      </c>
    </row>
    <row r="129" spans="1:6" x14ac:dyDescent="0.2">
      <c r="A129" s="165" t="s">
        <v>55</v>
      </c>
      <c r="B129" s="478" t="s">
        <v>254</v>
      </c>
      <c r="C129" s="479"/>
      <c r="D129" s="479"/>
      <c r="E129" s="480"/>
      <c r="F129" s="68"/>
    </row>
    <row r="130" spans="1:6" x14ac:dyDescent="0.2">
      <c r="A130" s="165" t="s">
        <v>58</v>
      </c>
      <c r="B130" s="478" t="s">
        <v>261</v>
      </c>
      <c r="C130" s="479"/>
      <c r="D130" s="479"/>
      <c r="E130" s="480"/>
      <c r="F130" s="68"/>
    </row>
    <row r="131" spans="1:6" x14ac:dyDescent="0.2">
      <c r="A131" s="351" t="s">
        <v>56</v>
      </c>
      <c r="B131" s="481"/>
      <c r="C131" s="481"/>
      <c r="D131" s="481"/>
      <c r="E131" s="352"/>
      <c r="F131" s="69">
        <f>SUM(F129:F130)</f>
        <v>0</v>
      </c>
    </row>
    <row r="132" spans="1:6" x14ac:dyDescent="0.2">
      <c r="A132" s="163"/>
      <c r="B132" s="163"/>
      <c r="C132" s="163"/>
      <c r="D132" s="163"/>
      <c r="E132" s="163"/>
      <c r="F132" s="103"/>
    </row>
    <row r="133" spans="1:6" x14ac:dyDescent="0.2">
      <c r="A133" s="163"/>
      <c r="B133" s="163"/>
      <c r="C133" s="163"/>
      <c r="D133" s="163"/>
      <c r="E133" s="163"/>
      <c r="F133" s="103"/>
    </row>
    <row r="134" spans="1:6" x14ac:dyDescent="0.2">
      <c r="A134" s="483" t="s">
        <v>212</v>
      </c>
      <c r="B134" s="483"/>
      <c r="C134" s="483"/>
      <c r="D134" s="483"/>
      <c r="E134" s="483"/>
      <c r="F134" s="483"/>
    </row>
    <row r="136" spans="1:6" x14ac:dyDescent="0.2">
      <c r="A136" s="26">
        <v>5</v>
      </c>
      <c r="B136" s="385" t="s">
        <v>25</v>
      </c>
      <c r="C136" s="386"/>
      <c r="D136" s="386"/>
      <c r="E136" s="387"/>
      <c r="F136" s="29" t="s">
        <v>9</v>
      </c>
    </row>
    <row r="137" spans="1:6" x14ac:dyDescent="0.2">
      <c r="A137" s="67" t="s">
        <v>27</v>
      </c>
      <c r="B137" s="478" t="s">
        <v>104</v>
      </c>
      <c r="C137" s="479"/>
      <c r="D137" s="479"/>
      <c r="E137" s="480"/>
      <c r="F137" s="595"/>
    </row>
    <row r="138" spans="1:6" x14ac:dyDescent="0.2">
      <c r="A138" s="67" t="s">
        <v>28</v>
      </c>
      <c r="B138" s="478" t="s">
        <v>312</v>
      </c>
      <c r="C138" s="479"/>
      <c r="D138" s="479"/>
      <c r="E138" s="480"/>
      <c r="F138" s="595"/>
    </row>
    <row r="139" spans="1:6" x14ac:dyDescent="0.2">
      <c r="A139" s="67" t="s">
        <v>29</v>
      </c>
      <c r="B139" s="478" t="s">
        <v>311</v>
      </c>
      <c r="C139" s="479"/>
      <c r="D139" s="479"/>
      <c r="E139" s="480"/>
      <c r="F139" s="595"/>
    </row>
    <row r="140" spans="1:6" x14ac:dyDescent="0.2">
      <c r="A140" s="67" t="s">
        <v>30</v>
      </c>
      <c r="B140" s="478" t="s">
        <v>105</v>
      </c>
      <c r="C140" s="479"/>
      <c r="D140" s="479"/>
      <c r="E140" s="480"/>
      <c r="F140" s="595"/>
    </row>
    <row r="141" spans="1:6" x14ac:dyDescent="0.2">
      <c r="A141" s="385" t="s">
        <v>56</v>
      </c>
      <c r="B141" s="386"/>
      <c r="C141" s="386"/>
      <c r="D141" s="386"/>
      <c r="E141" s="387"/>
      <c r="F141" s="69">
        <f>SUM(F137:F140)</f>
        <v>0</v>
      </c>
    </row>
    <row r="142" spans="1:6" ht="13.5" x14ac:dyDescent="0.2">
      <c r="A142" s="175"/>
      <c r="B142" s="176"/>
      <c r="C142" s="163"/>
      <c r="D142" s="163"/>
      <c r="E142" s="163"/>
      <c r="F142" s="103"/>
    </row>
    <row r="143" spans="1:6" x14ac:dyDescent="0.2">
      <c r="A143" s="163"/>
      <c r="B143" s="163"/>
      <c r="C143" s="163"/>
      <c r="D143" s="163"/>
      <c r="E143" s="163"/>
      <c r="F143" s="103"/>
    </row>
    <row r="144" spans="1:6" x14ac:dyDescent="0.2">
      <c r="A144" s="482" t="s">
        <v>213</v>
      </c>
      <c r="B144" s="482"/>
      <c r="C144" s="482"/>
      <c r="D144" s="482"/>
      <c r="E144" s="482"/>
      <c r="F144" s="482"/>
    </row>
    <row r="145" spans="1:6" x14ac:dyDescent="0.2">
      <c r="A145" s="163"/>
      <c r="B145" s="163"/>
      <c r="C145" s="163"/>
      <c r="D145" s="163"/>
      <c r="E145" s="163"/>
      <c r="F145" s="103"/>
    </row>
    <row r="146" spans="1:6" x14ac:dyDescent="0.2">
      <c r="A146" s="110">
        <v>6</v>
      </c>
      <c r="B146" s="492" t="s">
        <v>80</v>
      </c>
      <c r="C146" s="492"/>
      <c r="D146" s="492"/>
      <c r="E146" s="110" t="s">
        <v>8</v>
      </c>
      <c r="F146" s="69" t="s">
        <v>9</v>
      </c>
    </row>
    <row r="147" spans="1:6" x14ac:dyDescent="0.2">
      <c r="A147" s="67" t="s">
        <v>27</v>
      </c>
      <c r="B147" s="402" t="s">
        <v>263</v>
      </c>
      <c r="C147" s="402"/>
      <c r="D147" s="402"/>
      <c r="E147" s="47"/>
      <c r="F147" s="334"/>
    </row>
    <row r="148" spans="1:6" x14ac:dyDescent="0.2">
      <c r="A148" s="67" t="s">
        <v>28</v>
      </c>
      <c r="B148" s="388" t="s">
        <v>20</v>
      </c>
      <c r="C148" s="389"/>
      <c r="D148" s="390"/>
      <c r="E148" s="47"/>
      <c r="F148" s="334"/>
    </row>
    <row r="149" spans="1:6" x14ac:dyDescent="0.2">
      <c r="A149" s="67" t="s">
        <v>29</v>
      </c>
      <c r="B149" s="472" t="s">
        <v>21</v>
      </c>
      <c r="C149" s="473"/>
      <c r="D149" s="473"/>
      <c r="E149" s="44"/>
      <c r="F149" s="69"/>
    </row>
    <row r="150" spans="1:6" x14ac:dyDescent="0.2">
      <c r="A150" s="117" t="s">
        <v>214</v>
      </c>
      <c r="B150" s="388" t="s">
        <v>22</v>
      </c>
      <c r="C150" s="389"/>
      <c r="D150" s="390"/>
      <c r="E150" s="47"/>
      <c r="F150" s="334"/>
    </row>
    <row r="151" spans="1:6" x14ac:dyDescent="0.2">
      <c r="A151" s="117" t="s">
        <v>215</v>
      </c>
      <c r="B151" s="388" t="s">
        <v>23</v>
      </c>
      <c r="C151" s="389"/>
      <c r="D151" s="390"/>
      <c r="E151" s="47"/>
      <c r="F151" s="334"/>
    </row>
    <row r="152" spans="1:6" x14ac:dyDescent="0.2">
      <c r="A152" s="117" t="s">
        <v>216</v>
      </c>
      <c r="B152" s="373" t="s">
        <v>24</v>
      </c>
      <c r="C152" s="374"/>
      <c r="D152" s="375"/>
      <c r="E152" s="47"/>
      <c r="F152" s="334"/>
    </row>
    <row r="153" spans="1:6" x14ac:dyDescent="0.2">
      <c r="A153" s="186" t="s">
        <v>269</v>
      </c>
      <c r="B153" s="502" t="s">
        <v>270</v>
      </c>
      <c r="C153" s="503"/>
      <c r="D153" s="504"/>
      <c r="E153" s="47"/>
      <c r="F153" s="334"/>
    </row>
    <row r="154" spans="1:6" x14ac:dyDescent="0.2">
      <c r="A154" s="351" t="s">
        <v>56</v>
      </c>
      <c r="B154" s="481"/>
      <c r="C154" s="481"/>
      <c r="D154" s="481"/>
      <c r="E154" s="352"/>
      <c r="F154" s="69">
        <f>F147+F148+F149</f>
        <v>0</v>
      </c>
    </row>
    <row r="155" spans="1:6" x14ac:dyDescent="0.2">
      <c r="A155" s="115"/>
      <c r="B155" s="115"/>
      <c r="C155" s="163"/>
      <c r="D155" s="163"/>
      <c r="E155" s="163"/>
      <c r="F155" s="103"/>
    </row>
    <row r="156" spans="1:6" x14ac:dyDescent="0.2">
      <c r="A156" s="115"/>
      <c r="B156" s="115"/>
      <c r="C156" s="163"/>
      <c r="D156" s="163"/>
      <c r="E156" s="163"/>
      <c r="F156" s="103"/>
    </row>
    <row r="157" spans="1:6" x14ac:dyDescent="0.2">
      <c r="A157" s="115"/>
      <c r="B157" s="115"/>
      <c r="C157" s="163"/>
      <c r="D157" s="163"/>
      <c r="E157" s="163"/>
      <c r="F157" s="103"/>
    </row>
    <row r="158" spans="1:6" x14ac:dyDescent="0.2">
      <c r="A158" s="115"/>
      <c r="B158" s="115"/>
      <c r="C158" s="163"/>
      <c r="D158" s="163"/>
      <c r="E158" s="163"/>
      <c r="F158" s="103"/>
    </row>
    <row r="159" spans="1:6" x14ac:dyDescent="0.2">
      <c r="A159" s="482" t="s">
        <v>242</v>
      </c>
      <c r="B159" s="482"/>
      <c r="C159" s="482"/>
      <c r="D159" s="482"/>
      <c r="E159" s="482"/>
      <c r="F159" s="482"/>
    </row>
    <row r="160" spans="1:6" x14ac:dyDescent="0.2">
      <c r="A160" s="472" t="s">
        <v>150</v>
      </c>
      <c r="B160" s="473"/>
      <c r="C160" s="473"/>
      <c r="D160" s="473"/>
      <c r="E160" s="474"/>
      <c r="F160" s="69" t="s">
        <v>9</v>
      </c>
    </row>
    <row r="161" spans="1:7" x14ac:dyDescent="0.2">
      <c r="A161" s="67" t="s">
        <v>27</v>
      </c>
      <c r="B161" s="478" t="s">
        <v>88</v>
      </c>
      <c r="C161" s="479"/>
      <c r="D161" s="479"/>
      <c r="E161" s="480"/>
      <c r="F161" s="68"/>
    </row>
    <row r="162" spans="1:7" x14ac:dyDescent="0.2">
      <c r="A162" s="67" t="s">
        <v>28</v>
      </c>
      <c r="B162" s="478" t="s">
        <v>217</v>
      </c>
      <c r="C162" s="479"/>
      <c r="D162" s="479"/>
      <c r="E162" s="480"/>
      <c r="F162" s="68"/>
    </row>
    <row r="163" spans="1:7" x14ac:dyDescent="0.2">
      <c r="A163" s="67" t="s">
        <v>29</v>
      </c>
      <c r="B163" s="478" t="s">
        <v>218</v>
      </c>
      <c r="C163" s="479"/>
      <c r="D163" s="479"/>
      <c r="E163" s="480"/>
      <c r="F163" s="68"/>
    </row>
    <row r="164" spans="1:7" x14ac:dyDescent="0.2">
      <c r="A164" s="67" t="s">
        <v>30</v>
      </c>
      <c r="B164" s="478" t="s">
        <v>219</v>
      </c>
      <c r="C164" s="479"/>
      <c r="D164" s="479"/>
      <c r="E164" s="480"/>
      <c r="F164" s="68"/>
    </row>
    <row r="165" spans="1:7" x14ac:dyDescent="0.2">
      <c r="A165" s="67" t="s">
        <v>42</v>
      </c>
      <c r="B165" s="478" t="s">
        <v>245</v>
      </c>
      <c r="C165" s="479"/>
      <c r="D165" s="479"/>
      <c r="E165" s="480"/>
      <c r="F165" s="68"/>
    </row>
    <row r="166" spans="1:7" x14ac:dyDescent="0.2">
      <c r="A166" s="351" t="s">
        <v>244</v>
      </c>
      <c r="B166" s="481"/>
      <c r="C166" s="481"/>
      <c r="D166" s="481"/>
      <c r="E166" s="352"/>
      <c r="F166" s="69"/>
    </row>
    <row r="167" spans="1:7" x14ac:dyDescent="0.2">
      <c r="A167" s="67" t="s">
        <v>43</v>
      </c>
      <c r="B167" s="478" t="s">
        <v>246</v>
      </c>
      <c r="C167" s="479"/>
      <c r="D167" s="479"/>
      <c r="E167" s="480"/>
      <c r="F167" s="68"/>
    </row>
    <row r="168" spans="1:7" x14ac:dyDescent="0.2">
      <c r="A168" s="351" t="s">
        <v>243</v>
      </c>
      <c r="B168" s="481"/>
      <c r="C168" s="481"/>
      <c r="D168" s="481"/>
      <c r="E168" s="352"/>
      <c r="F168" s="69"/>
      <c r="G168" s="182"/>
    </row>
    <row r="169" spans="1:7" ht="15" x14ac:dyDescent="0.2">
      <c r="A169" s="523" t="s">
        <v>248</v>
      </c>
      <c r="B169" s="524"/>
      <c r="C169" s="524"/>
      <c r="D169" s="524"/>
      <c r="E169" s="524"/>
      <c r="F169" s="69" t="e">
        <f>F168/F38</f>
        <v>#DIV/0!</v>
      </c>
      <c r="G169" s="178"/>
    </row>
    <row r="170" spans="1:7" x14ac:dyDescent="0.2">
      <c r="D170" s="167"/>
      <c r="E170" s="167"/>
      <c r="F170" s="168"/>
    </row>
    <row r="171" spans="1:7" x14ac:dyDescent="0.2">
      <c r="C171" s="169"/>
      <c r="F171" s="122"/>
    </row>
    <row r="172" spans="1:7" x14ac:dyDescent="0.2">
      <c r="C172" s="169"/>
      <c r="F172" s="122"/>
    </row>
    <row r="173" spans="1:7" x14ac:dyDescent="0.2">
      <c r="C173" s="169"/>
    </row>
    <row r="174" spans="1:7" x14ac:dyDescent="0.2">
      <c r="C174" s="169"/>
    </row>
  </sheetData>
  <mergeCells count="120">
    <mergeCell ref="B165:E165"/>
    <mergeCell ref="A166:E166"/>
    <mergeCell ref="B167:E167"/>
    <mergeCell ref="A168:E168"/>
    <mergeCell ref="A169:E169"/>
    <mergeCell ref="B152:D152"/>
    <mergeCell ref="B153:D153"/>
    <mergeCell ref="A154:E154"/>
    <mergeCell ref="A159:F159"/>
    <mergeCell ref="A160:E160"/>
    <mergeCell ref="B161:E161"/>
    <mergeCell ref="B162:E162"/>
    <mergeCell ref="B163:E163"/>
    <mergeCell ref="B164:E164"/>
    <mergeCell ref="B140:E140"/>
    <mergeCell ref="A141:E141"/>
    <mergeCell ref="A144:F144"/>
    <mergeCell ref="B146:D146"/>
    <mergeCell ref="B147:D147"/>
    <mergeCell ref="B148:D148"/>
    <mergeCell ref="B149:D149"/>
    <mergeCell ref="B150:D150"/>
    <mergeCell ref="B151:D151"/>
    <mergeCell ref="B128:E128"/>
    <mergeCell ref="B129:E129"/>
    <mergeCell ref="B130:E130"/>
    <mergeCell ref="A131:E131"/>
    <mergeCell ref="A134:F134"/>
    <mergeCell ref="B136:E136"/>
    <mergeCell ref="B137:E137"/>
    <mergeCell ref="B138:E138"/>
    <mergeCell ref="B139:E139"/>
    <mergeCell ref="B115:D115"/>
    <mergeCell ref="B116:F116"/>
    <mergeCell ref="B117:F117"/>
    <mergeCell ref="A119:F119"/>
    <mergeCell ref="B121:D121"/>
    <mergeCell ref="B122:D122"/>
    <mergeCell ref="A123:D123"/>
    <mergeCell ref="B124:F124"/>
    <mergeCell ref="A126:F126"/>
    <mergeCell ref="A104:F104"/>
    <mergeCell ref="A106:F106"/>
    <mergeCell ref="B108:D108"/>
    <mergeCell ref="B109:D109"/>
    <mergeCell ref="B110:D110"/>
    <mergeCell ref="B111:D111"/>
    <mergeCell ref="B112:D112"/>
    <mergeCell ref="B113:D113"/>
    <mergeCell ref="B114:D114"/>
    <mergeCell ref="A92:F92"/>
    <mergeCell ref="B94:D94"/>
    <mergeCell ref="B95:D95"/>
    <mergeCell ref="B96:D96"/>
    <mergeCell ref="B97:D97"/>
    <mergeCell ref="B98:D98"/>
    <mergeCell ref="B99:D99"/>
    <mergeCell ref="B100:D100"/>
    <mergeCell ref="A101:D101"/>
    <mergeCell ref="B80:F80"/>
    <mergeCell ref="B81:F81"/>
    <mergeCell ref="B82:F82"/>
    <mergeCell ref="A84:F84"/>
    <mergeCell ref="A85:E85"/>
    <mergeCell ref="B86:E86"/>
    <mergeCell ref="B87:E87"/>
    <mergeCell ref="B88:E88"/>
    <mergeCell ref="A89:E89"/>
    <mergeCell ref="A69:F69"/>
    <mergeCell ref="B71:C71"/>
    <mergeCell ref="B72:C72"/>
    <mergeCell ref="B73:C73"/>
    <mergeCell ref="B75:E75"/>
    <mergeCell ref="B76:E76"/>
    <mergeCell ref="B77:E77"/>
    <mergeCell ref="B78:E78"/>
    <mergeCell ref="A79:E79"/>
    <mergeCell ref="B59:D59"/>
    <mergeCell ref="B60:D60"/>
    <mergeCell ref="B61:D61"/>
    <mergeCell ref="B62:D62"/>
    <mergeCell ref="B63:D63"/>
    <mergeCell ref="A64:D64"/>
    <mergeCell ref="B65:F65"/>
    <mergeCell ref="B66:F66"/>
    <mergeCell ref="B67:F67"/>
    <mergeCell ref="B49:D49"/>
    <mergeCell ref="B50:D50"/>
    <mergeCell ref="A51:D51"/>
    <mergeCell ref="B52:F52"/>
    <mergeCell ref="A54:F54"/>
    <mergeCell ref="B55:D55"/>
    <mergeCell ref="B56:D56"/>
    <mergeCell ref="B57:D57"/>
    <mergeCell ref="B58:D58"/>
    <mergeCell ref="B36:D36"/>
    <mergeCell ref="A38:E38"/>
    <mergeCell ref="B39:F39"/>
    <mergeCell ref="B41:F41"/>
    <mergeCell ref="A43:F43"/>
    <mergeCell ref="A45:F45"/>
    <mergeCell ref="B46:D46"/>
    <mergeCell ref="B47:D47"/>
    <mergeCell ref="B48:D48"/>
    <mergeCell ref="A15:C15"/>
    <mergeCell ref="D15:E15"/>
    <mergeCell ref="D24:E24"/>
    <mergeCell ref="B29:F29"/>
    <mergeCell ref="B31:D31"/>
    <mergeCell ref="B32:D32"/>
    <mergeCell ref="B33:D33"/>
    <mergeCell ref="B34:D34"/>
    <mergeCell ref="B35:D35"/>
    <mergeCell ref="C3:F3"/>
    <mergeCell ref="C4:F4"/>
    <mergeCell ref="C5:F5"/>
    <mergeCell ref="A7:F7"/>
    <mergeCell ref="A13:F13"/>
    <mergeCell ref="A14:C14"/>
    <mergeCell ref="D14:E14"/>
  </mergeCells>
  <pageMargins left="0.511811024" right="0.511811024" top="0.78740157499999996" bottom="0.78740157499999996" header="0.31496062000000002" footer="0.31496062000000002"/>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0"/>
  <sheetViews>
    <sheetView workbookViewId="0">
      <selection activeCell="F20" sqref="F20:F23"/>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126" customWidth="1"/>
    <col min="7" max="7" width="23.28515625" style="177" customWidth="1"/>
    <col min="8" max="9" width="9.140625" style="6"/>
    <col min="10" max="10" width="11.7109375" style="6" customWidth="1"/>
    <col min="11" max="16384" width="9.140625" style="6"/>
  </cols>
  <sheetData>
    <row r="1" spans="1:6" x14ac:dyDescent="0.2">
      <c r="A1" s="127" t="s">
        <v>173</v>
      </c>
      <c r="B1" s="128"/>
      <c r="C1" s="128"/>
      <c r="D1" s="129"/>
      <c r="E1" s="129"/>
      <c r="F1" s="129"/>
    </row>
    <row r="3" spans="1:6" x14ac:dyDescent="0.2">
      <c r="B3" s="130" t="s">
        <v>122</v>
      </c>
      <c r="C3" s="507" t="s">
        <v>273</v>
      </c>
      <c r="D3" s="507"/>
      <c r="E3" s="507"/>
      <c r="F3" s="507"/>
    </row>
    <row r="4" spans="1:6" x14ac:dyDescent="0.2">
      <c r="B4" s="130" t="s">
        <v>123</v>
      </c>
      <c r="C4" s="507"/>
      <c r="D4" s="507"/>
      <c r="E4" s="507"/>
      <c r="F4" s="507"/>
    </row>
    <row r="5" spans="1:6" x14ac:dyDescent="0.2">
      <c r="B5" s="130" t="s">
        <v>0</v>
      </c>
      <c r="C5" s="507"/>
      <c r="D5" s="507"/>
      <c r="E5" s="507"/>
      <c r="F5" s="507"/>
    </row>
    <row r="7" spans="1:6" x14ac:dyDescent="0.2">
      <c r="A7" s="486" t="s">
        <v>1</v>
      </c>
      <c r="B7" s="486"/>
      <c r="C7" s="486"/>
      <c r="D7" s="486"/>
      <c r="E7" s="486"/>
      <c r="F7" s="486"/>
    </row>
    <row r="8" spans="1:6" x14ac:dyDescent="0.2">
      <c r="A8" s="26" t="s">
        <v>27</v>
      </c>
      <c r="B8" s="131" t="s">
        <v>2</v>
      </c>
      <c r="C8" s="132"/>
      <c r="D8" s="132"/>
      <c r="E8" s="132"/>
      <c r="F8" s="133"/>
    </row>
    <row r="9" spans="1:6" x14ac:dyDescent="0.2">
      <c r="A9" s="26" t="s">
        <v>28</v>
      </c>
      <c r="B9" s="134" t="s">
        <v>3</v>
      </c>
      <c r="C9" s="135"/>
      <c r="D9" s="135"/>
      <c r="E9" s="135"/>
      <c r="F9" s="136"/>
    </row>
    <row r="10" spans="1:6" x14ac:dyDescent="0.2">
      <c r="A10" s="121" t="s">
        <v>29</v>
      </c>
      <c r="B10" s="137" t="s">
        <v>224</v>
      </c>
      <c r="C10" s="138"/>
      <c r="D10" s="138"/>
      <c r="E10" s="139"/>
      <c r="F10" s="192"/>
    </row>
    <row r="11" spans="1:6" x14ac:dyDescent="0.2">
      <c r="A11" s="26" t="s">
        <v>30</v>
      </c>
      <c r="B11" s="140" t="s">
        <v>101</v>
      </c>
      <c r="C11" s="141"/>
      <c r="D11" s="141"/>
      <c r="E11" s="141"/>
      <c r="F11" s="136"/>
    </row>
    <row r="13" spans="1:6" x14ac:dyDescent="0.2">
      <c r="A13" s="486" t="s">
        <v>31</v>
      </c>
      <c r="B13" s="486"/>
      <c r="C13" s="486"/>
      <c r="D13" s="486"/>
      <c r="E13" s="486"/>
      <c r="F13" s="486"/>
    </row>
    <row r="14" spans="1:6" ht="15" x14ac:dyDescent="0.2">
      <c r="A14" s="385" t="s">
        <v>32</v>
      </c>
      <c r="B14" s="529"/>
      <c r="C14" s="489"/>
      <c r="D14" s="385" t="s">
        <v>225</v>
      </c>
      <c r="E14" s="489"/>
      <c r="F14" s="30" t="s">
        <v>220</v>
      </c>
    </row>
    <row r="15" spans="1:6" ht="15" x14ac:dyDescent="0.2">
      <c r="A15" s="510" t="s">
        <v>275</v>
      </c>
      <c r="B15" s="511"/>
      <c r="C15" s="512"/>
      <c r="D15" s="525" t="s">
        <v>103</v>
      </c>
      <c r="E15" s="526"/>
      <c r="F15" s="123">
        <v>6</v>
      </c>
    </row>
    <row r="17" spans="1:7" x14ac:dyDescent="0.2">
      <c r="A17" s="142" t="s">
        <v>4</v>
      </c>
      <c r="B17" s="31"/>
      <c r="C17" s="31"/>
      <c r="D17" s="31"/>
      <c r="E17" s="31"/>
      <c r="F17" s="31"/>
    </row>
    <row r="18" spans="1:7" x14ac:dyDescent="0.2">
      <c r="A18" s="143" t="s">
        <v>227</v>
      </c>
      <c r="B18" s="119"/>
      <c r="C18" s="119"/>
      <c r="D18" s="119"/>
      <c r="E18" s="119"/>
      <c r="F18" s="120"/>
    </row>
    <row r="19" spans="1:7" x14ac:dyDescent="0.2">
      <c r="A19" s="144">
        <v>1</v>
      </c>
      <c r="B19" s="140" t="s">
        <v>200</v>
      </c>
      <c r="C19" s="141"/>
      <c r="D19" s="141"/>
      <c r="E19" s="145"/>
      <c r="F19" s="193"/>
    </row>
    <row r="20" spans="1:7" ht="13.5" thickBot="1" x14ac:dyDescent="0.25">
      <c r="A20" s="26">
        <v>2</v>
      </c>
      <c r="B20" s="143" t="s">
        <v>199</v>
      </c>
      <c r="C20" s="146"/>
      <c r="D20" s="146"/>
      <c r="E20" s="147"/>
      <c r="F20" s="148"/>
    </row>
    <row r="21" spans="1:7" ht="13.5" thickBot="1" x14ac:dyDescent="0.25">
      <c r="A21" s="26">
        <v>3</v>
      </c>
      <c r="B21" s="131" t="s">
        <v>35</v>
      </c>
      <c r="C21" s="132"/>
      <c r="D21" s="132"/>
      <c r="E21" s="132"/>
      <c r="F21" s="149"/>
    </row>
    <row r="22" spans="1:7" x14ac:dyDescent="0.2">
      <c r="A22" s="26">
        <v>4</v>
      </c>
      <c r="B22" s="131" t="s">
        <v>6</v>
      </c>
      <c r="C22" s="132"/>
      <c r="D22" s="132"/>
      <c r="E22" s="150"/>
      <c r="F22" s="193"/>
    </row>
    <row r="23" spans="1:7" x14ac:dyDescent="0.2">
      <c r="A23" s="26">
        <v>5</v>
      </c>
      <c r="B23" s="131" t="s">
        <v>7</v>
      </c>
      <c r="C23" s="132"/>
      <c r="D23" s="132"/>
      <c r="E23" s="150"/>
      <c r="F23" s="151"/>
    </row>
    <row r="24" spans="1:7" ht="15" x14ac:dyDescent="0.2">
      <c r="A24" s="122"/>
      <c r="B24" s="152"/>
      <c r="C24" s="152"/>
      <c r="D24" s="530" t="s">
        <v>274</v>
      </c>
      <c r="E24" s="531"/>
      <c r="F24" s="166"/>
    </row>
    <row r="25" spans="1:7" s="35" customFormat="1" ht="13.5" x14ac:dyDescent="0.2">
      <c r="A25" s="153"/>
      <c r="B25" s="154"/>
      <c r="C25" s="155"/>
      <c r="D25" s="109"/>
      <c r="E25" s="109"/>
      <c r="F25" s="109"/>
      <c r="G25" s="178"/>
    </row>
    <row r="26" spans="1:7" s="35" customFormat="1" ht="13.5" x14ac:dyDescent="0.2">
      <c r="A26" s="153"/>
      <c r="B26" s="154"/>
      <c r="C26" s="155"/>
      <c r="D26" s="109"/>
      <c r="E26" s="109"/>
      <c r="F26" s="109"/>
      <c r="G26" s="178"/>
    </row>
    <row r="27" spans="1:7" x14ac:dyDescent="0.2">
      <c r="A27" s="122"/>
      <c r="B27" s="152"/>
      <c r="C27" s="152"/>
      <c r="D27" s="152"/>
      <c r="E27" s="126"/>
    </row>
    <row r="28" spans="1:7" x14ac:dyDescent="0.2">
      <c r="A28" s="122"/>
      <c r="B28" s="152"/>
      <c r="C28" s="152"/>
      <c r="D28" s="152"/>
      <c r="E28" s="126"/>
    </row>
    <row r="29" spans="1:7" x14ac:dyDescent="0.2">
      <c r="A29" s="122"/>
      <c r="B29" s="528" t="s">
        <v>36</v>
      </c>
      <c r="C29" s="528"/>
      <c r="D29" s="528"/>
      <c r="E29" s="528"/>
      <c r="F29" s="528"/>
    </row>
    <row r="31" spans="1:7" ht="15" x14ac:dyDescent="0.2">
      <c r="A31" s="26">
        <v>1</v>
      </c>
      <c r="B31" s="385" t="s">
        <v>37</v>
      </c>
      <c r="C31" s="529"/>
      <c r="D31" s="489"/>
      <c r="E31" s="29" t="s">
        <v>8</v>
      </c>
      <c r="F31" s="30" t="s">
        <v>9</v>
      </c>
    </row>
    <row r="32" spans="1:7" ht="15" x14ac:dyDescent="0.2">
      <c r="A32" s="26" t="s">
        <v>27</v>
      </c>
      <c r="B32" s="505" t="s">
        <v>38</v>
      </c>
      <c r="C32" s="490"/>
      <c r="D32" s="491"/>
      <c r="E32" s="156"/>
      <c r="F32" s="334"/>
    </row>
    <row r="33" spans="1:9" ht="15" x14ac:dyDescent="0.2">
      <c r="A33" s="26" t="s">
        <v>28</v>
      </c>
      <c r="B33" s="505" t="s">
        <v>229</v>
      </c>
      <c r="C33" s="490"/>
      <c r="D33" s="491"/>
      <c r="E33" s="3"/>
      <c r="F33" s="4"/>
    </row>
    <row r="34" spans="1:9" ht="15" x14ac:dyDescent="0.2">
      <c r="A34" s="26" t="s">
        <v>29</v>
      </c>
      <c r="B34" s="538" t="s">
        <v>228</v>
      </c>
      <c r="C34" s="598"/>
      <c r="D34" s="599"/>
      <c r="E34" s="3"/>
      <c r="F34" s="4"/>
      <c r="G34" s="179"/>
    </row>
    <row r="35" spans="1:9" ht="15" x14ac:dyDescent="0.2">
      <c r="A35" s="327" t="s">
        <v>30</v>
      </c>
      <c r="B35" s="505" t="s">
        <v>230</v>
      </c>
      <c r="C35" s="490"/>
      <c r="D35" s="491"/>
      <c r="E35" s="3"/>
      <c r="F35" s="157"/>
      <c r="G35" s="179"/>
      <c r="I35" s="65"/>
    </row>
    <row r="36" spans="1:9" ht="15" x14ac:dyDescent="0.2">
      <c r="A36" s="327" t="s">
        <v>42</v>
      </c>
      <c r="B36" s="516" t="s">
        <v>231</v>
      </c>
      <c r="C36" s="517"/>
      <c r="D36" s="518"/>
      <c r="E36" s="3"/>
      <c r="F36" s="4"/>
      <c r="G36" s="180"/>
    </row>
    <row r="37" spans="1:9" x14ac:dyDescent="0.2">
      <c r="A37" s="26" t="s">
        <v>43</v>
      </c>
      <c r="B37" s="329" t="s">
        <v>11</v>
      </c>
      <c r="C37" s="330"/>
      <c r="D37" s="150"/>
      <c r="E37" s="3"/>
      <c r="F37" s="4"/>
    </row>
    <row r="38" spans="1:9" ht="15" x14ac:dyDescent="0.2">
      <c r="A38" s="535" t="s">
        <v>26</v>
      </c>
      <c r="B38" s="600"/>
      <c r="C38" s="600"/>
      <c r="D38" s="600"/>
      <c r="E38" s="601"/>
      <c r="F38" s="29">
        <f>SUM(F32:F37)</f>
        <v>0</v>
      </c>
    </row>
    <row r="39" spans="1:9" ht="13.5" x14ac:dyDescent="0.2">
      <c r="A39" s="153"/>
      <c r="B39" s="543"/>
      <c r="C39" s="602"/>
      <c r="D39" s="602"/>
      <c r="E39" s="602"/>
      <c r="F39" s="602"/>
      <c r="G39" s="339"/>
    </row>
    <row r="40" spans="1:9" x14ac:dyDescent="0.2">
      <c r="A40" s="155"/>
      <c r="B40" s="155"/>
      <c r="C40" s="109"/>
      <c r="D40" s="109"/>
      <c r="E40" s="109"/>
      <c r="F40" s="174"/>
    </row>
    <row r="41" spans="1:9" ht="13.5" x14ac:dyDescent="0.2">
      <c r="A41" s="153"/>
      <c r="B41" s="543"/>
      <c r="C41" s="602"/>
      <c r="D41" s="602"/>
      <c r="E41" s="602"/>
      <c r="F41" s="602"/>
    </row>
    <row r="43" spans="1:9" x14ac:dyDescent="0.2">
      <c r="A43" s="483" t="s">
        <v>201</v>
      </c>
      <c r="B43" s="483"/>
      <c r="C43" s="483"/>
      <c r="D43" s="483"/>
      <c r="E43" s="483"/>
      <c r="F43" s="483"/>
    </row>
    <row r="44" spans="1:9" x14ac:dyDescent="0.2">
      <c r="A44" s="338"/>
      <c r="B44" s="338"/>
      <c r="C44" s="338"/>
      <c r="D44" s="338"/>
      <c r="E44" s="338"/>
      <c r="F44" s="338"/>
    </row>
    <row r="45" spans="1:9" ht="15" x14ac:dyDescent="0.2">
      <c r="A45" s="519" t="s">
        <v>202</v>
      </c>
      <c r="B45" s="520"/>
      <c r="C45" s="520"/>
      <c r="D45" s="520"/>
      <c r="E45" s="520"/>
      <c r="F45" s="520"/>
    </row>
    <row r="46" spans="1:9" ht="15" x14ac:dyDescent="0.2">
      <c r="A46" s="26" t="s">
        <v>203</v>
      </c>
      <c r="B46" s="385" t="s">
        <v>205</v>
      </c>
      <c r="C46" s="541"/>
      <c r="D46" s="542"/>
      <c r="E46" s="336" t="s">
        <v>8</v>
      </c>
      <c r="F46" s="29" t="s">
        <v>9</v>
      </c>
    </row>
    <row r="47" spans="1:9" ht="15" x14ac:dyDescent="0.2">
      <c r="A47" s="26" t="s">
        <v>27</v>
      </c>
      <c r="B47" s="505" t="s">
        <v>204</v>
      </c>
      <c r="C47" s="506"/>
      <c r="D47" s="527"/>
      <c r="E47" s="3"/>
      <c r="F47" s="334"/>
    </row>
    <row r="48" spans="1:9" ht="15" x14ac:dyDescent="0.2">
      <c r="A48" s="26" t="s">
        <v>28</v>
      </c>
      <c r="B48" s="505" t="s">
        <v>249</v>
      </c>
      <c r="C48" s="506"/>
      <c r="D48" s="527"/>
      <c r="E48" s="3"/>
      <c r="F48" s="334"/>
    </row>
    <row r="49" spans="1:6" ht="15" x14ac:dyDescent="0.2">
      <c r="A49" s="26"/>
      <c r="B49" s="385" t="s">
        <v>61</v>
      </c>
      <c r="C49" s="603"/>
      <c r="D49" s="604"/>
      <c r="E49" s="3"/>
      <c r="F49" s="29"/>
    </row>
    <row r="50" spans="1:6" x14ac:dyDescent="0.2">
      <c r="A50" s="67" t="s">
        <v>29</v>
      </c>
      <c r="B50" s="384" t="s">
        <v>271</v>
      </c>
      <c r="C50" s="384"/>
      <c r="D50" s="384"/>
      <c r="E50" s="3"/>
      <c r="F50" s="334"/>
    </row>
    <row r="51" spans="1:6" x14ac:dyDescent="0.2">
      <c r="A51" s="351" t="s">
        <v>56</v>
      </c>
      <c r="B51" s="481"/>
      <c r="C51" s="481"/>
      <c r="D51" s="481"/>
      <c r="E51" s="37">
        <f>SUM(E49:E50)</f>
        <v>0</v>
      </c>
      <c r="F51" s="29">
        <f>SUM(F49:F50)</f>
        <v>0</v>
      </c>
    </row>
    <row r="52" spans="1:6" ht="13.5" x14ac:dyDescent="0.2">
      <c r="A52" s="153"/>
      <c r="B52" s="484"/>
      <c r="C52" s="602"/>
      <c r="D52" s="602"/>
      <c r="E52" s="602"/>
      <c r="F52" s="602"/>
    </row>
    <row r="53" spans="1:6" x14ac:dyDescent="0.2">
      <c r="A53" s="101"/>
      <c r="B53" s="102"/>
      <c r="C53" s="102"/>
      <c r="D53" s="102"/>
      <c r="E53" s="160"/>
      <c r="F53" s="103"/>
    </row>
    <row r="54" spans="1:6" ht="26.25" customHeight="1" x14ac:dyDescent="0.2">
      <c r="A54" s="493" t="s">
        <v>250</v>
      </c>
      <c r="B54" s="520"/>
      <c r="C54" s="520"/>
      <c r="D54" s="520"/>
      <c r="E54" s="520"/>
      <c r="F54" s="520"/>
    </row>
    <row r="55" spans="1:6" x14ac:dyDescent="0.2">
      <c r="A55" s="336" t="s">
        <v>206</v>
      </c>
      <c r="B55" s="492" t="s">
        <v>222</v>
      </c>
      <c r="C55" s="492"/>
      <c r="D55" s="492"/>
      <c r="E55" s="336" t="s">
        <v>8</v>
      </c>
      <c r="F55" s="69" t="s">
        <v>9</v>
      </c>
    </row>
    <row r="56" spans="1:6" x14ac:dyDescent="0.2">
      <c r="A56" s="67" t="s">
        <v>27</v>
      </c>
      <c r="B56" s="402" t="s">
        <v>223</v>
      </c>
      <c r="C56" s="402"/>
      <c r="D56" s="402"/>
      <c r="E56" s="3"/>
      <c r="F56" s="334"/>
    </row>
    <row r="57" spans="1:6" x14ac:dyDescent="0.2">
      <c r="A57" s="67" t="s">
        <v>28</v>
      </c>
      <c r="B57" s="402" t="s">
        <v>18</v>
      </c>
      <c r="C57" s="402"/>
      <c r="D57" s="402"/>
      <c r="E57" s="3"/>
      <c r="F57" s="334"/>
    </row>
    <row r="58" spans="1:6" ht="13.5" x14ac:dyDescent="0.2">
      <c r="A58" s="67" t="s">
        <v>29</v>
      </c>
      <c r="B58" s="402" t="s">
        <v>221</v>
      </c>
      <c r="C58" s="402"/>
      <c r="D58" s="402"/>
      <c r="E58" s="3"/>
      <c r="F58" s="334"/>
    </row>
    <row r="59" spans="1:6" x14ac:dyDescent="0.2">
      <c r="A59" s="67" t="s">
        <v>30</v>
      </c>
      <c r="B59" s="402" t="s">
        <v>13</v>
      </c>
      <c r="C59" s="402"/>
      <c r="D59" s="402"/>
      <c r="E59" s="3"/>
      <c r="F59" s="334"/>
    </row>
    <row r="60" spans="1:6" x14ac:dyDescent="0.2">
      <c r="A60" s="67" t="s">
        <v>42</v>
      </c>
      <c r="B60" s="402" t="s">
        <v>251</v>
      </c>
      <c r="C60" s="402"/>
      <c r="D60" s="402"/>
      <c r="E60" s="3"/>
      <c r="F60" s="334"/>
    </row>
    <row r="61" spans="1:6" ht="15" x14ac:dyDescent="0.2">
      <c r="A61" s="67" t="s">
        <v>43</v>
      </c>
      <c r="B61" s="478" t="s">
        <v>208</v>
      </c>
      <c r="C61" s="490"/>
      <c r="D61" s="491"/>
      <c r="E61" s="3"/>
      <c r="F61" s="334"/>
    </row>
    <row r="62" spans="1:6" x14ac:dyDescent="0.2">
      <c r="A62" s="67" t="s">
        <v>44</v>
      </c>
      <c r="B62" s="402" t="s">
        <v>15</v>
      </c>
      <c r="C62" s="402"/>
      <c r="D62" s="402"/>
      <c r="E62" s="3"/>
      <c r="F62" s="334"/>
    </row>
    <row r="63" spans="1:6" x14ac:dyDescent="0.2">
      <c r="A63" s="67" t="s">
        <v>45</v>
      </c>
      <c r="B63" s="402" t="s">
        <v>16</v>
      </c>
      <c r="C63" s="402"/>
      <c r="D63" s="402"/>
      <c r="E63" s="3"/>
      <c r="F63" s="334"/>
    </row>
    <row r="64" spans="1:6" x14ac:dyDescent="0.2">
      <c r="A64" s="492" t="s">
        <v>56</v>
      </c>
      <c r="B64" s="492"/>
      <c r="C64" s="492"/>
      <c r="D64" s="492"/>
      <c r="E64" s="37">
        <f>SUM(E56:E63)</f>
        <v>0</v>
      </c>
      <c r="F64" s="69">
        <f>SUM(F56:F63)</f>
        <v>0</v>
      </c>
    </row>
    <row r="65" spans="1:7" s="35" customFormat="1" ht="13.5" x14ac:dyDescent="0.2">
      <c r="A65" s="175"/>
      <c r="B65" s="532"/>
      <c r="C65" s="605"/>
      <c r="D65" s="605"/>
      <c r="E65" s="605"/>
      <c r="F65" s="605"/>
      <c r="G65" s="339"/>
    </row>
    <row r="66" spans="1:7" s="35" customFormat="1" ht="13.5" x14ac:dyDescent="0.2">
      <c r="A66" s="175"/>
      <c r="B66" s="484"/>
      <c r="C66" s="487"/>
      <c r="D66" s="487"/>
      <c r="E66" s="487"/>
      <c r="F66" s="487"/>
      <c r="G66" s="339"/>
    </row>
    <row r="67" spans="1:7" s="35" customFormat="1" ht="13.5" x14ac:dyDescent="0.2">
      <c r="A67" s="175"/>
      <c r="B67" s="484"/>
      <c r="C67" s="487"/>
      <c r="D67" s="487"/>
      <c r="E67" s="487"/>
      <c r="F67" s="487"/>
      <c r="G67" s="339"/>
    </row>
    <row r="68" spans="1:7" x14ac:dyDescent="0.2">
      <c r="A68" s="101"/>
      <c r="B68" s="102"/>
      <c r="C68" s="102"/>
      <c r="D68" s="102"/>
      <c r="E68" s="160"/>
      <c r="F68" s="103"/>
      <c r="G68" s="181"/>
    </row>
    <row r="69" spans="1:7" ht="15" x14ac:dyDescent="0.2">
      <c r="A69" s="534" t="s">
        <v>211</v>
      </c>
      <c r="B69" s="606"/>
      <c r="C69" s="606"/>
      <c r="D69" s="606"/>
      <c r="E69" s="606"/>
      <c r="F69" s="606"/>
      <c r="G69" s="181"/>
    </row>
    <row r="70" spans="1:7" x14ac:dyDescent="0.2">
      <c r="A70" s="101"/>
      <c r="B70" s="102"/>
      <c r="C70" s="102"/>
      <c r="D70" s="102"/>
      <c r="E70" s="160"/>
      <c r="F70" s="103"/>
      <c r="G70" s="181"/>
    </row>
    <row r="71" spans="1:7" ht="15" x14ac:dyDescent="0.2">
      <c r="A71" s="337" t="s">
        <v>209</v>
      </c>
      <c r="B71" s="385" t="s">
        <v>47</v>
      </c>
      <c r="C71" s="542"/>
      <c r="D71" s="337" t="s">
        <v>176</v>
      </c>
      <c r="E71" s="337" t="s">
        <v>177</v>
      </c>
      <c r="F71" s="29" t="s">
        <v>9</v>
      </c>
    </row>
    <row r="72" spans="1:7" x14ac:dyDescent="0.2">
      <c r="A72" s="26" t="s">
        <v>27</v>
      </c>
      <c r="B72" s="505" t="s">
        <v>12</v>
      </c>
      <c r="C72" s="506"/>
      <c r="D72" s="596"/>
      <c r="E72" s="597"/>
      <c r="F72" s="334"/>
    </row>
    <row r="73" spans="1:7" x14ac:dyDescent="0.2">
      <c r="A73" s="26" t="s">
        <v>28</v>
      </c>
      <c r="B73" s="505" t="s">
        <v>232</v>
      </c>
      <c r="C73" s="506"/>
      <c r="D73" s="596"/>
      <c r="E73" s="597"/>
      <c r="F73" s="334"/>
    </row>
    <row r="74" spans="1:7" s="35" customFormat="1" x14ac:dyDescent="0.2">
      <c r="A74" s="67" t="s">
        <v>29</v>
      </c>
      <c r="B74" s="332" t="s">
        <v>272</v>
      </c>
      <c r="C74" s="333"/>
      <c r="D74" s="189"/>
      <c r="E74" s="190"/>
      <c r="F74" s="334"/>
      <c r="G74" s="339"/>
    </row>
    <row r="75" spans="1:7" x14ac:dyDescent="0.2">
      <c r="A75" s="67" t="s">
        <v>30</v>
      </c>
      <c r="B75" s="478" t="s">
        <v>162</v>
      </c>
      <c r="C75" s="479"/>
      <c r="D75" s="479"/>
      <c r="E75" s="480"/>
      <c r="F75" s="334"/>
    </row>
    <row r="76" spans="1:7" x14ac:dyDescent="0.2">
      <c r="A76" s="67" t="s">
        <v>42</v>
      </c>
      <c r="B76" s="478" t="s">
        <v>153</v>
      </c>
      <c r="C76" s="479"/>
      <c r="D76" s="479"/>
      <c r="E76" s="480"/>
      <c r="F76" s="334"/>
    </row>
    <row r="77" spans="1:7" x14ac:dyDescent="0.2">
      <c r="A77" s="67" t="s">
        <v>43</v>
      </c>
      <c r="B77" s="478" t="s">
        <v>48</v>
      </c>
      <c r="C77" s="479"/>
      <c r="D77" s="479"/>
      <c r="E77" s="480"/>
      <c r="F77" s="334"/>
    </row>
    <row r="78" spans="1:7" x14ac:dyDescent="0.2">
      <c r="A78" s="26" t="s">
        <v>44</v>
      </c>
      <c r="B78" s="478" t="s">
        <v>11</v>
      </c>
      <c r="C78" s="479"/>
      <c r="D78" s="479"/>
      <c r="E78" s="480"/>
      <c r="F78" s="334"/>
    </row>
    <row r="79" spans="1:7" x14ac:dyDescent="0.2">
      <c r="A79" s="486" t="s">
        <v>56</v>
      </c>
      <c r="B79" s="486"/>
      <c r="C79" s="486"/>
      <c r="D79" s="486"/>
      <c r="E79" s="486"/>
      <c r="F79" s="69">
        <f>SUM(F72:F78)</f>
        <v>0</v>
      </c>
    </row>
    <row r="80" spans="1:7" ht="15" x14ac:dyDescent="0.2">
      <c r="A80" s="340"/>
      <c r="B80" s="513"/>
      <c r="C80" s="607"/>
      <c r="D80" s="607"/>
      <c r="E80" s="607"/>
      <c r="F80" s="607"/>
    </row>
    <row r="81" spans="1:8" ht="15" x14ac:dyDescent="0.2">
      <c r="A81" s="340"/>
      <c r="B81" s="500"/>
      <c r="C81" s="606"/>
      <c r="D81" s="606"/>
      <c r="E81" s="606"/>
      <c r="F81" s="606"/>
    </row>
    <row r="82" spans="1:8" x14ac:dyDescent="0.2">
      <c r="A82" s="340"/>
      <c r="B82" s="496"/>
      <c r="C82" s="608"/>
      <c r="D82" s="608"/>
      <c r="E82" s="608"/>
      <c r="F82" s="608"/>
    </row>
    <row r="83" spans="1:8" x14ac:dyDescent="0.2">
      <c r="A83" s="331"/>
      <c r="B83" s="331"/>
      <c r="C83" s="331"/>
      <c r="D83" s="331"/>
      <c r="E83" s="331"/>
      <c r="F83" s="162"/>
    </row>
    <row r="84" spans="1:8" x14ac:dyDescent="0.2">
      <c r="A84" s="488" t="s">
        <v>226</v>
      </c>
      <c r="B84" s="488"/>
      <c r="C84" s="488"/>
      <c r="D84" s="488"/>
      <c r="E84" s="488"/>
      <c r="F84" s="488"/>
    </row>
    <row r="85" spans="1:8" x14ac:dyDescent="0.2">
      <c r="A85" s="351" t="s">
        <v>210</v>
      </c>
      <c r="B85" s="481"/>
      <c r="C85" s="481"/>
      <c r="D85" s="481"/>
      <c r="E85" s="352"/>
      <c r="F85" s="29" t="s">
        <v>9</v>
      </c>
    </row>
    <row r="86" spans="1:8" x14ac:dyDescent="0.2">
      <c r="A86" s="26" t="s">
        <v>203</v>
      </c>
      <c r="B86" s="475" t="s">
        <v>205</v>
      </c>
      <c r="C86" s="476"/>
      <c r="D86" s="476"/>
      <c r="E86" s="477"/>
      <c r="F86" s="69"/>
    </row>
    <row r="87" spans="1:8" x14ac:dyDescent="0.2">
      <c r="A87" s="26" t="s">
        <v>206</v>
      </c>
      <c r="B87" s="475" t="s">
        <v>207</v>
      </c>
      <c r="C87" s="476"/>
      <c r="D87" s="476"/>
      <c r="E87" s="477"/>
      <c r="F87" s="69"/>
    </row>
    <row r="88" spans="1:8" x14ac:dyDescent="0.2">
      <c r="A88" s="26" t="s">
        <v>209</v>
      </c>
      <c r="B88" s="475" t="s">
        <v>47</v>
      </c>
      <c r="C88" s="476"/>
      <c r="D88" s="476"/>
      <c r="E88" s="477"/>
      <c r="F88" s="69"/>
    </row>
    <row r="89" spans="1:8" x14ac:dyDescent="0.2">
      <c r="A89" s="385" t="s">
        <v>56</v>
      </c>
      <c r="B89" s="386"/>
      <c r="C89" s="386"/>
      <c r="D89" s="386"/>
      <c r="E89" s="387"/>
      <c r="F89" s="69">
        <f>SUM(F86:F88)</f>
        <v>0</v>
      </c>
    </row>
    <row r="90" spans="1:8" x14ac:dyDescent="0.2">
      <c r="A90" s="331"/>
      <c r="B90" s="331"/>
      <c r="C90" s="331"/>
      <c r="D90" s="331"/>
      <c r="E90" s="331"/>
      <c r="F90" s="162"/>
    </row>
    <row r="91" spans="1:8" x14ac:dyDescent="0.2">
      <c r="A91" s="331"/>
      <c r="B91" s="331"/>
      <c r="C91" s="331"/>
      <c r="D91" s="331"/>
      <c r="E91" s="331"/>
      <c r="F91" s="162"/>
    </row>
    <row r="92" spans="1:8" x14ac:dyDescent="0.2">
      <c r="A92" s="482" t="s">
        <v>233</v>
      </c>
      <c r="B92" s="482"/>
      <c r="C92" s="482"/>
      <c r="D92" s="482"/>
      <c r="E92" s="482"/>
      <c r="F92" s="482"/>
      <c r="H92" s="33"/>
    </row>
    <row r="93" spans="1:8" x14ac:dyDescent="0.2">
      <c r="A93" s="163"/>
      <c r="B93" s="163"/>
      <c r="C93" s="163"/>
      <c r="D93" s="163"/>
      <c r="E93" s="163"/>
      <c r="F93" s="103"/>
    </row>
    <row r="94" spans="1:8" x14ac:dyDescent="0.2">
      <c r="A94" s="336">
        <v>3</v>
      </c>
      <c r="B94" s="492" t="s">
        <v>67</v>
      </c>
      <c r="C94" s="492"/>
      <c r="D94" s="492"/>
      <c r="E94" s="336" t="s">
        <v>8</v>
      </c>
      <c r="F94" s="69" t="s">
        <v>9</v>
      </c>
    </row>
    <row r="95" spans="1:8" x14ac:dyDescent="0.2">
      <c r="A95" s="67" t="s">
        <v>27</v>
      </c>
      <c r="B95" s="402" t="s">
        <v>234</v>
      </c>
      <c r="C95" s="402"/>
      <c r="D95" s="402"/>
      <c r="E95" s="3"/>
      <c r="F95" s="334"/>
      <c r="G95" s="181"/>
    </row>
    <row r="96" spans="1:8" x14ac:dyDescent="0.2">
      <c r="A96" s="67" t="s">
        <v>28</v>
      </c>
      <c r="B96" s="384" t="s">
        <v>235</v>
      </c>
      <c r="C96" s="384"/>
      <c r="D96" s="384"/>
      <c r="E96" s="3"/>
      <c r="F96" s="334"/>
    </row>
    <row r="97" spans="1:9" x14ac:dyDescent="0.2">
      <c r="A97" s="67" t="s">
        <v>29</v>
      </c>
      <c r="B97" s="384" t="s">
        <v>236</v>
      </c>
      <c r="C97" s="384"/>
      <c r="D97" s="384"/>
      <c r="E97" s="3"/>
      <c r="F97" s="334"/>
    </row>
    <row r="98" spans="1:9" x14ac:dyDescent="0.2">
      <c r="A98" s="67" t="s">
        <v>30</v>
      </c>
      <c r="B98" s="384" t="s">
        <v>237</v>
      </c>
      <c r="C98" s="384"/>
      <c r="D98" s="384"/>
      <c r="E98" s="3"/>
      <c r="F98" s="334"/>
    </row>
    <row r="99" spans="1:9" x14ac:dyDescent="0.2">
      <c r="A99" s="67" t="s">
        <v>42</v>
      </c>
      <c r="B99" s="384" t="s">
        <v>252</v>
      </c>
      <c r="C99" s="384"/>
      <c r="D99" s="384"/>
      <c r="E99" s="3"/>
      <c r="F99" s="334"/>
    </row>
    <row r="100" spans="1:9" x14ac:dyDescent="0.2">
      <c r="A100" s="67" t="s">
        <v>43</v>
      </c>
      <c r="B100" s="388" t="s">
        <v>238</v>
      </c>
      <c r="C100" s="389"/>
      <c r="D100" s="390"/>
      <c r="E100" s="3"/>
      <c r="F100" s="334"/>
    </row>
    <row r="101" spans="1:9" x14ac:dyDescent="0.2">
      <c r="A101" s="351" t="s">
        <v>56</v>
      </c>
      <c r="B101" s="481"/>
      <c r="C101" s="481"/>
      <c r="D101" s="352"/>
      <c r="E101" s="37">
        <f>SUM(E95:E100)</f>
        <v>0</v>
      </c>
      <c r="F101" s="69">
        <f>SUM(F95:F100)</f>
        <v>0</v>
      </c>
    </row>
    <row r="102" spans="1:9" x14ac:dyDescent="0.2">
      <c r="A102" s="331"/>
      <c r="B102" s="331"/>
      <c r="C102" s="331"/>
      <c r="D102" s="331"/>
      <c r="E102" s="331"/>
      <c r="F102" s="162"/>
    </row>
    <row r="103" spans="1:9" x14ac:dyDescent="0.2">
      <c r="A103" s="331"/>
      <c r="B103" s="331"/>
      <c r="C103" s="331"/>
      <c r="D103" s="331"/>
      <c r="E103" s="331"/>
      <c r="F103" s="162"/>
    </row>
    <row r="104" spans="1:9" x14ac:dyDescent="0.2">
      <c r="A104" s="482" t="s">
        <v>239</v>
      </c>
      <c r="B104" s="482"/>
      <c r="C104" s="482"/>
      <c r="D104" s="482"/>
      <c r="E104" s="482"/>
      <c r="F104" s="482"/>
    </row>
    <row r="105" spans="1:9" x14ac:dyDescent="0.2">
      <c r="A105" s="163"/>
      <c r="B105" s="163"/>
      <c r="C105" s="163"/>
      <c r="D105" s="163"/>
      <c r="E105" s="163"/>
      <c r="F105" s="164"/>
    </row>
    <row r="106" spans="1:9" x14ac:dyDescent="0.2">
      <c r="A106" s="482" t="s">
        <v>253</v>
      </c>
      <c r="B106" s="482"/>
      <c r="C106" s="482"/>
      <c r="D106" s="482"/>
      <c r="E106" s="482"/>
      <c r="F106" s="482"/>
    </row>
    <row r="107" spans="1:9" x14ac:dyDescent="0.2">
      <c r="A107" s="335"/>
      <c r="B107" s="335"/>
      <c r="C107" s="335"/>
      <c r="D107" s="335"/>
      <c r="E107" s="335"/>
      <c r="F107" s="335"/>
    </row>
    <row r="108" spans="1:9" x14ac:dyDescent="0.2">
      <c r="A108" s="336" t="s">
        <v>55</v>
      </c>
      <c r="B108" s="472" t="s">
        <v>254</v>
      </c>
      <c r="C108" s="473"/>
      <c r="D108" s="474"/>
      <c r="E108" s="336" t="s">
        <v>8</v>
      </c>
      <c r="F108" s="69" t="s">
        <v>9</v>
      </c>
    </row>
    <row r="109" spans="1:9" x14ac:dyDescent="0.2">
      <c r="A109" s="67" t="s">
        <v>27</v>
      </c>
      <c r="B109" s="388" t="s">
        <v>268</v>
      </c>
      <c r="C109" s="389"/>
      <c r="D109" s="390"/>
      <c r="E109" s="3"/>
      <c r="F109" s="334"/>
    </row>
    <row r="110" spans="1:9" x14ac:dyDescent="0.2">
      <c r="A110" s="67" t="s">
        <v>28</v>
      </c>
      <c r="B110" s="388" t="s">
        <v>255</v>
      </c>
      <c r="C110" s="389"/>
      <c r="D110" s="390"/>
      <c r="E110" s="3"/>
      <c r="F110" s="334"/>
    </row>
    <row r="111" spans="1:9" x14ac:dyDescent="0.2">
      <c r="A111" s="67" t="s">
        <v>29</v>
      </c>
      <c r="B111" s="388" t="s">
        <v>256</v>
      </c>
      <c r="C111" s="389"/>
      <c r="D111" s="390"/>
      <c r="E111" s="3"/>
      <c r="F111" s="334"/>
      <c r="I111" s="25"/>
    </row>
    <row r="112" spans="1:9" x14ac:dyDescent="0.2">
      <c r="A112" s="67" t="s">
        <v>30</v>
      </c>
      <c r="B112" s="384" t="s">
        <v>257</v>
      </c>
      <c r="C112" s="384"/>
      <c r="D112" s="384"/>
      <c r="E112" s="3"/>
      <c r="F112" s="334"/>
    </row>
    <row r="113" spans="1:9" x14ac:dyDescent="0.2">
      <c r="A113" s="67" t="s">
        <v>42</v>
      </c>
      <c r="B113" s="478" t="s">
        <v>258</v>
      </c>
      <c r="C113" s="479"/>
      <c r="D113" s="480"/>
      <c r="E113" s="3"/>
      <c r="F113" s="334"/>
      <c r="I113" s="25"/>
    </row>
    <row r="114" spans="1:9" x14ac:dyDescent="0.2">
      <c r="A114" s="67" t="s">
        <v>43</v>
      </c>
      <c r="B114" s="388" t="s">
        <v>259</v>
      </c>
      <c r="C114" s="389"/>
      <c r="D114" s="390"/>
      <c r="E114" s="3"/>
      <c r="F114" s="334"/>
    </row>
    <row r="115" spans="1:9" ht="15" x14ac:dyDescent="0.2">
      <c r="A115" s="116"/>
      <c r="B115" s="385" t="s">
        <v>61</v>
      </c>
      <c r="C115" s="603"/>
      <c r="D115" s="604"/>
      <c r="E115" s="3">
        <f>SUM(E109:E114)</f>
        <v>0</v>
      </c>
      <c r="F115" s="69">
        <f>SUM(F109:F114)</f>
        <v>0</v>
      </c>
    </row>
    <row r="116" spans="1:9" ht="13.5" x14ac:dyDescent="0.2">
      <c r="A116" s="175"/>
      <c r="B116" s="484"/>
      <c r="C116" s="609"/>
      <c r="D116" s="609"/>
      <c r="E116" s="609"/>
      <c r="F116" s="609"/>
    </row>
    <row r="117" spans="1:9" ht="13.5" x14ac:dyDescent="0.2">
      <c r="A117" s="175"/>
      <c r="B117" s="484"/>
      <c r="C117" s="609"/>
      <c r="D117" s="609"/>
      <c r="E117" s="609"/>
      <c r="F117" s="609"/>
    </row>
    <row r="118" spans="1:9" x14ac:dyDescent="0.2">
      <c r="A118" s="331"/>
      <c r="B118" s="331"/>
      <c r="C118" s="331"/>
      <c r="D118" s="331"/>
      <c r="E118" s="331"/>
      <c r="F118" s="162"/>
    </row>
    <row r="119" spans="1:9" x14ac:dyDescent="0.2">
      <c r="A119" s="482" t="s">
        <v>260</v>
      </c>
      <c r="B119" s="482"/>
      <c r="C119" s="482"/>
      <c r="D119" s="482"/>
      <c r="E119" s="482"/>
      <c r="F119" s="482"/>
    </row>
    <row r="120" spans="1:9" x14ac:dyDescent="0.2">
      <c r="A120" s="163"/>
      <c r="B120" s="163"/>
      <c r="C120" s="163"/>
      <c r="D120" s="163"/>
      <c r="E120" s="163"/>
      <c r="F120" s="164"/>
    </row>
    <row r="121" spans="1:9" x14ac:dyDescent="0.2">
      <c r="A121" s="336" t="s">
        <v>58</v>
      </c>
      <c r="B121" s="472" t="s">
        <v>261</v>
      </c>
      <c r="C121" s="473"/>
      <c r="D121" s="474"/>
      <c r="E121" s="336" t="s">
        <v>8</v>
      </c>
      <c r="F121" s="69" t="s">
        <v>9</v>
      </c>
    </row>
    <row r="122" spans="1:9" x14ac:dyDescent="0.2">
      <c r="A122" s="67" t="s">
        <v>27</v>
      </c>
      <c r="B122" s="384" t="s">
        <v>262</v>
      </c>
      <c r="C122" s="384"/>
      <c r="D122" s="384"/>
      <c r="E122" s="3"/>
      <c r="F122" s="334"/>
    </row>
    <row r="123" spans="1:9" x14ac:dyDescent="0.2">
      <c r="A123" s="351" t="s">
        <v>61</v>
      </c>
      <c r="B123" s="481"/>
      <c r="C123" s="481"/>
      <c r="D123" s="481"/>
      <c r="E123" s="37">
        <f>E122</f>
        <v>0</v>
      </c>
      <c r="F123" s="69">
        <f>F122</f>
        <v>0</v>
      </c>
    </row>
    <row r="124" spans="1:9" ht="13.5" x14ac:dyDescent="0.2">
      <c r="A124" s="175"/>
      <c r="B124" s="484"/>
      <c r="C124" s="609"/>
      <c r="D124" s="609"/>
      <c r="E124" s="609"/>
      <c r="F124" s="609"/>
    </row>
    <row r="126" spans="1:9" x14ac:dyDescent="0.2">
      <c r="A126" s="482" t="s">
        <v>240</v>
      </c>
      <c r="B126" s="482"/>
      <c r="C126" s="482"/>
      <c r="D126" s="482"/>
      <c r="E126" s="482"/>
      <c r="F126" s="482"/>
    </row>
    <row r="127" spans="1:9" x14ac:dyDescent="0.2">
      <c r="A127" s="335"/>
      <c r="B127" s="163"/>
      <c r="C127" s="163"/>
      <c r="D127" s="163"/>
      <c r="E127" s="163"/>
      <c r="F127" s="103"/>
    </row>
    <row r="128" spans="1:9" x14ac:dyDescent="0.2">
      <c r="A128" s="336">
        <v>4</v>
      </c>
      <c r="B128" s="351" t="s">
        <v>241</v>
      </c>
      <c r="C128" s="481"/>
      <c r="D128" s="481"/>
      <c r="E128" s="352"/>
      <c r="F128" s="69" t="s">
        <v>9</v>
      </c>
    </row>
    <row r="129" spans="1:6" x14ac:dyDescent="0.2">
      <c r="A129" s="165" t="s">
        <v>55</v>
      </c>
      <c r="B129" s="478" t="s">
        <v>254</v>
      </c>
      <c r="C129" s="479"/>
      <c r="D129" s="479"/>
      <c r="E129" s="480"/>
      <c r="F129" s="334"/>
    </row>
    <row r="130" spans="1:6" x14ac:dyDescent="0.2">
      <c r="A130" s="165" t="s">
        <v>58</v>
      </c>
      <c r="B130" s="478" t="s">
        <v>261</v>
      </c>
      <c r="C130" s="479"/>
      <c r="D130" s="479"/>
      <c r="E130" s="480"/>
      <c r="F130" s="334"/>
    </row>
    <row r="131" spans="1:6" x14ac:dyDescent="0.2">
      <c r="A131" s="351" t="s">
        <v>56</v>
      </c>
      <c r="B131" s="481"/>
      <c r="C131" s="481"/>
      <c r="D131" s="481"/>
      <c r="E131" s="352"/>
      <c r="F131" s="69">
        <f>SUM(F129:F130)</f>
        <v>0</v>
      </c>
    </row>
    <row r="132" spans="1:6" x14ac:dyDescent="0.2">
      <c r="A132" s="163"/>
      <c r="B132" s="163"/>
      <c r="C132" s="163"/>
      <c r="D132" s="163"/>
      <c r="E132" s="163"/>
      <c r="F132" s="103"/>
    </row>
    <row r="133" spans="1:6" x14ac:dyDescent="0.2">
      <c r="A133" s="163"/>
      <c r="B133" s="163"/>
      <c r="C133" s="163"/>
      <c r="D133" s="163"/>
      <c r="E133" s="163"/>
      <c r="F133" s="103"/>
    </row>
    <row r="134" spans="1:6" x14ac:dyDescent="0.2">
      <c r="A134" s="483" t="s">
        <v>212</v>
      </c>
      <c r="B134" s="483"/>
      <c r="C134" s="483"/>
      <c r="D134" s="483"/>
      <c r="E134" s="483"/>
      <c r="F134" s="483"/>
    </row>
    <row r="136" spans="1:6" x14ac:dyDescent="0.2">
      <c r="A136" s="26">
        <v>5</v>
      </c>
      <c r="B136" s="385" t="s">
        <v>25</v>
      </c>
      <c r="C136" s="386"/>
      <c r="D136" s="386"/>
      <c r="E136" s="387"/>
      <c r="F136" s="29" t="s">
        <v>9</v>
      </c>
    </row>
    <row r="137" spans="1:6" x14ac:dyDescent="0.2">
      <c r="A137" s="67" t="s">
        <v>27</v>
      </c>
      <c r="B137" s="478" t="s">
        <v>104</v>
      </c>
      <c r="C137" s="479"/>
      <c r="D137" s="479"/>
      <c r="E137" s="480"/>
      <c r="F137" s="595"/>
    </row>
    <row r="138" spans="1:6" x14ac:dyDescent="0.2">
      <c r="A138" s="67" t="s">
        <v>28</v>
      </c>
      <c r="B138" s="478" t="s">
        <v>312</v>
      </c>
      <c r="C138" s="479"/>
      <c r="D138" s="479"/>
      <c r="E138" s="480"/>
      <c r="F138" s="595"/>
    </row>
    <row r="139" spans="1:6" x14ac:dyDescent="0.2">
      <c r="A139" s="67" t="s">
        <v>29</v>
      </c>
      <c r="B139" s="478" t="s">
        <v>311</v>
      </c>
      <c r="C139" s="479"/>
      <c r="D139" s="479"/>
      <c r="E139" s="480"/>
      <c r="F139" s="595"/>
    </row>
    <row r="140" spans="1:6" x14ac:dyDescent="0.2">
      <c r="A140" s="67" t="s">
        <v>30</v>
      </c>
      <c r="B140" s="478" t="s">
        <v>105</v>
      </c>
      <c r="C140" s="479"/>
      <c r="D140" s="479"/>
      <c r="E140" s="480"/>
      <c r="F140" s="595"/>
    </row>
    <row r="141" spans="1:6" x14ac:dyDescent="0.2">
      <c r="A141" s="385" t="s">
        <v>56</v>
      </c>
      <c r="B141" s="386"/>
      <c r="C141" s="386"/>
      <c r="D141" s="386"/>
      <c r="E141" s="387"/>
      <c r="F141" s="69">
        <f>SUM(F137:F140)</f>
        <v>0</v>
      </c>
    </row>
    <row r="142" spans="1:6" ht="13.5" x14ac:dyDescent="0.2">
      <c r="A142" s="175"/>
      <c r="B142" s="176"/>
      <c r="C142" s="163"/>
      <c r="D142" s="163"/>
      <c r="E142" s="163"/>
      <c r="F142" s="103"/>
    </row>
    <row r="143" spans="1:6" x14ac:dyDescent="0.2">
      <c r="A143" s="163"/>
      <c r="B143" s="163"/>
      <c r="C143" s="163"/>
      <c r="D143" s="163"/>
      <c r="E143" s="163"/>
      <c r="F143" s="103"/>
    </row>
    <row r="144" spans="1:6" x14ac:dyDescent="0.2">
      <c r="A144" s="482" t="s">
        <v>213</v>
      </c>
      <c r="B144" s="482"/>
      <c r="C144" s="482"/>
      <c r="D144" s="482"/>
      <c r="E144" s="482"/>
      <c r="F144" s="482"/>
    </row>
    <row r="145" spans="1:6" x14ac:dyDescent="0.2">
      <c r="A145" s="163"/>
      <c r="B145" s="163"/>
      <c r="C145" s="163"/>
      <c r="D145" s="163"/>
      <c r="E145" s="163"/>
      <c r="F145" s="103"/>
    </row>
    <row r="146" spans="1:6" x14ac:dyDescent="0.2">
      <c r="A146" s="336">
        <v>6</v>
      </c>
      <c r="B146" s="492" t="s">
        <v>80</v>
      </c>
      <c r="C146" s="492"/>
      <c r="D146" s="492"/>
      <c r="E146" s="336" t="s">
        <v>8</v>
      </c>
      <c r="F146" s="69" t="s">
        <v>9</v>
      </c>
    </row>
    <row r="147" spans="1:6" x14ac:dyDescent="0.2">
      <c r="A147" s="67" t="s">
        <v>27</v>
      </c>
      <c r="B147" s="402" t="s">
        <v>263</v>
      </c>
      <c r="C147" s="402"/>
      <c r="D147" s="402"/>
      <c r="E147" s="47"/>
      <c r="F147" s="334"/>
    </row>
    <row r="148" spans="1:6" x14ac:dyDescent="0.2">
      <c r="A148" s="67" t="s">
        <v>28</v>
      </c>
      <c r="B148" s="388" t="s">
        <v>20</v>
      </c>
      <c r="C148" s="389"/>
      <c r="D148" s="390"/>
      <c r="E148" s="47"/>
      <c r="F148" s="334"/>
    </row>
    <row r="149" spans="1:6" x14ac:dyDescent="0.2">
      <c r="A149" s="67" t="s">
        <v>29</v>
      </c>
      <c r="B149" s="472" t="s">
        <v>21</v>
      </c>
      <c r="C149" s="473"/>
      <c r="D149" s="473"/>
      <c r="E149" s="44"/>
      <c r="F149" s="69"/>
    </row>
    <row r="150" spans="1:6" x14ac:dyDescent="0.2">
      <c r="A150" s="117" t="s">
        <v>214</v>
      </c>
      <c r="B150" s="388" t="s">
        <v>22</v>
      </c>
      <c r="C150" s="389"/>
      <c r="D150" s="390"/>
      <c r="E150" s="47"/>
      <c r="F150" s="334"/>
    </row>
    <row r="151" spans="1:6" x14ac:dyDescent="0.2">
      <c r="A151" s="117" t="s">
        <v>215</v>
      </c>
      <c r="B151" s="388" t="s">
        <v>23</v>
      </c>
      <c r="C151" s="389"/>
      <c r="D151" s="390"/>
      <c r="E151" s="47"/>
      <c r="F151" s="334"/>
    </row>
    <row r="152" spans="1:6" x14ac:dyDescent="0.2">
      <c r="A152" s="117" t="s">
        <v>216</v>
      </c>
      <c r="B152" s="373" t="s">
        <v>24</v>
      </c>
      <c r="C152" s="374"/>
      <c r="D152" s="375"/>
      <c r="E152" s="47"/>
      <c r="F152" s="334"/>
    </row>
    <row r="153" spans="1:6" x14ac:dyDescent="0.2">
      <c r="A153" s="186" t="s">
        <v>269</v>
      </c>
      <c r="B153" s="502" t="s">
        <v>270</v>
      </c>
      <c r="C153" s="610"/>
      <c r="D153" s="611"/>
      <c r="E153" s="47"/>
      <c r="F153" s="334"/>
    </row>
    <row r="154" spans="1:6" x14ac:dyDescent="0.2">
      <c r="A154" s="351" t="s">
        <v>56</v>
      </c>
      <c r="B154" s="481"/>
      <c r="C154" s="481"/>
      <c r="D154" s="481"/>
      <c r="E154" s="352"/>
      <c r="F154" s="69">
        <f>F147+F148+F149</f>
        <v>0</v>
      </c>
    </row>
    <row r="155" spans="1:6" x14ac:dyDescent="0.2">
      <c r="A155" s="115"/>
      <c r="B155" s="115"/>
      <c r="C155" s="163"/>
      <c r="D155" s="163"/>
      <c r="E155" s="163"/>
      <c r="F155" s="103"/>
    </row>
    <row r="156" spans="1:6" x14ac:dyDescent="0.2">
      <c r="A156" s="115"/>
      <c r="B156" s="115"/>
      <c r="C156" s="163"/>
      <c r="D156" s="163"/>
      <c r="E156" s="163"/>
      <c r="F156" s="103"/>
    </row>
    <row r="157" spans="1:6" x14ac:dyDescent="0.2">
      <c r="A157" s="115"/>
      <c r="B157" s="115"/>
      <c r="C157" s="163"/>
      <c r="D157" s="163"/>
      <c r="E157" s="163"/>
      <c r="F157" s="103"/>
    </row>
    <row r="158" spans="1:6" x14ac:dyDescent="0.2">
      <c r="A158" s="115"/>
      <c r="B158" s="115"/>
      <c r="C158" s="163"/>
      <c r="D158" s="163"/>
      <c r="E158" s="163"/>
      <c r="F158" s="103"/>
    </row>
    <row r="159" spans="1:6" x14ac:dyDescent="0.2">
      <c r="A159" s="482" t="s">
        <v>242</v>
      </c>
      <c r="B159" s="482"/>
      <c r="C159" s="482"/>
      <c r="D159" s="482"/>
      <c r="E159" s="482"/>
      <c r="F159" s="482"/>
    </row>
    <row r="160" spans="1:6" x14ac:dyDescent="0.2">
      <c r="A160" s="472" t="s">
        <v>150</v>
      </c>
      <c r="B160" s="473"/>
      <c r="C160" s="473"/>
      <c r="D160" s="473"/>
      <c r="E160" s="474"/>
      <c r="F160" s="69" t="s">
        <v>9</v>
      </c>
    </row>
    <row r="161" spans="1:7" x14ac:dyDescent="0.2">
      <c r="A161" s="67" t="s">
        <v>27</v>
      </c>
      <c r="B161" s="478" t="s">
        <v>88</v>
      </c>
      <c r="C161" s="479"/>
      <c r="D161" s="479"/>
      <c r="E161" s="480"/>
      <c r="F161" s="334"/>
    </row>
    <row r="162" spans="1:7" x14ac:dyDescent="0.2">
      <c r="A162" s="67" t="s">
        <v>28</v>
      </c>
      <c r="B162" s="478" t="s">
        <v>217</v>
      </c>
      <c r="C162" s="479"/>
      <c r="D162" s="479"/>
      <c r="E162" s="480"/>
      <c r="F162" s="334"/>
    </row>
    <row r="163" spans="1:7" x14ac:dyDescent="0.2">
      <c r="A163" s="67" t="s">
        <v>29</v>
      </c>
      <c r="B163" s="478" t="s">
        <v>218</v>
      </c>
      <c r="C163" s="479"/>
      <c r="D163" s="479"/>
      <c r="E163" s="480"/>
      <c r="F163" s="334"/>
    </row>
    <row r="164" spans="1:7" x14ac:dyDescent="0.2">
      <c r="A164" s="67" t="s">
        <v>30</v>
      </c>
      <c r="B164" s="478" t="s">
        <v>219</v>
      </c>
      <c r="C164" s="479"/>
      <c r="D164" s="479"/>
      <c r="E164" s="480"/>
      <c r="F164" s="334"/>
    </row>
    <row r="165" spans="1:7" x14ac:dyDescent="0.2">
      <c r="A165" s="67" t="s">
        <v>42</v>
      </c>
      <c r="B165" s="478" t="s">
        <v>245</v>
      </c>
      <c r="C165" s="479"/>
      <c r="D165" s="479"/>
      <c r="E165" s="480"/>
      <c r="F165" s="334"/>
    </row>
    <row r="166" spans="1:7" x14ac:dyDescent="0.2">
      <c r="A166" s="351" t="s">
        <v>244</v>
      </c>
      <c r="B166" s="481"/>
      <c r="C166" s="481"/>
      <c r="D166" s="481"/>
      <c r="E166" s="352"/>
      <c r="F166" s="69"/>
    </row>
    <row r="167" spans="1:7" x14ac:dyDescent="0.2">
      <c r="A167" s="67" t="s">
        <v>43</v>
      </c>
      <c r="B167" s="478" t="s">
        <v>246</v>
      </c>
      <c r="C167" s="479"/>
      <c r="D167" s="479"/>
      <c r="E167" s="480"/>
      <c r="F167" s="334"/>
    </row>
    <row r="168" spans="1:7" x14ac:dyDescent="0.2">
      <c r="A168" s="351" t="s">
        <v>243</v>
      </c>
      <c r="B168" s="481"/>
      <c r="C168" s="481"/>
      <c r="D168" s="481"/>
      <c r="E168" s="352"/>
      <c r="F168" s="69"/>
      <c r="G168" s="182"/>
    </row>
    <row r="169" spans="1:7" ht="15" x14ac:dyDescent="0.2">
      <c r="A169" s="523" t="s">
        <v>248</v>
      </c>
      <c r="B169" s="612"/>
      <c r="C169" s="612"/>
      <c r="D169" s="612"/>
      <c r="E169" s="612"/>
      <c r="F169" s="69" t="e">
        <f>F168/F38</f>
        <v>#DIV/0!</v>
      </c>
      <c r="G169" s="339"/>
    </row>
    <row r="170" spans="1:7" x14ac:dyDescent="0.2">
      <c r="D170" s="167"/>
      <c r="E170" s="167"/>
      <c r="F170" s="168"/>
    </row>
    <row r="171" spans="1:7" x14ac:dyDescent="0.2">
      <c r="C171" s="169"/>
      <c r="F171" s="122"/>
    </row>
    <row r="172" spans="1:7" x14ac:dyDescent="0.2">
      <c r="C172" s="169"/>
      <c r="D172" s="170"/>
      <c r="E172" s="170"/>
      <c r="F172" s="171"/>
    </row>
    <row r="173" spans="1:7" x14ac:dyDescent="0.2">
      <c r="C173" s="169"/>
    </row>
    <row r="174" spans="1:7" x14ac:dyDescent="0.2">
      <c r="C174" s="169"/>
      <c r="D174" s="170"/>
      <c r="E174" s="170"/>
      <c r="F174" s="171"/>
    </row>
    <row r="175" spans="1:7" x14ac:dyDescent="0.2">
      <c r="C175" s="169"/>
      <c r="D175" s="172"/>
      <c r="E175" s="172"/>
      <c r="F175" s="173"/>
    </row>
    <row r="176" spans="1:7" x14ac:dyDescent="0.2">
      <c r="C176" s="169"/>
      <c r="F176" s="122"/>
    </row>
    <row r="177" spans="3:6" x14ac:dyDescent="0.2">
      <c r="C177" s="169"/>
      <c r="F177" s="122"/>
    </row>
    <row r="178" spans="3:6" x14ac:dyDescent="0.2">
      <c r="C178" s="169"/>
      <c r="F178" s="122"/>
    </row>
    <row r="179" spans="3:6" x14ac:dyDescent="0.2">
      <c r="C179" s="169"/>
    </row>
    <row r="180" spans="3:6" x14ac:dyDescent="0.2">
      <c r="C180" s="169"/>
    </row>
  </sheetData>
  <mergeCells count="120">
    <mergeCell ref="B36:D36"/>
    <mergeCell ref="A38:E38"/>
    <mergeCell ref="B39:F39"/>
    <mergeCell ref="B41:F41"/>
    <mergeCell ref="A43:F43"/>
    <mergeCell ref="A45:F45"/>
    <mergeCell ref="B29:F29"/>
    <mergeCell ref="B31:D31"/>
    <mergeCell ref="B32:D32"/>
    <mergeCell ref="B33:D33"/>
    <mergeCell ref="B34:D34"/>
    <mergeCell ref="B35:D35"/>
    <mergeCell ref="A13:F13"/>
    <mergeCell ref="A14:C14"/>
    <mergeCell ref="D14:E14"/>
    <mergeCell ref="A15:C15"/>
    <mergeCell ref="D15:E15"/>
    <mergeCell ref="D24:E24"/>
    <mergeCell ref="C3:F3"/>
    <mergeCell ref="C4:F4"/>
    <mergeCell ref="C5:F5"/>
    <mergeCell ref="A7:F7"/>
    <mergeCell ref="B52:F52"/>
    <mergeCell ref="A54:F54"/>
    <mergeCell ref="B55:D55"/>
    <mergeCell ref="B56:D56"/>
    <mergeCell ref="B57:D57"/>
    <mergeCell ref="B58:D58"/>
    <mergeCell ref="B46:D46"/>
    <mergeCell ref="B47:D47"/>
    <mergeCell ref="B48:D48"/>
    <mergeCell ref="B49:D49"/>
    <mergeCell ref="B50:D50"/>
    <mergeCell ref="A51:D51"/>
    <mergeCell ref="B65:F65"/>
    <mergeCell ref="B66:F66"/>
    <mergeCell ref="B67:F67"/>
    <mergeCell ref="A69:F69"/>
    <mergeCell ref="B71:C71"/>
    <mergeCell ref="B72:C72"/>
    <mergeCell ref="B59:D59"/>
    <mergeCell ref="B60:D60"/>
    <mergeCell ref="B61:D61"/>
    <mergeCell ref="B62:D62"/>
    <mergeCell ref="B63:D63"/>
    <mergeCell ref="A64:D64"/>
    <mergeCell ref="B80:F80"/>
    <mergeCell ref="B81:F81"/>
    <mergeCell ref="B82:F82"/>
    <mergeCell ref="A84:F84"/>
    <mergeCell ref="A85:E85"/>
    <mergeCell ref="B86:E86"/>
    <mergeCell ref="B73:C73"/>
    <mergeCell ref="B75:E75"/>
    <mergeCell ref="B76:E76"/>
    <mergeCell ref="B77:E77"/>
    <mergeCell ref="B78:E78"/>
    <mergeCell ref="A79:E79"/>
    <mergeCell ref="B96:D96"/>
    <mergeCell ref="B97:D97"/>
    <mergeCell ref="B98:D98"/>
    <mergeCell ref="B99:D99"/>
    <mergeCell ref="B100:D100"/>
    <mergeCell ref="A101:D101"/>
    <mergeCell ref="B87:E87"/>
    <mergeCell ref="B88:E88"/>
    <mergeCell ref="A89:E89"/>
    <mergeCell ref="A92:F92"/>
    <mergeCell ref="B94:D94"/>
    <mergeCell ref="B95:D95"/>
    <mergeCell ref="B112:D112"/>
    <mergeCell ref="B113:D113"/>
    <mergeCell ref="B114:D114"/>
    <mergeCell ref="B115:D115"/>
    <mergeCell ref="B116:F116"/>
    <mergeCell ref="B117:F117"/>
    <mergeCell ref="A104:F104"/>
    <mergeCell ref="A106:F106"/>
    <mergeCell ref="B108:D108"/>
    <mergeCell ref="B109:D109"/>
    <mergeCell ref="B110:D110"/>
    <mergeCell ref="B111:D111"/>
    <mergeCell ref="B128:E128"/>
    <mergeCell ref="B129:E129"/>
    <mergeCell ref="B130:E130"/>
    <mergeCell ref="A131:E131"/>
    <mergeCell ref="A134:F134"/>
    <mergeCell ref="B136:E136"/>
    <mergeCell ref="A119:F119"/>
    <mergeCell ref="B121:D121"/>
    <mergeCell ref="B122:D122"/>
    <mergeCell ref="A123:D123"/>
    <mergeCell ref="B124:F124"/>
    <mergeCell ref="A126:F126"/>
    <mergeCell ref="B146:D146"/>
    <mergeCell ref="B147:D147"/>
    <mergeCell ref="B148:D148"/>
    <mergeCell ref="B149:D149"/>
    <mergeCell ref="B150:D150"/>
    <mergeCell ref="B151:D151"/>
    <mergeCell ref="B137:E137"/>
    <mergeCell ref="B138:E138"/>
    <mergeCell ref="B139:E139"/>
    <mergeCell ref="B140:E140"/>
    <mergeCell ref="A141:E141"/>
    <mergeCell ref="A144:F144"/>
    <mergeCell ref="B162:E162"/>
    <mergeCell ref="B163:E163"/>
    <mergeCell ref="B164:E164"/>
    <mergeCell ref="B165:E165"/>
    <mergeCell ref="A166:E166"/>
    <mergeCell ref="B167:E167"/>
    <mergeCell ref="B152:D152"/>
    <mergeCell ref="B153:D153"/>
    <mergeCell ref="A154:E154"/>
    <mergeCell ref="A159:F159"/>
    <mergeCell ref="A160:E160"/>
    <mergeCell ref="B161:E161"/>
    <mergeCell ref="A168:E168"/>
    <mergeCell ref="A169:E169"/>
  </mergeCells>
  <pageMargins left="0.511811024" right="0.511811024" top="0.78740157499999996" bottom="0.78740157499999996" header="0.31496062000000002" footer="0.31496062000000002"/>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8"/>
  <sheetViews>
    <sheetView workbookViewId="0">
      <selection activeCell="F20" sqref="F20:F24"/>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126" customWidth="1"/>
    <col min="7" max="7" width="23.28515625" style="177" customWidth="1"/>
    <col min="8" max="9" width="9.140625" style="6"/>
    <col min="10" max="10" width="11.7109375" style="6" customWidth="1"/>
    <col min="11" max="16384" width="9.140625" style="6"/>
  </cols>
  <sheetData>
    <row r="1" spans="1:6" x14ac:dyDescent="0.2">
      <c r="A1" s="127" t="s">
        <v>173</v>
      </c>
      <c r="B1" s="128"/>
      <c r="C1" s="128"/>
      <c r="D1" s="129"/>
      <c r="E1" s="129"/>
      <c r="F1" s="129"/>
    </row>
    <row r="3" spans="1:6" x14ac:dyDescent="0.2">
      <c r="B3" s="130" t="s">
        <v>122</v>
      </c>
      <c r="C3" s="507" t="s">
        <v>273</v>
      </c>
      <c r="D3" s="507"/>
      <c r="E3" s="507"/>
      <c r="F3" s="507"/>
    </row>
    <row r="4" spans="1:6" x14ac:dyDescent="0.2">
      <c r="B4" s="130" t="s">
        <v>123</v>
      </c>
      <c r="C4" s="507"/>
      <c r="D4" s="507"/>
      <c r="E4" s="507"/>
      <c r="F4" s="507"/>
    </row>
    <row r="5" spans="1:6" x14ac:dyDescent="0.2">
      <c r="B5" s="130" t="s">
        <v>0</v>
      </c>
      <c r="C5" s="507"/>
      <c r="D5" s="507"/>
      <c r="E5" s="507"/>
      <c r="F5" s="507"/>
    </row>
    <row r="7" spans="1:6" x14ac:dyDescent="0.2">
      <c r="A7" s="486" t="s">
        <v>1</v>
      </c>
      <c r="B7" s="486"/>
      <c r="C7" s="486"/>
      <c r="D7" s="486"/>
      <c r="E7" s="486"/>
      <c r="F7" s="486"/>
    </row>
    <row r="8" spans="1:6" x14ac:dyDescent="0.2">
      <c r="A8" s="26" t="s">
        <v>27</v>
      </c>
      <c r="B8" s="131" t="s">
        <v>2</v>
      </c>
      <c r="C8" s="132"/>
      <c r="D8" s="132"/>
      <c r="E8" s="132"/>
      <c r="F8" s="133"/>
    </row>
    <row r="9" spans="1:6" x14ac:dyDescent="0.2">
      <c r="A9" s="26" t="s">
        <v>28</v>
      </c>
      <c r="B9" s="134" t="s">
        <v>3</v>
      </c>
      <c r="C9" s="135"/>
      <c r="D9" s="135"/>
      <c r="E9" s="135"/>
      <c r="F9" s="136"/>
    </row>
    <row r="10" spans="1:6" x14ac:dyDescent="0.2">
      <c r="A10" s="121" t="s">
        <v>29</v>
      </c>
      <c r="B10" s="137" t="s">
        <v>224</v>
      </c>
      <c r="C10" s="138"/>
      <c r="D10" s="138"/>
      <c r="E10" s="139"/>
      <c r="F10" s="192"/>
    </row>
    <row r="11" spans="1:6" x14ac:dyDescent="0.2">
      <c r="A11" s="26" t="s">
        <v>30</v>
      </c>
      <c r="B11" s="140" t="s">
        <v>101</v>
      </c>
      <c r="C11" s="141"/>
      <c r="D11" s="141"/>
      <c r="E11" s="141"/>
      <c r="F11" s="136"/>
    </row>
    <row r="13" spans="1:6" x14ac:dyDescent="0.2">
      <c r="A13" s="486" t="s">
        <v>31</v>
      </c>
      <c r="B13" s="486"/>
      <c r="C13" s="486"/>
      <c r="D13" s="486"/>
      <c r="E13" s="486"/>
      <c r="F13" s="486"/>
    </row>
    <row r="14" spans="1:6" ht="15" x14ac:dyDescent="0.2">
      <c r="A14" s="385" t="s">
        <v>32</v>
      </c>
      <c r="B14" s="529"/>
      <c r="C14" s="489"/>
      <c r="D14" s="385" t="s">
        <v>225</v>
      </c>
      <c r="E14" s="489"/>
      <c r="F14" s="30" t="s">
        <v>220</v>
      </c>
    </row>
    <row r="15" spans="1:6" ht="15" x14ac:dyDescent="0.2">
      <c r="A15" s="510" t="s">
        <v>275</v>
      </c>
      <c r="B15" s="511"/>
      <c r="C15" s="512"/>
      <c r="D15" s="525" t="s">
        <v>103</v>
      </c>
      <c r="E15" s="526"/>
      <c r="F15" s="123">
        <v>6</v>
      </c>
    </row>
    <row r="17" spans="1:7" x14ac:dyDescent="0.2">
      <c r="A17" s="142" t="s">
        <v>4</v>
      </c>
      <c r="B17" s="31"/>
      <c r="C17" s="31"/>
      <c r="D17" s="31"/>
      <c r="E17" s="31"/>
      <c r="F17" s="31"/>
    </row>
    <row r="18" spans="1:7" x14ac:dyDescent="0.2">
      <c r="A18" s="143" t="s">
        <v>227</v>
      </c>
      <c r="B18" s="119"/>
      <c r="C18" s="119"/>
      <c r="D18" s="119"/>
      <c r="E18" s="119"/>
      <c r="F18" s="120"/>
    </row>
    <row r="19" spans="1:7" x14ac:dyDescent="0.2">
      <c r="A19" s="144">
        <v>1</v>
      </c>
      <c r="B19" s="140" t="s">
        <v>200</v>
      </c>
      <c r="C19" s="141"/>
      <c r="D19" s="141"/>
      <c r="E19" s="145"/>
      <c r="F19" s="193"/>
    </row>
    <row r="20" spans="1:7" ht="13.5" thickBot="1" x14ac:dyDescent="0.25">
      <c r="A20" s="26">
        <v>2</v>
      </c>
      <c r="B20" s="143" t="s">
        <v>199</v>
      </c>
      <c r="C20" s="146"/>
      <c r="D20" s="146"/>
      <c r="E20" s="147"/>
      <c r="F20" s="148"/>
    </row>
    <row r="21" spans="1:7" ht="13.5" thickBot="1" x14ac:dyDescent="0.25">
      <c r="A21" s="26">
        <v>3</v>
      </c>
      <c r="B21" s="131" t="s">
        <v>35</v>
      </c>
      <c r="C21" s="132"/>
      <c r="D21" s="132"/>
      <c r="E21" s="132"/>
      <c r="F21" s="149"/>
    </row>
    <row r="22" spans="1:7" x14ac:dyDescent="0.2">
      <c r="A22" s="26">
        <v>4</v>
      </c>
      <c r="B22" s="131" t="s">
        <v>6</v>
      </c>
      <c r="C22" s="132"/>
      <c r="D22" s="132"/>
      <c r="E22" s="150"/>
      <c r="F22" s="193"/>
    </row>
    <row r="23" spans="1:7" x14ac:dyDescent="0.2">
      <c r="A23" s="26">
        <v>5</v>
      </c>
      <c r="B23" s="131" t="s">
        <v>7</v>
      </c>
      <c r="C23" s="132"/>
      <c r="D23" s="132"/>
      <c r="E23" s="150"/>
      <c r="F23" s="151"/>
    </row>
    <row r="24" spans="1:7" ht="15" x14ac:dyDescent="0.2">
      <c r="A24" s="122"/>
      <c r="B24" s="152"/>
      <c r="C24" s="152"/>
      <c r="D24" s="530" t="s">
        <v>274</v>
      </c>
      <c r="E24" s="531"/>
      <c r="F24" s="166"/>
    </row>
    <row r="25" spans="1:7" s="35" customFormat="1" ht="13.5" x14ac:dyDescent="0.2">
      <c r="A25" s="153"/>
      <c r="B25" s="154"/>
      <c r="C25" s="155"/>
      <c r="D25" s="109"/>
      <c r="E25" s="109"/>
      <c r="F25" s="109"/>
      <c r="G25" s="178"/>
    </row>
    <row r="26" spans="1:7" s="35" customFormat="1" ht="13.5" x14ac:dyDescent="0.2">
      <c r="A26" s="153"/>
      <c r="B26" s="154"/>
      <c r="C26" s="155"/>
      <c r="D26" s="109"/>
      <c r="E26" s="109"/>
      <c r="F26" s="109"/>
      <c r="G26" s="178"/>
    </row>
    <row r="27" spans="1:7" x14ac:dyDescent="0.2">
      <c r="A27" s="122"/>
      <c r="B27" s="152"/>
      <c r="C27" s="152"/>
      <c r="D27" s="152"/>
      <c r="E27" s="126"/>
    </row>
    <row r="28" spans="1:7" x14ac:dyDescent="0.2">
      <c r="A28" s="122"/>
      <c r="B28" s="152"/>
      <c r="C28" s="152"/>
      <c r="D28" s="152"/>
      <c r="E28" s="126"/>
    </row>
    <row r="29" spans="1:7" x14ac:dyDescent="0.2">
      <c r="A29" s="328"/>
      <c r="B29" s="528" t="s">
        <v>36</v>
      </c>
      <c r="C29" s="528"/>
      <c r="D29" s="528"/>
      <c r="E29" s="528"/>
      <c r="F29" s="528"/>
    </row>
    <row r="31" spans="1:7" ht="15" x14ac:dyDescent="0.2">
      <c r="A31" s="26">
        <v>1</v>
      </c>
      <c r="B31" s="385" t="s">
        <v>37</v>
      </c>
      <c r="C31" s="541"/>
      <c r="D31" s="542"/>
      <c r="E31" s="29" t="s">
        <v>8</v>
      </c>
      <c r="F31" s="337" t="s">
        <v>9</v>
      </c>
    </row>
    <row r="32" spans="1:7" ht="15" x14ac:dyDescent="0.2">
      <c r="A32" s="26" t="s">
        <v>27</v>
      </c>
      <c r="B32" s="505" t="s">
        <v>38</v>
      </c>
      <c r="C32" s="490"/>
      <c r="D32" s="491"/>
      <c r="E32" s="156"/>
      <c r="F32" s="334"/>
    </row>
    <row r="33" spans="1:9" ht="15" x14ac:dyDescent="0.2">
      <c r="A33" s="26" t="s">
        <v>28</v>
      </c>
      <c r="B33" s="505" t="s">
        <v>229</v>
      </c>
      <c r="C33" s="490"/>
      <c r="D33" s="491"/>
      <c r="E33" s="3"/>
      <c r="F33" s="4"/>
    </row>
    <row r="34" spans="1:9" ht="15" x14ac:dyDescent="0.2">
      <c r="A34" s="26" t="s">
        <v>29</v>
      </c>
      <c r="B34" s="538" t="s">
        <v>228</v>
      </c>
      <c r="C34" s="598"/>
      <c r="D34" s="599"/>
      <c r="E34" s="3"/>
      <c r="F34" s="4"/>
      <c r="G34" s="179"/>
    </row>
    <row r="35" spans="1:9" ht="15" x14ac:dyDescent="0.2">
      <c r="A35" s="327" t="s">
        <v>30</v>
      </c>
      <c r="B35" s="505" t="s">
        <v>230</v>
      </c>
      <c r="C35" s="490"/>
      <c r="D35" s="491"/>
      <c r="E35" s="3"/>
      <c r="F35" s="157"/>
      <c r="G35" s="179"/>
      <c r="I35" s="65"/>
    </row>
    <row r="36" spans="1:9" ht="15" x14ac:dyDescent="0.2">
      <c r="A36" s="327" t="s">
        <v>42</v>
      </c>
      <c r="B36" s="516" t="s">
        <v>231</v>
      </c>
      <c r="C36" s="517"/>
      <c r="D36" s="518"/>
      <c r="E36" s="3"/>
      <c r="F36" s="4"/>
      <c r="G36" s="180"/>
    </row>
    <row r="37" spans="1:9" x14ac:dyDescent="0.2">
      <c r="A37" s="26" t="s">
        <v>43</v>
      </c>
      <c r="B37" s="329" t="s">
        <v>11</v>
      </c>
      <c r="C37" s="330"/>
      <c r="D37" s="150"/>
      <c r="E37" s="3"/>
      <c r="F37" s="4"/>
    </row>
    <row r="38" spans="1:9" ht="15" x14ac:dyDescent="0.2">
      <c r="A38" s="535" t="s">
        <v>26</v>
      </c>
      <c r="B38" s="600"/>
      <c r="C38" s="600"/>
      <c r="D38" s="600"/>
      <c r="E38" s="601"/>
      <c r="F38" s="29">
        <f>SUM(F32:F37)</f>
        <v>0</v>
      </c>
    </row>
    <row r="39" spans="1:9" ht="13.5" x14ac:dyDescent="0.2">
      <c r="A39" s="153"/>
      <c r="B39" s="543"/>
      <c r="C39" s="602"/>
      <c r="D39" s="602"/>
      <c r="E39" s="602"/>
      <c r="F39" s="602"/>
      <c r="G39" s="339"/>
    </row>
    <row r="40" spans="1:9" x14ac:dyDescent="0.2">
      <c r="A40" s="155"/>
      <c r="B40" s="155"/>
      <c r="C40" s="109"/>
      <c r="D40" s="109"/>
      <c r="E40" s="109"/>
      <c r="F40" s="174"/>
    </row>
    <row r="41" spans="1:9" ht="13.5" x14ac:dyDescent="0.2">
      <c r="A41" s="153"/>
      <c r="B41" s="543"/>
      <c r="C41" s="602"/>
      <c r="D41" s="602"/>
      <c r="E41" s="602"/>
      <c r="F41" s="602"/>
    </row>
    <row r="43" spans="1:9" x14ac:dyDescent="0.2">
      <c r="A43" s="483" t="s">
        <v>201</v>
      </c>
      <c r="B43" s="483"/>
      <c r="C43" s="483"/>
      <c r="D43" s="483"/>
      <c r="E43" s="483"/>
      <c r="F43" s="483"/>
    </row>
    <row r="44" spans="1:9" x14ac:dyDescent="0.2">
      <c r="A44" s="338"/>
      <c r="B44" s="338"/>
      <c r="C44" s="338"/>
      <c r="D44" s="338"/>
      <c r="E44" s="338"/>
      <c r="F44" s="338"/>
    </row>
    <row r="45" spans="1:9" ht="15" x14ac:dyDescent="0.2">
      <c r="A45" s="519" t="s">
        <v>202</v>
      </c>
      <c r="B45" s="520"/>
      <c r="C45" s="520"/>
      <c r="D45" s="520"/>
      <c r="E45" s="520"/>
      <c r="F45" s="520"/>
    </row>
    <row r="46" spans="1:9" ht="15" x14ac:dyDescent="0.2">
      <c r="A46" s="26" t="s">
        <v>203</v>
      </c>
      <c r="B46" s="385" t="s">
        <v>205</v>
      </c>
      <c r="C46" s="541"/>
      <c r="D46" s="542"/>
      <c r="E46" s="336" t="s">
        <v>8</v>
      </c>
      <c r="F46" s="29" t="s">
        <v>9</v>
      </c>
    </row>
    <row r="47" spans="1:9" ht="15" x14ac:dyDescent="0.2">
      <c r="A47" s="26" t="s">
        <v>27</v>
      </c>
      <c r="B47" s="505" t="s">
        <v>204</v>
      </c>
      <c r="C47" s="506"/>
      <c r="D47" s="527"/>
      <c r="E47" s="3"/>
      <c r="F47" s="334"/>
    </row>
    <row r="48" spans="1:9" ht="15" x14ac:dyDescent="0.2">
      <c r="A48" s="26" t="s">
        <v>28</v>
      </c>
      <c r="B48" s="505" t="s">
        <v>249</v>
      </c>
      <c r="C48" s="506"/>
      <c r="D48" s="527"/>
      <c r="E48" s="3"/>
      <c r="F48" s="334"/>
    </row>
    <row r="49" spans="1:6" ht="15" x14ac:dyDescent="0.2">
      <c r="A49" s="26"/>
      <c r="B49" s="385" t="s">
        <v>61</v>
      </c>
      <c r="C49" s="603"/>
      <c r="D49" s="604"/>
      <c r="E49" s="3"/>
      <c r="F49" s="29"/>
    </row>
    <row r="50" spans="1:6" x14ac:dyDescent="0.2">
      <c r="A50" s="67" t="s">
        <v>29</v>
      </c>
      <c r="B50" s="384" t="s">
        <v>271</v>
      </c>
      <c r="C50" s="384"/>
      <c r="D50" s="384"/>
      <c r="E50" s="3"/>
      <c r="F50" s="334"/>
    </row>
    <row r="51" spans="1:6" x14ac:dyDescent="0.2">
      <c r="A51" s="351" t="s">
        <v>56</v>
      </c>
      <c r="B51" s="481"/>
      <c r="C51" s="481"/>
      <c r="D51" s="481"/>
      <c r="E51" s="37">
        <f>SUM(E49:E50)</f>
        <v>0</v>
      </c>
      <c r="F51" s="29">
        <f>SUM(F49:F50)</f>
        <v>0</v>
      </c>
    </row>
    <row r="52" spans="1:6" ht="13.5" x14ac:dyDescent="0.2">
      <c r="A52" s="153"/>
      <c r="B52" s="484"/>
      <c r="C52" s="602"/>
      <c r="D52" s="602"/>
      <c r="E52" s="602"/>
      <c r="F52" s="602"/>
    </row>
    <row r="53" spans="1:6" x14ac:dyDescent="0.2">
      <c r="A53" s="101"/>
      <c r="B53" s="102"/>
      <c r="C53" s="102"/>
      <c r="D53" s="102"/>
      <c r="E53" s="160"/>
      <c r="F53" s="103"/>
    </row>
    <row r="54" spans="1:6" ht="23.25" customHeight="1" x14ac:dyDescent="0.2">
      <c r="A54" s="493" t="s">
        <v>250</v>
      </c>
      <c r="B54" s="520"/>
      <c r="C54" s="520"/>
      <c r="D54" s="520"/>
      <c r="E54" s="520"/>
      <c r="F54" s="520"/>
    </row>
    <row r="55" spans="1:6" x14ac:dyDescent="0.2">
      <c r="A55" s="336" t="s">
        <v>206</v>
      </c>
      <c r="B55" s="492" t="s">
        <v>222</v>
      </c>
      <c r="C55" s="492"/>
      <c r="D55" s="492"/>
      <c r="E55" s="336" t="s">
        <v>8</v>
      </c>
      <c r="F55" s="69" t="s">
        <v>9</v>
      </c>
    </row>
    <row r="56" spans="1:6" x14ac:dyDescent="0.2">
      <c r="A56" s="67" t="s">
        <v>27</v>
      </c>
      <c r="B56" s="402" t="s">
        <v>223</v>
      </c>
      <c r="C56" s="402"/>
      <c r="D56" s="402"/>
      <c r="E56" s="3"/>
      <c r="F56" s="334"/>
    </row>
    <row r="57" spans="1:6" x14ac:dyDescent="0.2">
      <c r="A57" s="67" t="s">
        <v>28</v>
      </c>
      <c r="B57" s="402" t="s">
        <v>18</v>
      </c>
      <c r="C57" s="402"/>
      <c r="D57" s="402"/>
      <c r="E57" s="3"/>
      <c r="F57" s="334"/>
    </row>
    <row r="58" spans="1:6" ht="13.5" x14ac:dyDescent="0.2">
      <c r="A58" s="67" t="s">
        <v>29</v>
      </c>
      <c r="B58" s="402" t="s">
        <v>221</v>
      </c>
      <c r="C58" s="402"/>
      <c r="D58" s="402"/>
      <c r="E58" s="3"/>
      <c r="F58" s="334"/>
    </row>
    <row r="59" spans="1:6" x14ac:dyDescent="0.2">
      <c r="A59" s="67" t="s">
        <v>30</v>
      </c>
      <c r="B59" s="402" t="s">
        <v>13</v>
      </c>
      <c r="C59" s="402"/>
      <c r="D59" s="402"/>
      <c r="E59" s="3"/>
      <c r="F59" s="334"/>
    </row>
    <row r="60" spans="1:6" x14ac:dyDescent="0.2">
      <c r="A60" s="67" t="s">
        <v>42</v>
      </c>
      <c r="B60" s="402" t="s">
        <v>251</v>
      </c>
      <c r="C60" s="402"/>
      <c r="D60" s="402"/>
      <c r="E60" s="3"/>
      <c r="F60" s="334"/>
    </row>
    <row r="61" spans="1:6" ht="15" x14ac:dyDescent="0.2">
      <c r="A61" s="67" t="s">
        <v>43</v>
      </c>
      <c r="B61" s="478" t="s">
        <v>208</v>
      </c>
      <c r="C61" s="490"/>
      <c r="D61" s="491"/>
      <c r="E61" s="3"/>
      <c r="F61" s="334"/>
    </row>
    <row r="62" spans="1:6" x14ac:dyDescent="0.2">
      <c r="A62" s="67" t="s">
        <v>44</v>
      </c>
      <c r="B62" s="402" t="s">
        <v>15</v>
      </c>
      <c r="C62" s="402"/>
      <c r="D62" s="402"/>
      <c r="E62" s="3"/>
      <c r="F62" s="334"/>
    </row>
    <row r="63" spans="1:6" x14ac:dyDescent="0.2">
      <c r="A63" s="67" t="s">
        <v>45</v>
      </c>
      <c r="B63" s="402" t="s">
        <v>16</v>
      </c>
      <c r="C63" s="402"/>
      <c r="D63" s="402"/>
      <c r="E63" s="3"/>
      <c r="F63" s="334"/>
    </row>
    <row r="64" spans="1:6" x14ac:dyDescent="0.2">
      <c r="A64" s="492" t="s">
        <v>56</v>
      </c>
      <c r="B64" s="492"/>
      <c r="C64" s="492"/>
      <c r="D64" s="492"/>
      <c r="E64" s="37">
        <f>SUM(E56:E63)</f>
        <v>0</v>
      </c>
      <c r="F64" s="69">
        <f>SUM(F56:F63)</f>
        <v>0</v>
      </c>
    </row>
    <row r="65" spans="1:7" s="35" customFormat="1" ht="13.5" x14ac:dyDescent="0.2">
      <c r="A65" s="175"/>
      <c r="B65" s="532"/>
      <c r="C65" s="605"/>
      <c r="D65" s="605"/>
      <c r="E65" s="605"/>
      <c r="F65" s="605"/>
      <c r="G65" s="339"/>
    </row>
    <row r="66" spans="1:7" s="35" customFormat="1" ht="13.5" x14ac:dyDescent="0.2">
      <c r="A66" s="175"/>
      <c r="B66" s="484"/>
      <c r="C66" s="487"/>
      <c r="D66" s="487"/>
      <c r="E66" s="487"/>
      <c r="F66" s="487"/>
      <c r="G66" s="339"/>
    </row>
    <row r="67" spans="1:7" s="35" customFormat="1" ht="13.5" x14ac:dyDescent="0.2">
      <c r="A67" s="175"/>
      <c r="B67" s="484"/>
      <c r="C67" s="487"/>
      <c r="D67" s="487"/>
      <c r="E67" s="487"/>
      <c r="F67" s="487"/>
      <c r="G67" s="339"/>
    </row>
    <row r="68" spans="1:7" x14ac:dyDescent="0.2">
      <c r="A68" s="101"/>
      <c r="B68" s="102"/>
      <c r="C68" s="102"/>
      <c r="D68" s="102"/>
      <c r="E68" s="160"/>
      <c r="F68" s="103"/>
      <c r="G68" s="181"/>
    </row>
    <row r="69" spans="1:7" ht="15" x14ac:dyDescent="0.2">
      <c r="A69" s="534" t="s">
        <v>211</v>
      </c>
      <c r="B69" s="606"/>
      <c r="C69" s="606"/>
      <c r="D69" s="606"/>
      <c r="E69" s="606"/>
      <c r="F69" s="606"/>
      <c r="G69" s="181"/>
    </row>
    <row r="70" spans="1:7" x14ac:dyDescent="0.2">
      <c r="A70" s="101"/>
      <c r="B70" s="102"/>
      <c r="C70" s="102"/>
      <c r="D70" s="102"/>
      <c r="E70" s="160"/>
      <c r="F70" s="103"/>
      <c r="G70" s="181"/>
    </row>
    <row r="71" spans="1:7" ht="15" x14ac:dyDescent="0.2">
      <c r="A71" s="337" t="s">
        <v>209</v>
      </c>
      <c r="B71" s="385" t="s">
        <v>47</v>
      </c>
      <c r="C71" s="542"/>
      <c r="D71" s="337" t="s">
        <v>176</v>
      </c>
      <c r="E71" s="337" t="s">
        <v>177</v>
      </c>
      <c r="F71" s="29" t="s">
        <v>9</v>
      </c>
    </row>
    <row r="72" spans="1:7" x14ac:dyDescent="0.2">
      <c r="A72" s="26" t="s">
        <v>27</v>
      </c>
      <c r="B72" s="505" t="s">
        <v>12</v>
      </c>
      <c r="C72" s="506"/>
      <c r="D72" s="596"/>
      <c r="E72" s="597"/>
      <c r="F72" s="334"/>
    </row>
    <row r="73" spans="1:7" x14ac:dyDescent="0.2">
      <c r="A73" s="26" t="s">
        <v>28</v>
      </c>
      <c r="B73" s="505" t="s">
        <v>232</v>
      </c>
      <c r="C73" s="506"/>
      <c r="D73" s="596"/>
      <c r="E73" s="597"/>
      <c r="F73" s="334"/>
    </row>
    <row r="74" spans="1:7" s="35" customFormat="1" x14ac:dyDescent="0.2">
      <c r="A74" s="67" t="s">
        <v>29</v>
      </c>
      <c r="B74" s="332" t="s">
        <v>272</v>
      </c>
      <c r="C74" s="333"/>
      <c r="D74" s="189"/>
      <c r="E74" s="190"/>
      <c r="F74" s="334"/>
      <c r="G74" s="339"/>
    </row>
    <row r="75" spans="1:7" x14ac:dyDescent="0.2">
      <c r="A75" s="67" t="s">
        <v>30</v>
      </c>
      <c r="B75" s="478" t="s">
        <v>162</v>
      </c>
      <c r="C75" s="479"/>
      <c r="D75" s="479"/>
      <c r="E75" s="480"/>
      <c r="F75" s="334"/>
    </row>
    <row r="76" spans="1:7" x14ac:dyDescent="0.2">
      <c r="A76" s="67" t="s">
        <v>42</v>
      </c>
      <c r="B76" s="478" t="s">
        <v>153</v>
      </c>
      <c r="C76" s="479"/>
      <c r="D76" s="479"/>
      <c r="E76" s="480"/>
      <c r="F76" s="334"/>
    </row>
    <row r="77" spans="1:7" x14ac:dyDescent="0.2">
      <c r="A77" s="67" t="s">
        <v>43</v>
      </c>
      <c r="B77" s="478" t="s">
        <v>48</v>
      </c>
      <c r="C77" s="479"/>
      <c r="D77" s="479"/>
      <c r="E77" s="480"/>
      <c r="F77" s="334"/>
    </row>
    <row r="78" spans="1:7" x14ac:dyDescent="0.2">
      <c r="A78" s="26" t="s">
        <v>44</v>
      </c>
      <c r="B78" s="478" t="s">
        <v>11</v>
      </c>
      <c r="C78" s="479"/>
      <c r="D78" s="479"/>
      <c r="E78" s="480"/>
      <c r="F78" s="334"/>
    </row>
    <row r="79" spans="1:7" x14ac:dyDescent="0.2">
      <c r="A79" s="486" t="s">
        <v>56</v>
      </c>
      <c r="B79" s="486"/>
      <c r="C79" s="486"/>
      <c r="D79" s="486"/>
      <c r="E79" s="486"/>
      <c r="F79" s="69">
        <f>SUM(F72:F78)</f>
        <v>0</v>
      </c>
    </row>
    <row r="80" spans="1:7" ht="15" x14ac:dyDescent="0.2">
      <c r="A80" s="340"/>
      <c r="B80" s="513"/>
      <c r="C80" s="607"/>
      <c r="D80" s="607"/>
      <c r="E80" s="607"/>
      <c r="F80" s="607"/>
    </row>
    <row r="81" spans="1:8" ht="15" x14ac:dyDescent="0.2">
      <c r="A81" s="340"/>
      <c r="B81" s="500"/>
      <c r="C81" s="606"/>
      <c r="D81" s="606"/>
      <c r="E81" s="606"/>
      <c r="F81" s="606"/>
    </row>
    <row r="82" spans="1:8" x14ac:dyDescent="0.2">
      <c r="A82" s="340"/>
      <c r="B82" s="496"/>
      <c r="C82" s="608"/>
      <c r="D82" s="608"/>
      <c r="E82" s="608"/>
      <c r="F82" s="608"/>
    </row>
    <row r="83" spans="1:8" x14ac:dyDescent="0.2">
      <c r="A83" s="331"/>
      <c r="B83" s="331"/>
      <c r="C83" s="331"/>
      <c r="D83" s="331"/>
      <c r="E83" s="331"/>
      <c r="F83" s="162"/>
    </row>
    <row r="84" spans="1:8" x14ac:dyDescent="0.2">
      <c r="A84" s="488" t="s">
        <v>226</v>
      </c>
      <c r="B84" s="488"/>
      <c r="C84" s="488"/>
      <c r="D84" s="488"/>
      <c r="E84" s="488"/>
      <c r="F84" s="488"/>
    </row>
    <row r="85" spans="1:8" x14ac:dyDescent="0.2">
      <c r="A85" s="351" t="s">
        <v>210</v>
      </c>
      <c r="B85" s="481"/>
      <c r="C85" s="481"/>
      <c r="D85" s="481"/>
      <c r="E85" s="352"/>
      <c r="F85" s="29" t="s">
        <v>9</v>
      </c>
    </row>
    <row r="86" spans="1:8" x14ac:dyDescent="0.2">
      <c r="A86" s="26" t="s">
        <v>203</v>
      </c>
      <c r="B86" s="475" t="s">
        <v>205</v>
      </c>
      <c r="C86" s="476"/>
      <c r="D86" s="476"/>
      <c r="E86" s="477"/>
      <c r="F86" s="69"/>
    </row>
    <row r="87" spans="1:8" x14ac:dyDescent="0.2">
      <c r="A87" s="26" t="s">
        <v>206</v>
      </c>
      <c r="B87" s="475" t="s">
        <v>207</v>
      </c>
      <c r="C87" s="476"/>
      <c r="D87" s="476"/>
      <c r="E87" s="477"/>
      <c r="F87" s="69"/>
    </row>
    <row r="88" spans="1:8" x14ac:dyDescent="0.2">
      <c r="A88" s="26" t="s">
        <v>209</v>
      </c>
      <c r="B88" s="475" t="s">
        <v>47</v>
      </c>
      <c r="C88" s="476"/>
      <c r="D88" s="476"/>
      <c r="E88" s="477"/>
      <c r="F88" s="69"/>
    </row>
    <row r="89" spans="1:8" x14ac:dyDescent="0.2">
      <c r="A89" s="385" t="s">
        <v>56</v>
      </c>
      <c r="B89" s="386"/>
      <c r="C89" s="386"/>
      <c r="D89" s="386"/>
      <c r="E89" s="387"/>
      <c r="F89" s="69">
        <f>SUM(F86:F88)</f>
        <v>0</v>
      </c>
    </row>
    <row r="90" spans="1:8" x14ac:dyDescent="0.2">
      <c r="A90" s="331"/>
      <c r="B90" s="331"/>
      <c r="C90" s="331"/>
      <c r="D90" s="331"/>
      <c r="E90" s="331"/>
      <c r="F90" s="162"/>
    </row>
    <row r="91" spans="1:8" x14ac:dyDescent="0.2">
      <c r="A91" s="331"/>
      <c r="B91" s="331"/>
      <c r="C91" s="331"/>
      <c r="D91" s="331"/>
      <c r="E91" s="331"/>
      <c r="F91" s="162"/>
    </row>
    <row r="92" spans="1:8" x14ac:dyDescent="0.2">
      <c r="A92" s="482" t="s">
        <v>233</v>
      </c>
      <c r="B92" s="482"/>
      <c r="C92" s="482"/>
      <c r="D92" s="482"/>
      <c r="E92" s="482"/>
      <c r="F92" s="482"/>
      <c r="H92" s="33"/>
    </row>
    <row r="93" spans="1:8" x14ac:dyDescent="0.2">
      <c r="A93" s="163"/>
      <c r="B93" s="163"/>
      <c r="C93" s="163"/>
      <c r="D93" s="163"/>
      <c r="E93" s="163"/>
      <c r="F93" s="103"/>
    </row>
    <row r="94" spans="1:8" x14ac:dyDescent="0.2">
      <c r="A94" s="336">
        <v>3</v>
      </c>
      <c r="B94" s="492" t="s">
        <v>67</v>
      </c>
      <c r="C94" s="492"/>
      <c r="D94" s="492"/>
      <c r="E94" s="336" t="s">
        <v>8</v>
      </c>
      <c r="F94" s="69" t="s">
        <v>9</v>
      </c>
    </row>
    <row r="95" spans="1:8" x14ac:dyDescent="0.2">
      <c r="A95" s="67" t="s">
        <v>27</v>
      </c>
      <c r="B95" s="402" t="s">
        <v>234</v>
      </c>
      <c r="C95" s="402"/>
      <c r="D95" s="402"/>
      <c r="E95" s="3"/>
      <c r="F95" s="334"/>
      <c r="G95" s="181"/>
    </row>
    <row r="96" spans="1:8" x14ac:dyDescent="0.2">
      <c r="A96" s="67" t="s">
        <v>28</v>
      </c>
      <c r="B96" s="384" t="s">
        <v>235</v>
      </c>
      <c r="C96" s="384"/>
      <c r="D96" s="384"/>
      <c r="E96" s="3"/>
      <c r="F96" s="334"/>
    </row>
    <row r="97" spans="1:9" x14ac:dyDescent="0.2">
      <c r="A97" s="67" t="s">
        <v>29</v>
      </c>
      <c r="B97" s="384" t="s">
        <v>236</v>
      </c>
      <c r="C97" s="384"/>
      <c r="D97" s="384"/>
      <c r="E97" s="3"/>
      <c r="F97" s="334"/>
    </row>
    <row r="98" spans="1:9" x14ac:dyDescent="0.2">
      <c r="A98" s="67" t="s">
        <v>30</v>
      </c>
      <c r="B98" s="384" t="s">
        <v>237</v>
      </c>
      <c r="C98" s="384"/>
      <c r="D98" s="384"/>
      <c r="E98" s="3"/>
      <c r="F98" s="334"/>
    </row>
    <row r="99" spans="1:9" x14ac:dyDescent="0.2">
      <c r="A99" s="67" t="s">
        <v>42</v>
      </c>
      <c r="B99" s="384" t="s">
        <v>252</v>
      </c>
      <c r="C99" s="384"/>
      <c r="D99" s="384"/>
      <c r="E99" s="3"/>
      <c r="F99" s="334"/>
    </row>
    <row r="100" spans="1:9" x14ac:dyDescent="0.2">
      <c r="A100" s="67" t="s">
        <v>43</v>
      </c>
      <c r="B100" s="388" t="s">
        <v>238</v>
      </c>
      <c r="C100" s="389"/>
      <c r="D100" s="390"/>
      <c r="E100" s="3"/>
      <c r="F100" s="334"/>
    </row>
    <row r="101" spans="1:9" x14ac:dyDescent="0.2">
      <c r="A101" s="351" t="s">
        <v>56</v>
      </c>
      <c r="B101" s="481"/>
      <c r="C101" s="481"/>
      <c r="D101" s="352"/>
      <c r="E101" s="37">
        <f>SUM(E95:E100)</f>
        <v>0</v>
      </c>
      <c r="F101" s="69">
        <f>SUM(F95:F100)</f>
        <v>0</v>
      </c>
    </row>
    <row r="102" spans="1:9" x14ac:dyDescent="0.2">
      <c r="A102" s="331"/>
      <c r="B102" s="331"/>
      <c r="C102" s="331"/>
      <c r="D102" s="331"/>
      <c r="E102" s="331"/>
      <c r="F102" s="162"/>
    </row>
    <row r="103" spans="1:9" x14ac:dyDescent="0.2">
      <c r="A103" s="331"/>
      <c r="B103" s="331"/>
      <c r="C103" s="331"/>
      <c r="D103" s="331"/>
      <c r="E103" s="331"/>
      <c r="F103" s="162"/>
    </row>
    <row r="104" spans="1:9" x14ac:dyDescent="0.2">
      <c r="A104" s="482" t="s">
        <v>239</v>
      </c>
      <c r="B104" s="482"/>
      <c r="C104" s="482"/>
      <c r="D104" s="482"/>
      <c r="E104" s="482"/>
      <c r="F104" s="482"/>
    </row>
    <row r="105" spans="1:9" x14ac:dyDescent="0.2">
      <c r="A105" s="163"/>
      <c r="B105" s="163"/>
      <c r="C105" s="163"/>
      <c r="D105" s="163"/>
      <c r="E105" s="163"/>
      <c r="F105" s="164"/>
    </row>
    <row r="106" spans="1:9" x14ac:dyDescent="0.2">
      <c r="A106" s="482" t="s">
        <v>253</v>
      </c>
      <c r="B106" s="482"/>
      <c r="C106" s="482"/>
      <c r="D106" s="482"/>
      <c r="E106" s="482"/>
      <c r="F106" s="482"/>
    </row>
    <row r="107" spans="1:9" x14ac:dyDescent="0.2">
      <c r="A107" s="335"/>
      <c r="B107" s="335"/>
      <c r="C107" s="335"/>
      <c r="D107" s="335"/>
      <c r="E107" s="335"/>
      <c r="F107" s="335"/>
    </row>
    <row r="108" spans="1:9" x14ac:dyDescent="0.2">
      <c r="A108" s="336" t="s">
        <v>55</v>
      </c>
      <c r="B108" s="472" t="s">
        <v>254</v>
      </c>
      <c r="C108" s="473"/>
      <c r="D108" s="474"/>
      <c r="E108" s="336" t="s">
        <v>8</v>
      </c>
      <c r="F108" s="69" t="s">
        <v>9</v>
      </c>
    </row>
    <row r="109" spans="1:9" x14ac:dyDescent="0.2">
      <c r="A109" s="67" t="s">
        <v>27</v>
      </c>
      <c r="B109" s="388" t="s">
        <v>268</v>
      </c>
      <c r="C109" s="389"/>
      <c r="D109" s="390"/>
      <c r="E109" s="3"/>
      <c r="F109" s="334"/>
    </row>
    <row r="110" spans="1:9" x14ac:dyDescent="0.2">
      <c r="A110" s="67" t="s">
        <v>28</v>
      </c>
      <c r="B110" s="388" t="s">
        <v>255</v>
      </c>
      <c r="C110" s="389"/>
      <c r="D110" s="390"/>
      <c r="E110" s="3"/>
      <c r="F110" s="334"/>
    </row>
    <row r="111" spans="1:9" x14ac:dyDescent="0.2">
      <c r="A111" s="67" t="s">
        <v>29</v>
      </c>
      <c r="B111" s="388" t="s">
        <v>256</v>
      </c>
      <c r="C111" s="389"/>
      <c r="D111" s="390"/>
      <c r="E111" s="3"/>
      <c r="F111" s="334"/>
      <c r="I111" s="25"/>
    </row>
    <row r="112" spans="1:9" x14ac:dyDescent="0.2">
      <c r="A112" s="67" t="s">
        <v>30</v>
      </c>
      <c r="B112" s="384" t="s">
        <v>257</v>
      </c>
      <c r="C112" s="384"/>
      <c r="D112" s="384"/>
      <c r="E112" s="3"/>
      <c r="F112" s="334"/>
    </row>
    <row r="113" spans="1:9" x14ac:dyDescent="0.2">
      <c r="A113" s="67" t="s">
        <v>42</v>
      </c>
      <c r="B113" s="478" t="s">
        <v>258</v>
      </c>
      <c r="C113" s="479"/>
      <c r="D113" s="480"/>
      <c r="E113" s="3"/>
      <c r="F113" s="334"/>
      <c r="I113" s="25"/>
    </row>
    <row r="114" spans="1:9" x14ac:dyDescent="0.2">
      <c r="A114" s="67" t="s">
        <v>43</v>
      </c>
      <c r="B114" s="388" t="s">
        <v>259</v>
      </c>
      <c r="C114" s="389"/>
      <c r="D114" s="390"/>
      <c r="E114" s="3"/>
      <c r="F114" s="334"/>
    </row>
    <row r="115" spans="1:9" ht="15" x14ac:dyDescent="0.2">
      <c r="A115" s="116"/>
      <c r="B115" s="385" t="s">
        <v>61</v>
      </c>
      <c r="C115" s="603"/>
      <c r="D115" s="604"/>
      <c r="E115" s="3">
        <f>SUM(E109:E114)</f>
        <v>0</v>
      </c>
      <c r="F115" s="69">
        <f>SUM(F109:F114)</f>
        <v>0</v>
      </c>
    </row>
    <row r="116" spans="1:9" ht="13.5" x14ac:dyDescent="0.2">
      <c r="A116" s="175"/>
      <c r="B116" s="484"/>
      <c r="C116" s="609"/>
      <c r="D116" s="609"/>
      <c r="E116" s="609"/>
      <c r="F116" s="609"/>
    </row>
    <row r="117" spans="1:9" ht="13.5" x14ac:dyDescent="0.2">
      <c r="A117" s="175"/>
      <c r="B117" s="484"/>
      <c r="C117" s="609"/>
      <c r="D117" s="609"/>
      <c r="E117" s="609"/>
      <c r="F117" s="609"/>
    </row>
    <row r="118" spans="1:9" x14ac:dyDescent="0.2">
      <c r="A118" s="331"/>
      <c r="B118" s="331"/>
      <c r="C118" s="331"/>
      <c r="D118" s="331"/>
      <c r="E118" s="331"/>
      <c r="F118" s="162"/>
    </row>
    <row r="119" spans="1:9" x14ac:dyDescent="0.2">
      <c r="A119" s="482" t="s">
        <v>260</v>
      </c>
      <c r="B119" s="482"/>
      <c r="C119" s="482"/>
      <c r="D119" s="482"/>
      <c r="E119" s="482"/>
      <c r="F119" s="482"/>
    </row>
    <row r="120" spans="1:9" x14ac:dyDescent="0.2">
      <c r="A120" s="163"/>
      <c r="B120" s="163"/>
      <c r="C120" s="163"/>
      <c r="D120" s="163"/>
      <c r="E120" s="163"/>
      <c r="F120" s="164"/>
    </row>
    <row r="121" spans="1:9" x14ac:dyDescent="0.2">
      <c r="A121" s="336" t="s">
        <v>58</v>
      </c>
      <c r="B121" s="472" t="s">
        <v>261</v>
      </c>
      <c r="C121" s="473"/>
      <c r="D121" s="474"/>
      <c r="E121" s="336" t="s">
        <v>8</v>
      </c>
      <c r="F121" s="69" t="s">
        <v>9</v>
      </c>
    </row>
    <row r="122" spans="1:9" x14ac:dyDescent="0.2">
      <c r="A122" s="67" t="s">
        <v>27</v>
      </c>
      <c r="B122" s="384" t="s">
        <v>262</v>
      </c>
      <c r="C122" s="384"/>
      <c r="D122" s="384"/>
      <c r="E122" s="3"/>
      <c r="F122" s="334"/>
    </row>
    <row r="123" spans="1:9" x14ac:dyDescent="0.2">
      <c r="A123" s="351" t="s">
        <v>61</v>
      </c>
      <c r="B123" s="481"/>
      <c r="C123" s="481"/>
      <c r="D123" s="481"/>
      <c r="E123" s="37">
        <f>E122</f>
        <v>0</v>
      </c>
      <c r="F123" s="69">
        <f>F122</f>
        <v>0</v>
      </c>
    </row>
    <row r="124" spans="1:9" ht="13.5" x14ac:dyDescent="0.2">
      <c r="A124" s="175"/>
      <c r="B124" s="484"/>
      <c r="C124" s="609"/>
      <c r="D124" s="609"/>
      <c r="E124" s="609"/>
      <c r="F124" s="609"/>
    </row>
    <row r="126" spans="1:9" x14ac:dyDescent="0.2">
      <c r="A126" s="482" t="s">
        <v>240</v>
      </c>
      <c r="B126" s="482"/>
      <c r="C126" s="482"/>
      <c r="D126" s="482"/>
      <c r="E126" s="482"/>
      <c r="F126" s="482"/>
    </row>
    <row r="127" spans="1:9" x14ac:dyDescent="0.2">
      <c r="A127" s="335"/>
      <c r="B127" s="163"/>
      <c r="C127" s="163"/>
      <c r="D127" s="163"/>
      <c r="E127" s="163"/>
      <c r="F127" s="103"/>
    </row>
    <row r="128" spans="1:9" x14ac:dyDescent="0.2">
      <c r="A128" s="336">
        <v>4</v>
      </c>
      <c r="B128" s="351" t="s">
        <v>241</v>
      </c>
      <c r="C128" s="481"/>
      <c r="D128" s="481"/>
      <c r="E128" s="352"/>
      <c r="F128" s="69" t="s">
        <v>9</v>
      </c>
    </row>
    <row r="129" spans="1:6" x14ac:dyDescent="0.2">
      <c r="A129" s="165" t="s">
        <v>55</v>
      </c>
      <c r="B129" s="478" t="s">
        <v>254</v>
      </c>
      <c r="C129" s="479"/>
      <c r="D129" s="479"/>
      <c r="E129" s="480"/>
      <c r="F129" s="334"/>
    </row>
    <row r="130" spans="1:6" x14ac:dyDescent="0.2">
      <c r="A130" s="165" t="s">
        <v>58</v>
      </c>
      <c r="B130" s="478" t="s">
        <v>261</v>
      </c>
      <c r="C130" s="479"/>
      <c r="D130" s="479"/>
      <c r="E130" s="480"/>
      <c r="F130" s="334"/>
    </row>
    <row r="131" spans="1:6" x14ac:dyDescent="0.2">
      <c r="A131" s="351" t="s">
        <v>56</v>
      </c>
      <c r="B131" s="481"/>
      <c r="C131" s="481"/>
      <c r="D131" s="481"/>
      <c r="E131" s="352"/>
      <c r="F131" s="69">
        <f>SUM(F129:F130)</f>
        <v>0</v>
      </c>
    </row>
    <row r="132" spans="1:6" x14ac:dyDescent="0.2">
      <c r="A132" s="163"/>
      <c r="B132" s="163"/>
      <c r="C132" s="163"/>
      <c r="D132" s="163"/>
      <c r="E132" s="163"/>
      <c r="F132" s="103"/>
    </row>
    <row r="133" spans="1:6" x14ac:dyDescent="0.2">
      <c r="A133" s="163"/>
      <c r="B133" s="163"/>
      <c r="C133" s="163"/>
      <c r="D133" s="163"/>
      <c r="E133" s="163"/>
      <c r="F133" s="103"/>
    </row>
    <row r="134" spans="1:6" x14ac:dyDescent="0.2">
      <c r="A134" s="483" t="s">
        <v>212</v>
      </c>
      <c r="B134" s="483"/>
      <c r="C134" s="483"/>
      <c r="D134" s="483"/>
      <c r="E134" s="483"/>
      <c r="F134" s="483"/>
    </row>
    <row r="136" spans="1:6" x14ac:dyDescent="0.2">
      <c r="A136" s="26">
        <v>5</v>
      </c>
      <c r="B136" s="385" t="s">
        <v>25</v>
      </c>
      <c r="C136" s="386"/>
      <c r="D136" s="386"/>
      <c r="E136" s="387"/>
      <c r="F136" s="29" t="s">
        <v>9</v>
      </c>
    </row>
    <row r="137" spans="1:6" x14ac:dyDescent="0.2">
      <c r="A137" s="67" t="s">
        <v>27</v>
      </c>
      <c r="B137" s="478" t="s">
        <v>104</v>
      </c>
      <c r="C137" s="479"/>
      <c r="D137" s="479"/>
      <c r="E137" s="480"/>
      <c r="F137" s="595"/>
    </row>
    <row r="138" spans="1:6" x14ac:dyDescent="0.2">
      <c r="A138" s="67" t="s">
        <v>28</v>
      </c>
      <c r="B138" s="478" t="s">
        <v>312</v>
      </c>
      <c r="C138" s="479"/>
      <c r="D138" s="479"/>
      <c r="E138" s="480"/>
      <c r="F138" s="595"/>
    </row>
    <row r="139" spans="1:6" x14ac:dyDescent="0.2">
      <c r="A139" s="67" t="s">
        <v>29</v>
      </c>
      <c r="B139" s="478" t="s">
        <v>311</v>
      </c>
      <c r="C139" s="479"/>
      <c r="D139" s="479"/>
      <c r="E139" s="480"/>
      <c r="F139" s="595"/>
    </row>
    <row r="140" spans="1:6" x14ac:dyDescent="0.2">
      <c r="A140" s="67" t="s">
        <v>30</v>
      </c>
      <c r="B140" s="478" t="s">
        <v>105</v>
      </c>
      <c r="C140" s="479"/>
      <c r="D140" s="479"/>
      <c r="E140" s="480"/>
      <c r="F140" s="595"/>
    </row>
    <row r="141" spans="1:6" x14ac:dyDescent="0.2">
      <c r="A141" s="385" t="s">
        <v>56</v>
      </c>
      <c r="B141" s="386"/>
      <c r="C141" s="386"/>
      <c r="D141" s="386"/>
      <c r="E141" s="387"/>
      <c r="F141" s="69">
        <f>SUM(F137:F140)</f>
        <v>0</v>
      </c>
    </row>
    <row r="142" spans="1:6" ht="13.5" x14ac:dyDescent="0.2">
      <c r="A142" s="175"/>
      <c r="B142" s="176"/>
      <c r="C142" s="163"/>
      <c r="D142" s="163"/>
      <c r="E142" s="163"/>
      <c r="F142" s="103"/>
    </row>
    <row r="143" spans="1:6" x14ac:dyDescent="0.2">
      <c r="A143" s="163"/>
      <c r="B143" s="163"/>
      <c r="C143" s="163"/>
      <c r="D143" s="163"/>
      <c r="E143" s="163"/>
      <c r="F143" s="103"/>
    </row>
    <row r="144" spans="1:6" x14ac:dyDescent="0.2">
      <c r="A144" s="482" t="s">
        <v>213</v>
      </c>
      <c r="B144" s="482"/>
      <c r="C144" s="482"/>
      <c r="D144" s="482"/>
      <c r="E144" s="482"/>
      <c r="F144" s="482"/>
    </row>
    <row r="145" spans="1:6" x14ac:dyDescent="0.2">
      <c r="A145" s="163"/>
      <c r="B145" s="163"/>
      <c r="C145" s="163"/>
      <c r="D145" s="163"/>
      <c r="E145" s="163"/>
      <c r="F145" s="103"/>
    </row>
    <row r="146" spans="1:6" x14ac:dyDescent="0.2">
      <c r="A146" s="336">
        <v>6</v>
      </c>
      <c r="B146" s="492" t="s">
        <v>80</v>
      </c>
      <c r="C146" s="492"/>
      <c r="D146" s="492"/>
      <c r="E146" s="336" t="s">
        <v>8</v>
      </c>
      <c r="F146" s="69" t="s">
        <v>9</v>
      </c>
    </row>
    <row r="147" spans="1:6" x14ac:dyDescent="0.2">
      <c r="A147" s="67" t="s">
        <v>27</v>
      </c>
      <c r="B147" s="402" t="s">
        <v>263</v>
      </c>
      <c r="C147" s="402"/>
      <c r="D147" s="402"/>
      <c r="E147" s="47"/>
      <c r="F147" s="334"/>
    </row>
    <row r="148" spans="1:6" x14ac:dyDescent="0.2">
      <c r="A148" s="67" t="s">
        <v>28</v>
      </c>
      <c r="B148" s="388" t="s">
        <v>20</v>
      </c>
      <c r="C148" s="389"/>
      <c r="D148" s="390"/>
      <c r="E148" s="47"/>
      <c r="F148" s="334"/>
    </row>
    <row r="149" spans="1:6" x14ac:dyDescent="0.2">
      <c r="A149" s="67" t="s">
        <v>29</v>
      </c>
      <c r="B149" s="472" t="s">
        <v>21</v>
      </c>
      <c r="C149" s="473"/>
      <c r="D149" s="473"/>
      <c r="E149" s="44"/>
      <c r="F149" s="69"/>
    </row>
    <row r="150" spans="1:6" x14ac:dyDescent="0.2">
      <c r="A150" s="117" t="s">
        <v>214</v>
      </c>
      <c r="B150" s="388" t="s">
        <v>22</v>
      </c>
      <c r="C150" s="389"/>
      <c r="D150" s="390"/>
      <c r="E150" s="47"/>
      <c r="F150" s="334"/>
    </row>
    <row r="151" spans="1:6" x14ac:dyDescent="0.2">
      <c r="A151" s="117" t="s">
        <v>215</v>
      </c>
      <c r="B151" s="388" t="s">
        <v>23</v>
      </c>
      <c r="C151" s="389"/>
      <c r="D151" s="390"/>
      <c r="E151" s="47"/>
      <c r="F151" s="334"/>
    </row>
    <row r="152" spans="1:6" x14ac:dyDescent="0.2">
      <c r="A152" s="117" t="s">
        <v>216</v>
      </c>
      <c r="B152" s="373" t="s">
        <v>24</v>
      </c>
      <c r="C152" s="374"/>
      <c r="D152" s="375"/>
      <c r="E152" s="47"/>
      <c r="F152" s="334"/>
    </row>
    <row r="153" spans="1:6" x14ac:dyDescent="0.2">
      <c r="A153" s="186" t="s">
        <v>269</v>
      </c>
      <c r="B153" s="502" t="s">
        <v>270</v>
      </c>
      <c r="C153" s="610"/>
      <c r="D153" s="611"/>
      <c r="E153" s="47"/>
      <c r="F153" s="334"/>
    </row>
    <row r="154" spans="1:6" x14ac:dyDescent="0.2">
      <c r="A154" s="351" t="s">
        <v>56</v>
      </c>
      <c r="B154" s="481"/>
      <c r="C154" s="481"/>
      <c r="D154" s="481"/>
      <c r="E154" s="352"/>
      <c r="F154" s="69">
        <f>F147+F148+F149</f>
        <v>0</v>
      </c>
    </row>
    <row r="155" spans="1:6" x14ac:dyDescent="0.2">
      <c r="A155" s="115"/>
      <c r="B155" s="115"/>
      <c r="C155" s="163"/>
      <c r="D155" s="163"/>
      <c r="E155" s="163"/>
      <c r="F155" s="103"/>
    </row>
    <row r="156" spans="1:6" x14ac:dyDescent="0.2">
      <c r="A156" s="115"/>
      <c r="B156" s="115"/>
      <c r="C156" s="163"/>
      <c r="D156" s="163"/>
      <c r="E156" s="163"/>
      <c r="F156" s="103"/>
    </row>
    <row r="157" spans="1:6" x14ac:dyDescent="0.2">
      <c r="A157" s="115"/>
      <c r="B157" s="115"/>
      <c r="C157" s="163"/>
      <c r="D157" s="163"/>
      <c r="E157" s="163"/>
      <c r="F157" s="103"/>
    </row>
    <row r="158" spans="1:6" x14ac:dyDescent="0.2">
      <c r="A158" s="115"/>
      <c r="B158" s="115"/>
      <c r="C158" s="163"/>
      <c r="D158" s="163"/>
      <c r="E158" s="163"/>
      <c r="F158" s="103"/>
    </row>
    <row r="159" spans="1:6" x14ac:dyDescent="0.2">
      <c r="A159" s="482" t="s">
        <v>242</v>
      </c>
      <c r="B159" s="482"/>
      <c r="C159" s="482"/>
      <c r="D159" s="482"/>
      <c r="E159" s="482"/>
      <c r="F159" s="482"/>
    </row>
    <row r="160" spans="1:6" x14ac:dyDescent="0.2">
      <c r="A160" s="472" t="s">
        <v>150</v>
      </c>
      <c r="B160" s="473"/>
      <c r="C160" s="473"/>
      <c r="D160" s="473"/>
      <c r="E160" s="474"/>
      <c r="F160" s="69" t="s">
        <v>9</v>
      </c>
    </row>
    <row r="161" spans="1:7" x14ac:dyDescent="0.2">
      <c r="A161" s="67" t="s">
        <v>27</v>
      </c>
      <c r="B161" s="478" t="s">
        <v>88</v>
      </c>
      <c r="C161" s="479"/>
      <c r="D161" s="479"/>
      <c r="E161" s="480"/>
      <c r="F161" s="334"/>
    </row>
    <row r="162" spans="1:7" x14ac:dyDescent="0.2">
      <c r="A162" s="67" t="s">
        <v>28</v>
      </c>
      <c r="B162" s="478" t="s">
        <v>217</v>
      </c>
      <c r="C162" s="479"/>
      <c r="D162" s="479"/>
      <c r="E162" s="480"/>
      <c r="F162" s="334"/>
    </row>
    <row r="163" spans="1:7" x14ac:dyDescent="0.2">
      <c r="A163" s="67" t="s">
        <v>29</v>
      </c>
      <c r="B163" s="478" t="s">
        <v>218</v>
      </c>
      <c r="C163" s="479"/>
      <c r="D163" s="479"/>
      <c r="E163" s="480"/>
      <c r="F163" s="334"/>
    </row>
    <row r="164" spans="1:7" x14ac:dyDescent="0.2">
      <c r="A164" s="67" t="s">
        <v>30</v>
      </c>
      <c r="B164" s="478" t="s">
        <v>219</v>
      </c>
      <c r="C164" s="479"/>
      <c r="D164" s="479"/>
      <c r="E164" s="480"/>
      <c r="F164" s="334"/>
    </row>
    <row r="165" spans="1:7" x14ac:dyDescent="0.2">
      <c r="A165" s="67" t="s">
        <v>42</v>
      </c>
      <c r="B165" s="478" t="s">
        <v>245</v>
      </c>
      <c r="C165" s="479"/>
      <c r="D165" s="479"/>
      <c r="E165" s="480"/>
      <c r="F165" s="334"/>
    </row>
    <row r="166" spans="1:7" x14ac:dyDescent="0.2">
      <c r="A166" s="351" t="s">
        <v>244</v>
      </c>
      <c r="B166" s="481"/>
      <c r="C166" s="481"/>
      <c r="D166" s="481"/>
      <c r="E166" s="352"/>
      <c r="F166" s="69"/>
    </row>
    <row r="167" spans="1:7" x14ac:dyDescent="0.2">
      <c r="A167" s="67" t="s">
        <v>43</v>
      </c>
      <c r="B167" s="478" t="s">
        <v>246</v>
      </c>
      <c r="C167" s="479"/>
      <c r="D167" s="479"/>
      <c r="E167" s="480"/>
      <c r="F167" s="334"/>
    </row>
    <row r="168" spans="1:7" x14ac:dyDescent="0.2">
      <c r="A168" s="351" t="s">
        <v>243</v>
      </c>
      <c r="B168" s="481"/>
      <c r="C168" s="481"/>
      <c r="D168" s="481"/>
      <c r="E168" s="352"/>
      <c r="F168" s="69"/>
      <c r="G168" s="182"/>
    </row>
    <row r="169" spans="1:7" ht="15" x14ac:dyDescent="0.2">
      <c r="A169" s="523" t="s">
        <v>248</v>
      </c>
      <c r="B169" s="612"/>
      <c r="C169" s="612"/>
      <c r="D169" s="612"/>
      <c r="E169" s="612"/>
      <c r="F169" s="69" t="e">
        <f>F168/F38</f>
        <v>#DIV/0!</v>
      </c>
      <c r="G169" s="339"/>
    </row>
    <row r="170" spans="1:7" x14ac:dyDescent="0.2">
      <c r="D170" s="167"/>
      <c r="E170" s="167"/>
      <c r="F170" s="168"/>
    </row>
    <row r="171" spans="1:7" x14ac:dyDescent="0.2">
      <c r="C171" s="169"/>
    </row>
    <row r="172" spans="1:7" x14ac:dyDescent="0.2">
      <c r="C172" s="169"/>
      <c r="D172" s="170"/>
      <c r="E172" s="170"/>
      <c r="F172" s="171"/>
    </row>
    <row r="173" spans="1:7" x14ac:dyDescent="0.2">
      <c r="C173" s="169"/>
      <c r="D173" s="172"/>
      <c r="E173" s="172"/>
      <c r="F173" s="173"/>
    </row>
    <row r="174" spans="1:7" x14ac:dyDescent="0.2">
      <c r="C174" s="169"/>
      <c r="F174" s="328"/>
    </row>
    <row r="175" spans="1:7" x14ac:dyDescent="0.2">
      <c r="C175" s="169"/>
      <c r="F175" s="328"/>
    </row>
    <row r="176" spans="1:7" x14ac:dyDescent="0.2">
      <c r="C176" s="169"/>
      <c r="F176" s="328"/>
    </row>
    <row r="177" spans="3:3" x14ac:dyDescent="0.2">
      <c r="C177" s="169"/>
    </row>
    <row r="178" spans="3:3" x14ac:dyDescent="0.2">
      <c r="C178" s="169"/>
    </row>
  </sheetData>
  <mergeCells count="120">
    <mergeCell ref="B165:E165"/>
    <mergeCell ref="A166:E166"/>
    <mergeCell ref="B167:E167"/>
    <mergeCell ref="A168:E168"/>
    <mergeCell ref="A169:E169"/>
    <mergeCell ref="B152:D152"/>
    <mergeCell ref="B153:D153"/>
    <mergeCell ref="A154:E154"/>
    <mergeCell ref="A159:F159"/>
    <mergeCell ref="A160:E160"/>
    <mergeCell ref="B161:E161"/>
    <mergeCell ref="B162:E162"/>
    <mergeCell ref="B163:E163"/>
    <mergeCell ref="B164:E164"/>
    <mergeCell ref="B140:E140"/>
    <mergeCell ref="A141:E141"/>
    <mergeCell ref="A144:F144"/>
    <mergeCell ref="B146:D146"/>
    <mergeCell ref="B147:D147"/>
    <mergeCell ref="B148:D148"/>
    <mergeCell ref="B149:D149"/>
    <mergeCell ref="B150:D150"/>
    <mergeCell ref="B151:D151"/>
    <mergeCell ref="B128:E128"/>
    <mergeCell ref="B129:E129"/>
    <mergeCell ref="B130:E130"/>
    <mergeCell ref="A131:E131"/>
    <mergeCell ref="A134:F134"/>
    <mergeCell ref="B136:E136"/>
    <mergeCell ref="B137:E137"/>
    <mergeCell ref="B138:E138"/>
    <mergeCell ref="B139:E139"/>
    <mergeCell ref="B115:D115"/>
    <mergeCell ref="B116:F116"/>
    <mergeCell ref="B117:F117"/>
    <mergeCell ref="A119:F119"/>
    <mergeCell ref="B121:D121"/>
    <mergeCell ref="B122:D122"/>
    <mergeCell ref="A123:D123"/>
    <mergeCell ref="B124:F124"/>
    <mergeCell ref="A126:F126"/>
    <mergeCell ref="A104:F104"/>
    <mergeCell ref="A106:F106"/>
    <mergeCell ref="B108:D108"/>
    <mergeCell ref="B109:D109"/>
    <mergeCell ref="B110:D110"/>
    <mergeCell ref="B111:D111"/>
    <mergeCell ref="B112:D112"/>
    <mergeCell ref="B113:D113"/>
    <mergeCell ref="B114:D114"/>
    <mergeCell ref="A92:F92"/>
    <mergeCell ref="B94:D94"/>
    <mergeCell ref="B95:D95"/>
    <mergeCell ref="B96:D96"/>
    <mergeCell ref="B97:D97"/>
    <mergeCell ref="B98:D98"/>
    <mergeCell ref="B99:D99"/>
    <mergeCell ref="B100:D100"/>
    <mergeCell ref="A101:D101"/>
    <mergeCell ref="B80:F80"/>
    <mergeCell ref="B81:F81"/>
    <mergeCell ref="B82:F82"/>
    <mergeCell ref="A84:F84"/>
    <mergeCell ref="A85:E85"/>
    <mergeCell ref="B86:E86"/>
    <mergeCell ref="B87:E87"/>
    <mergeCell ref="B88:E88"/>
    <mergeCell ref="A89:E89"/>
    <mergeCell ref="A69:F69"/>
    <mergeCell ref="B71:C71"/>
    <mergeCell ref="B72:C72"/>
    <mergeCell ref="B73:C73"/>
    <mergeCell ref="B75:E75"/>
    <mergeCell ref="B76:E76"/>
    <mergeCell ref="B77:E77"/>
    <mergeCell ref="B78:E78"/>
    <mergeCell ref="A79:E79"/>
    <mergeCell ref="B59:D59"/>
    <mergeCell ref="B60:D60"/>
    <mergeCell ref="B61:D61"/>
    <mergeCell ref="B62:D62"/>
    <mergeCell ref="B63:D63"/>
    <mergeCell ref="A64:D64"/>
    <mergeCell ref="B65:F65"/>
    <mergeCell ref="B66:F66"/>
    <mergeCell ref="B67:F67"/>
    <mergeCell ref="B49:D49"/>
    <mergeCell ref="B50:D50"/>
    <mergeCell ref="A51:D51"/>
    <mergeCell ref="B52:F52"/>
    <mergeCell ref="A54:F54"/>
    <mergeCell ref="B55:D55"/>
    <mergeCell ref="B56:D56"/>
    <mergeCell ref="B57:D57"/>
    <mergeCell ref="B58:D58"/>
    <mergeCell ref="B36:D36"/>
    <mergeCell ref="A38:E38"/>
    <mergeCell ref="B39:F39"/>
    <mergeCell ref="B41:F41"/>
    <mergeCell ref="A43:F43"/>
    <mergeCell ref="A45:F45"/>
    <mergeCell ref="B46:D46"/>
    <mergeCell ref="B47:D47"/>
    <mergeCell ref="B48:D48"/>
    <mergeCell ref="A15:C15"/>
    <mergeCell ref="D15:E15"/>
    <mergeCell ref="D24:E24"/>
    <mergeCell ref="B29:F29"/>
    <mergeCell ref="B31:D31"/>
    <mergeCell ref="B32:D32"/>
    <mergeCell ref="B33:D33"/>
    <mergeCell ref="B34:D34"/>
    <mergeCell ref="B35:D35"/>
    <mergeCell ref="C3:F3"/>
    <mergeCell ref="C4:F4"/>
    <mergeCell ref="C5:F5"/>
    <mergeCell ref="A7:F7"/>
    <mergeCell ref="A13:F13"/>
    <mergeCell ref="A14:C14"/>
    <mergeCell ref="D14:E14"/>
  </mergeCells>
  <pageMargins left="0.511811024" right="0.511811024" top="0.78740157499999996" bottom="0.78740157499999996" header="0.31496062000000002" footer="0.31496062000000002"/>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7"/>
  <sheetViews>
    <sheetView workbookViewId="0">
      <selection activeCell="F20" sqref="F20:F22"/>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126" customWidth="1"/>
    <col min="7" max="7" width="23.28515625" style="177" customWidth="1"/>
    <col min="8" max="9" width="9.140625" style="6"/>
    <col min="10" max="10" width="11.7109375" style="6" customWidth="1"/>
    <col min="11" max="16384" width="9.140625" style="6"/>
  </cols>
  <sheetData>
    <row r="1" spans="1:6" x14ac:dyDescent="0.2">
      <c r="A1" s="127" t="s">
        <v>173</v>
      </c>
      <c r="B1" s="128"/>
      <c r="C1" s="128"/>
      <c r="D1" s="129"/>
      <c r="E1" s="129"/>
      <c r="F1" s="129"/>
    </row>
    <row r="3" spans="1:6" x14ac:dyDescent="0.2">
      <c r="B3" s="130" t="s">
        <v>122</v>
      </c>
      <c r="C3" s="507" t="s">
        <v>273</v>
      </c>
      <c r="D3" s="507"/>
      <c r="E3" s="507"/>
      <c r="F3" s="507"/>
    </row>
    <row r="4" spans="1:6" x14ac:dyDescent="0.2">
      <c r="B4" s="130" t="s">
        <v>123</v>
      </c>
      <c r="C4" s="507"/>
      <c r="D4" s="507"/>
      <c r="E4" s="507"/>
      <c r="F4" s="507"/>
    </row>
    <row r="5" spans="1:6" x14ac:dyDescent="0.2">
      <c r="B5" s="130" t="s">
        <v>0</v>
      </c>
      <c r="C5" s="507"/>
      <c r="D5" s="507"/>
      <c r="E5" s="507"/>
      <c r="F5" s="507"/>
    </row>
    <row r="7" spans="1:6" x14ac:dyDescent="0.2">
      <c r="A7" s="486" t="s">
        <v>1</v>
      </c>
      <c r="B7" s="486"/>
      <c r="C7" s="486"/>
      <c r="D7" s="486"/>
      <c r="E7" s="486"/>
      <c r="F7" s="486"/>
    </row>
    <row r="8" spans="1:6" x14ac:dyDescent="0.2">
      <c r="A8" s="26" t="s">
        <v>27</v>
      </c>
      <c r="B8" s="131" t="s">
        <v>2</v>
      </c>
      <c r="C8" s="132"/>
      <c r="D8" s="132"/>
      <c r="E8" s="132"/>
      <c r="F8" s="133"/>
    </row>
    <row r="9" spans="1:6" x14ac:dyDescent="0.2">
      <c r="A9" s="26" t="s">
        <v>28</v>
      </c>
      <c r="B9" s="134" t="s">
        <v>3</v>
      </c>
      <c r="C9" s="135"/>
      <c r="D9" s="135"/>
      <c r="E9" s="135"/>
      <c r="F9" s="136"/>
    </row>
    <row r="10" spans="1:6" x14ac:dyDescent="0.2">
      <c r="A10" s="121" t="s">
        <v>29</v>
      </c>
      <c r="B10" s="137" t="s">
        <v>224</v>
      </c>
      <c r="C10" s="138"/>
      <c r="D10" s="138"/>
      <c r="E10" s="139"/>
      <c r="F10" s="192"/>
    </row>
    <row r="11" spans="1:6" x14ac:dyDescent="0.2">
      <c r="A11" s="26" t="s">
        <v>30</v>
      </c>
      <c r="B11" s="140" t="s">
        <v>101</v>
      </c>
      <c r="C11" s="141"/>
      <c r="D11" s="141"/>
      <c r="E11" s="141"/>
      <c r="F11" s="136"/>
    </row>
    <row r="13" spans="1:6" x14ac:dyDescent="0.2">
      <c r="A13" s="486" t="s">
        <v>31</v>
      </c>
      <c r="B13" s="486"/>
      <c r="C13" s="486"/>
      <c r="D13" s="486"/>
      <c r="E13" s="486"/>
      <c r="F13" s="486"/>
    </row>
    <row r="14" spans="1:6" ht="15" x14ac:dyDescent="0.2">
      <c r="A14" s="385" t="s">
        <v>32</v>
      </c>
      <c r="B14" s="529"/>
      <c r="C14" s="489"/>
      <c r="D14" s="385" t="s">
        <v>225</v>
      </c>
      <c r="E14" s="489"/>
      <c r="F14" s="30" t="s">
        <v>220</v>
      </c>
    </row>
    <row r="15" spans="1:6" ht="15" x14ac:dyDescent="0.2">
      <c r="A15" s="510" t="s">
        <v>275</v>
      </c>
      <c r="B15" s="511"/>
      <c r="C15" s="512"/>
      <c r="D15" s="525" t="s">
        <v>103</v>
      </c>
      <c r="E15" s="526"/>
      <c r="F15" s="123">
        <v>1</v>
      </c>
    </row>
    <row r="17" spans="1:7" x14ac:dyDescent="0.2">
      <c r="A17" s="142" t="s">
        <v>4</v>
      </c>
      <c r="B17" s="31"/>
      <c r="C17" s="31"/>
      <c r="D17" s="31"/>
      <c r="E17" s="31"/>
      <c r="F17" s="31"/>
    </row>
    <row r="18" spans="1:7" x14ac:dyDescent="0.2">
      <c r="A18" s="143" t="s">
        <v>227</v>
      </c>
      <c r="B18" s="119"/>
      <c r="C18" s="119"/>
      <c r="D18" s="119"/>
      <c r="E18" s="119"/>
      <c r="F18" s="120"/>
    </row>
    <row r="19" spans="1:7" x14ac:dyDescent="0.2">
      <c r="A19" s="144">
        <v>1</v>
      </c>
      <c r="B19" s="140" t="s">
        <v>200</v>
      </c>
      <c r="C19" s="141"/>
      <c r="D19" s="141"/>
      <c r="E19" s="145"/>
      <c r="F19" s="193"/>
    </row>
    <row r="20" spans="1:7" ht="13.5" thickBot="1" x14ac:dyDescent="0.25">
      <c r="A20" s="26">
        <v>2</v>
      </c>
      <c r="B20" s="143" t="s">
        <v>199</v>
      </c>
      <c r="C20" s="146"/>
      <c r="D20" s="146"/>
      <c r="E20" s="147"/>
      <c r="F20" s="148"/>
    </row>
    <row r="21" spans="1:7" ht="13.5" thickBot="1" x14ac:dyDescent="0.25">
      <c r="A21" s="26">
        <v>3</v>
      </c>
      <c r="B21" s="131" t="s">
        <v>35</v>
      </c>
      <c r="C21" s="132"/>
      <c r="D21" s="132"/>
      <c r="E21" s="132"/>
      <c r="F21" s="149"/>
    </row>
    <row r="22" spans="1:7" x14ac:dyDescent="0.2">
      <c r="A22" s="26">
        <v>4</v>
      </c>
      <c r="B22" s="131" t="s">
        <v>6</v>
      </c>
      <c r="C22" s="132"/>
      <c r="D22" s="132"/>
      <c r="E22" s="150"/>
      <c r="F22" s="193"/>
    </row>
    <row r="23" spans="1:7" x14ac:dyDescent="0.2">
      <c r="A23" s="26">
        <v>5</v>
      </c>
      <c r="B23" s="131" t="s">
        <v>7</v>
      </c>
      <c r="C23" s="132"/>
      <c r="D23" s="132"/>
      <c r="E23" s="150"/>
      <c r="F23" s="151"/>
    </row>
    <row r="24" spans="1:7" ht="15" x14ac:dyDescent="0.2">
      <c r="A24" s="122"/>
      <c r="B24" s="152"/>
      <c r="C24" s="152"/>
      <c r="D24" s="530" t="s">
        <v>274</v>
      </c>
      <c r="E24" s="531"/>
      <c r="F24" s="166"/>
    </row>
    <row r="25" spans="1:7" s="35" customFormat="1" ht="13.5" x14ac:dyDescent="0.2">
      <c r="A25" s="153"/>
      <c r="B25" s="154"/>
      <c r="C25" s="155"/>
      <c r="D25" s="109"/>
      <c r="E25" s="109"/>
      <c r="F25" s="109"/>
      <c r="G25" s="178"/>
    </row>
    <row r="26" spans="1:7" s="35" customFormat="1" ht="13.5" x14ac:dyDescent="0.2">
      <c r="A26" s="153"/>
      <c r="B26" s="154"/>
      <c r="C26" s="155"/>
      <c r="D26" s="109"/>
      <c r="E26" s="109"/>
      <c r="F26" s="109"/>
      <c r="G26" s="178"/>
    </row>
    <row r="27" spans="1:7" x14ac:dyDescent="0.2">
      <c r="A27" s="122"/>
      <c r="B27" s="152"/>
      <c r="C27" s="152"/>
      <c r="D27" s="152"/>
      <c r="E27" s="126"/>
    </row>
    <row r="28" spans="1:7" x14ac:dyDescent="0.2">
      <c r="A28" s="122"/>
      <c r="B28" s="152"/>
      <c r="C28" s="152"/>
      <c r="D28" s="152"/>
      <c r="E28" s="126"/>
    </row>
    <row r="29" spans="1:7" x14ac:dyDescent="0.2">
      <c r="A29" s="122"/>
      <c r="B29" s="528" t="s">
        <v>36</v>
      </c>
      <c r="C29" s="528"/>
      <c r="D29" s="528"/>
      <c r="E29" s="528"/>
      <c r="F29" s="528"/>
    </row>
    <row r="31" spans="1:7" ht="15" x14ac:dyDescent="0.2">
      <c r="A31" s="26">
        <v>1</v>
      </c>
      <c r="B31" s="385" t="s">
        <v>37</v>
      </c>
      <c r="C31" s="529"/>
      <c r="D31" s="489"/>
      <c r="E31" s="29" t="s">
        <v>8</v>
      </c>
      <c r="F31" s="30" t="s">
        <v>9</v>
      </c>
    </row>
    <row r="32" spans="1:7" ht="15" x14ac:dyDescent="0.2">
      <c r="A32" s="26" t="s">
        <v>27</v>
      </c>
      <c r="B32" s="505" t="s">
        <v>38</v>
      </c>
      <c r="C32" s="490"/>
      <c r="D32" s="491"/>
      <c r="E32" s="156"/>
      <c r="F32" s="334"/>
    </row>
    <row r="33" spans="1:9" ht="15" x14ac:dyDescent="0.2">
      <c r="A33" s="26" t="s">
        <v>28</v>
      </c>
      <c r="B33" s="505" t="s">
        <v>229</v>
      </c>
      <c r="C33" s="490"/>
      <c r="D33" s="491"/>
      <c r="E33" s="3"/>
      <c r="F33" s="4"/>
    </row>
    <row r="34" spans="1:9" ht="15" x14ac:dyDescent="0.2">
      <c r="A34" s="26" t="s">
        <v>29</v>
      </c>
      <c r="B34" s="538" t="s">
        <v>228</v>
      </c>
      <c r="C34" s="598"/>
      <c r="D34" s="599"/>
      <c r="E34" s="3"/>
      <c r="F34" s="4"/>
      <c r="G34" s="179"/>
    </row>
    <row r="35" spans="1:9" ht="15" x14ac:dyDescent="0.2">
      <c r="A35" s="327" t="s">
        <v>30</v>
      </c>
      <c r="B35" s="505" t="s">
        <v>230</v>
      </c>
      <c r="C35" s="490"/>
      <c r="D35" s="491"/>
      <c r="E35" s="3"/>
      <c r="F35" s="157"/>
      <c r="G35" s="179"/>
      <c r="I35" s="65"/>
    </row>
    <row r="36" spans="1:9" ht="15" x14ac:dyDescent="0.2">
      <c r="A36" s="327" t="s">
        <v>42</v>
      </c>
      <c r="B36" s="516" t="s">
        <v>231</v>
      </c>
      <c r="C36" s="517"/>
      <c r="D36" s="518"/>
      <c r="E36" s="3"/>
      <c r="F36" s="4"/>
      <c r="G36" s="180"/>
    </row>
    <row r="37" spans="1:9" x14ac:dyDescent="0.2">
      <c r="A37" s="26" t="s">
        <v>43</v>
      </c>
      <c r="B37" s="329" t="s">
        <v>11</v>
      </c>
      <c r="C37" s="330"/>
      <c r="D37" s="150"/>
      <c r="E37" s="3"/>
      <c r="F37" s="4"/>
    </row>
    <row r="38" spans="1:9" ht="15" x14ac:dyDescent="0.2">
      <c r="A38" s="535" t="s">
        <v>26</v>
      </c>
      <c r="B38" s="600"/>
      <c r="C38" s="600"/>
      <c r="D38" s="600"/>
      <c r="E38" s="601"/>
      <c r="F38" s="29">
        <f>SUM(F32:F37)</f>
        <v>0</v>
      </c>
    </row>
    <row r="39" spans="1:9" ht="13.5" x14ac:dyDescent="0.2">
      <c r="A39" s="153"/>
      <c r="B39" s="543"/>
      <c r="C39" s="602"/>
      <c r="D39" s="602"/>
      <c r="E39" s="602"/>
      <c r="F39" s="602"/>
      <c r="G39" s="184"/>
    </row>
    <row r="40" spans="1:9" x14ac:dyDescent="0.2">
      <c r="A40" s="155"/>
      <c r="B40" s="155"/>
      <c r="C40" s="109"/>
      <c r="D40" s="109"/>
      <c r="E40" s="109"/>
      <c r="F40" s="174"/>
    </row>
    <row r="41" spans="1:9" ht="13.5" x14ac:dyDescent="0.2">
      <c r="A41" s="153"/>
      <c r="B41" s="543"/>
      <c r="C41" s="602"/>
      <c r="D41" s="602"/>
      <c r="E41" s="602"/>
      <c r="F41" s="602"/>
    </row>
    <row r="43" spans="1:9" x14ac:dyDescent="0.2">
      <c r="A43" s="483" t="s">
        <v>201</v>
      </c>
      <c r="B43" s="483"/>
      <c r="C43" s="483"/>
      <c r="D43" s="483"/>
      <c r="E43" s="483"/>
      <c r="F43" s="483"/>
    </row>
    <row r="44" spans="1:9" x14ac:dyDescent="0.2">
      <c r="A44" s="338"/>
      <c r="B44" s="338"/>
      <c r="C44" s="338"/>
      <c r="D44" s="338"/>
      <c r="E44" s="338"/>
      <c r="F44" s="338"/>
    </row>
    <row r="45" spans="1:9" ht="15" x14ac:dyDescent="0.2">
      <c r="A45" s="519" t="s">
        <v>202</v>
      </c>
      <c r="B45" s="520"/>
      <c r="C45" s="520"/>
      <c r="D45" s="520"/>
      <c r="E45" s="520"/>
      <c r="F45" s="520"/>
    </row>
    <row r="46" spans="1:9" ht="15" x14ac:dyDescent="0.2">
      <c r="A46" s="26" t="s">
        <v>203</v>
      </c>
      <c r="B46" s="385" t="s">
        <v>205</v>
      </c>
      <c r="C46" s="541"/>
      <c r="D46" s="542"/>
      <c r="E46" s="336" t="s">
        <v>8</v>
      </c>
      <c r="F46" s="29" t="s">
        <v>9</v>
      </c>
    </row>
    <row r="47" spans="1:9" ht="15" x14ac:dyDescent="0.2">
      <c r="A47" s="26" t="s">
        <v>27</v>
      </c>
      <c r="B47" s="505" t="s">
        <v>204</v>
      </c>
      <c r="C47" s="506"/>
      <c r="D47" s="527"/>
      <c r="E47" s="3"/>
      <c r="F47" s="334"/>
    </row>
    <row r="48" spans="1:9" ht="15" x14ac:dyDescent="0.2">
      <c r="A48" s="26" t="s">
        <v>28</v>
      </c>
      <c r="B48" s="505" t="s">
        <v>249</v>
      </c>
      <c r="C48" s="506"/>
      <c r="D48" s="527"/>
      <c r="E48" s="3"/>
      <c r="F48" s="334"/>
    </row>
    <row r="49" spans="1:6" ht="15" x14ac:dyDescent="0.2">
      <c r="A49" s="26"/>
      <c r="B49" s="385" t="s">
        <v>61</v>
      </c>
      <c r="C49" s="603"/>
      <c r="D49" s="604"/>
      <c r="E49" s="3"/>
      <c r="F49" s="29"/>
    </row>
    <row r="50" spans="1:6" x14ac:dyDescent="0.2">
      <c r="A50" s="67" t="s">
        <v>29</v>
      </c>
      <c r="B50" s="384" t="s">
        <v>271</v>
      </c>
      <c r="C50" s="384"/>
      <c r="D50" s="384"/>
      <c r="E50" s="3"/>
      <c r="F50" s="334"/>
    </row>
    <row r="51" spans="1:6" x14ac:dyDescent="0.2">
      <c r="A51" s="351" t="s">
        <v>56</v>
      </c>
      <c r="B51" s="481"/>
      <c r="C51" s="481"/>
      <c r="D51" s="481"/>
      <c r="E51" s="37">
        <f>SUM(E49:E50)</f>
        <v>0</v>
      </c>
      <c r="F51" s="29">
        <f>SUM(F49:F50)</f>
        <v>0</v>
      </c>
    </row>
    <row r="52" spans="1:6" ht="13.5" x14ac:dyDescent="0.2">
      <c r="A52" s="153"/>
      <c r="B52" s="484"/>
      <c r="C52" s="602"/>
      <c r="D52" s="602"/>
      <c r="E52" s="602"/>
      <c r="F52" s="602"/>
    </row>
    <row r="53" spans="1:6" x14ac:dyDescent="0.2">
      <c r="A53" s="101"/>
      <c r="B53" s="102"/>
      <c r="C53" s="102"/>
      <c r="D53" s="102"/>
      <c r="E53" s="160"/>
      <c r="F53" s="103"/>
    </row>
    <row r="54" spans="1:6" ht="22.5" customHeight="1" x14ac:dyDescent="0.2">
      <c r="A54" s="493" t="s">
        <v>250</v>
      </c>
      <c r="B54" s="520"/>
      <c r="C54" s="520"/>
      <c r="D54" s="520"/>
      <c r="E54" s="520"/>
      <c r="F54" s="520"/>
    </row>
    <row r="55" spans="1:6" x14ac:dyDescent="0.2">
      <c r="A55" s="336" t="s">
        <v>206</v>
      </c>
      <c r="B55" s="492" t="s">
        <v>222</v>
      </c>
      <c r="C55" s="492"/>
      <c r="D55" s="492"/>
      <c r="E55" s="336" t="s">
        <v>8</v>
      </c>
      <c r="F55" s="69" t="s">
        <v>9</v>
      </c>
    </row>
    <row r="56" spans="1:6" x14ac:dyDescent="0.2">
      <c r="A56" s="67" t="s">
        <v>27</v>
      </c>
      <c r="B56" s="402" t="s">
        <v>223</v>
      </c>
      <c r="C56" s="402"/>
      <c r="D56" s="402"/>
      <c r="E56" s="3"/>
      <c r="F56" s="334"/>
    </row>
    <row r="57" spans="1:6" x14ac:dyDescent="0.2">
      <c r="A57" s="67" t="s">
        <v>28</v>
      </c>
      <c r="B57" s="402" t="s">
        <v>18</v>
      </c>
      <c r="C57" s="402"/>
      <c r="D57" s="402"/>
      <c r="E57" s="3"/>
      <c r="F57" s="334"/>
    </row>
    <row r="58" spans="1:6" ht="13.5" x14ac:dyDescent="0.2">
      <c r="A58" s="67" t="s">
        <v>29</v>
      </c>
      <c r="B58" s="402" t="s">
        <v>221</v>
      </c>
      <c r="C58" s="402"/>
      <c r="D58" s="402"/>
      <c r="E58" s="3"/>
      <c r="F58" s="334"/>
    </row>
    <row r="59" spans="1:6" x14ac:dyDescent="0.2">
      <c r="A59" s="67" t="s">
        <v>30</v>
      </c>
      <c r="B59" s="402" t="s">
        <v>13</v>
      </c>
      <c r="C59" s="402"/>
      <c r="D59" s="402"/>
      <c r="E59" s="3"/>
      <c r="F59" s="334"/>
    </row>
    <row r="60" spans="1:6" x14ac:dyDescent="0.2">
      <c r="A60" s="67" t="s">
        <v>42</v>
      </c>
      <c r="B60" s="402" t="s">
        <v>251</v>
      </c>
      <c r="C60" s="402"/>
      <c r="D60" s="402"/>
      <c r="E60" s="3"/>
      <c r="F60" s="334"/>
    </row>
    <row r="61" spans="1:6" ht="15" x14ac:dyDescent="0.2">
      <c r="A61" s="67" t="s">
        <v>43</v>
      </c>
      <c r="B61" s="478" t="s">
        <v>208</v>
      </c>
      <c r="C61" s="490"/>
      <c r="D61" s="491"/>
      <c r="E61" s="3"/>
      <c r="F61" s="334"/>
    </row>
    <row r="62" spans="1:6" x14ac:dyDescent="0.2">
      <c r="A62" s="67" t="s">
        <v>44</v>
      </c>
      <c r="B62" s="402" t="s">
        <v>15</v>
      </c>
      <c r="C62" s="402"/>
      <c r="D62" s="402"/>
      <c r="E62" s="3"/>
      <c r="F62" s="334"/>
    </row>
    <row r="63" spans="1:6" x14ac:dyDescent="0.2">
      <c r="A63" s="67" t="s">
        <v>45</v>
      </c>
      <c r="B63" s="402" t="s">
        <v>16</v>
      </c>
      <c r="C63" s="402"/>
      <c r="D63" s="402"/>
      <c r="E63" s="3"/>
      <c r="F63" s="334"/>
    </row>
    <row r="64" spans="1:6" x14ac:dyDescent="0.2">
      <c r="A64" s="492" t="s">
        <v>56</v>
      </c>
      <c r="B64" s="492"/>
      <c r="C64" s="492"/>
      <c r="D64" s="492"/>
      <c r="E64" s="37">
        <f>SUM(E56:E63)</f>
        <v>0</v>
      </c>
      <c r="F64" s="69">
        <f>SUM(F56:F63)</f>
        <v>0</v>
      </c>
    </row>
    <row r="65" spans="1:7" s="35" customFormat="1" ht="13.5" x14ac:dyDescent="0.2">
      <c r="A65" s="175"/>
      <c r="B65" s="532"/>
      <c r="C65" s="605"/>
      <c r="D65" s="605"/>
      <c r="E65" s="605"/>
      <c r="F65" s="605"/>
      <c r="G65" s="178"/>
    </row>
    <row r="66" spans="1:7" s="35" customFormat="1" ht="13.5" x14ac:dyDescent="0.2">
      <c r="A66" s="175"/>
      <c r="B66" s="484"/>
      <c r="C66" s="487"/>
      <c r="D66" s="487"/>
      <c r="E66" s="487"/>
      <c r="F66" s="487"/>
      <c r="G66" s="178"/>
    </row>
    <row r="67" spans="1:7" s="35" customFormat="1" ht="13.5" x14ac:dyDescent="0.2">
      <c r="A67" s="175"/>
      <c r="B67" s="484"/>
      <c r="C67" s="487"/>
      <c r="D67" s="487"/>
      <c r="E67" s="487"/>
      <c r="F67" s="487"/>
      <c r="G67" s="184"/>
    </row>
    <row r="68" spans="1:7" x14ac:dyDescent="0.2">
      <c r="A68" s="101"/>
      <c r="B68" s="102"/>
      <c r="C68" s="102"/>
      <c r="D68" s="102"/>
      <c r="E68" s="160"/>
      <c r="F68" s="103"/>
      <c r="G68" s="181"/>
    </row>
    <row r="69" spans="1:7" ht="15" x14ac:dyDescent="0.2">
      <c r="A69" s="534" t="s">
        <v>211</v>
      </c>
      <c r="B69" s="606"/>
      <c r="C69" s="606"/>
      <c r="D69" s="606"/>
      <c r="E69" s="606"/>
      <c r="F69" s="606"/>
      <c r="G69" s="181"/>
    </row>
    <row r="70" spans="1:7" x14ac:dyDescent="0.2">
      <c r="A70" s="101"/>
      <c r="B70" s="102"/>
      <c r="C70" s="102"/>
      <c r="D70" s="102"/>
      <c r="E70" s="160"/>
      <c r="F70" s="103"/>
      <c r="G70" s="181"/>
    </row>
    <row r="71" spans="1:7" ht="15" x14ac:dyDescent="0.2">
      <c r="A71" s="337" t="s">
        <v>209</v>
      </c>
      <c r="B71" s="385" t="s">
        <v>47</v>
      </c>
      <c r="C71" s="542"/>
      <c r="D71" s="337" t="s">
        <v>176</v>
      </c>
      <c r="E71" s="337" t="s">
        <v>177</v>
      </c>
      <c r="F71" s="29" t="s">
        <v>9</v>
      </c>
    </row>
    <row r="72" spans="1:7" x14ac:dyDescent="0.2">
      <c r="A72" s="26" t="s">
        <v>27</v>
      </c>
      <c r="B72" s="505" t="s">
        <v>12</v>
      </c>
      <c r="C72" s="506"/>
      <c r="D72" s="596"/>
      <c r="E72" s="597"/>
      <c r="F72" s="334"/>
    </row>
    <row r="73" spans="1:7" x14ac:dyDescent="0.2">
      <c r="A73" s="26" t="s">
        <v>28</v>
      </c>
      <c r="B73" s="505" t="s">
        <v>232</v>
      </c>
      <c r="C73" s="506"/>
      <c r="D73" s="596"/>
      <c r="E73" s="597"/>
      <c r="F73" s="334"/>
    </row>
    <row r="74" spans="1:7" s="35" customFormat="1" x14ac:dyDescent="0.2">
      <c r="A74" s="67" t="s">
        <v>29</v>
      </c>
      <c r="B74" s="332" t="s">
        <v>272</v>
      </c>
      <c r="C74" s="333"/>
      <c r="D74" s="189"/>
      <c r="E74" s="190"/>
      <c r="F74" s="334"/>
      <c r="G74" s="178"/>
    </row>
    <row r="75" spans="1:7" x14ac:dyDescent="0.2">
      <c r="A75" s="67" t="s">
        <v>30</v>
      </c>
      <c r="B75" s="478" t="s">
        <v>162</v>
      </c>
      <c r="C75" s="479"/>
      <c r="D75" s="479"/>
      <c r="E75" s="480"/>
      <c r="F75" s="334"/>
    </row>
    <row r="76" spans="1:7" x14ac:dyDescent="0.2">
      <c r="A76" s="67" t="s">
        <v>42</v>
      </c>
      <c r="B76" s="478" t="s">
        <v>153</v>
      </c>
      <c r="C76" s="479"/>
      <c r="D76" s="479"/>
      <c r="E76" s="480"/>
      <c r="F76" s="334"/>
    </row>
    <row r="77" spans="1:7" x14ac:dyDescent="0.2">
      <c r="A77" s="67" t="s">
        <v>43</v>
      </c>
      <c r="B77" s="478" t="s">
        <v>48</v>
      </c>
      <c r="C77" s="479"/>
      <c r="D77" s="479"/>
      <c r="E77" s="480"/>
      <c r="F77" s="334"/>
    </row>
    <row r="78" spans="1:7" x14ac:dyDescent="0.2">
      <c r="A78" s="26" t="s">
        <v>44</v>
      </c>
      <c r="B78" s="478" t="s">
        <v>11</v>
      </c>
      <c r="C78" s="479"/>
      <c r="D78" s="479"/>
      <c r="E78" s="480"/>
      <c r="F78" s="334"/>
    </row>
    <row r="79" spans="1:7" x14ac:dyDescent="0.2">
      <c r="A79" s="486" t="s">
        <v>56</v>
      </c>
      <c r="B79" s="486"/>
      <c r="C79" s="486"/>
      <c r="D79" s="486"/>
      <c r="E79" s="486"/>
      <c r="F79" s="69">
        <f>SUM(F72:F78)</f>
        <v>0</v>
      </c>
    </row>
    <row r="80" spans="1:7" ht="15" x14ac:dyDescent="0.2">
      <c r="A80" s="340"/>
      <c r="B80" s="513"/>
      <c r="C80" s="607"/>
      <c r="D80" s="607"/>
      <c r="E80" s="607"/>
      <c r="F80" s="607"/>
    </row>
    <row r="81" spans="1:8" ht="15" x14ac:dyDescent="0.2">
      <c r="A81" s="340"/>
      <c r="B81" s="500"/>
      <c r="C81" s="606"/>
      <c r="D81" s="606"/>
      <c r="E81" s="606"/>
      <c r="F81" s="606"/>
    </row>
    <row r="82" spans="1:8" x14ac:dyDescent="0.2">
      <c r="A82" s="340"/>
      <c r="B82" s="496"/>
      <c r="C82" s="608"/>
      <c r="D82" s="608"/>
      <c r="E82" s="608"/>
      <c r="F82" s="608"/>
    </row>
    <row r="83" spans="1:8" x14ac:dyDescent="0.2">
      <c r="A83" s="331"/>
      <c r="B83" s="331"/>
      <c r="C83" s="331"/>
      <c r="D83" s="331"/>
      <c r="E83" s="331"/>
      <c r="F83" s="162"/>
    </row>
    <row r="84" spans="1:8" x14ac:dyDescent="0.2">
      <c r="A84" s="488" t="s">
        <v>226</v>
      </c>
      <c r="B84" s="488"/>
      <c r="C84" s="488"/>
      <c r="D84" s="488"/>
      <c r="E84" s="488"/>
      <c r="F84" s="488"/>
    </row>
    <row r="85" spans="1:8" x14ac:dyDescent="0.2">
      <c r="A85" s="351" t="s">
        <v>210</v>
      </c>
      <c r="B85" s="481"/>
      <c r="C85" s="481"/>
      <c r="D85" s="481"/>
      <c r="E85" s="352"/>
      <c r="F85" s="29" t="s">
        <v>9</v>
      </c>
    </row>
    <row r="86" spans="1:8" x14ac:dyDescent="0.2">
      <c r="A86" s="26" t="s">
        <v>203</v>
      </c>
      <c r="B86" s="475" t="s">
        <v>205</v>
      </c>
      <c r="C86" s="476"/>
      <c r="D86" s="476"/>
      <c r="E86" s="477"/>
      <c r="F86" s="69"/>
    </row>
    <row r="87" spans="1:8" x14ac:dyDescent="0.2">
      <c r="A87" s="26" t="s">
        <v>206</v>
      </c>
      <c r="B87" s="475" t="s">
        <v>207</v>
      </c>
      <c r="C87" s="476"/>
      <c r="D87" s="476"/>
      <c r="E87" s="477"/>
      <c r="F87" s="69"/>
    </row>
    <row r="88" spans="1:8" x14ac:dyDescent="0.2">
      <c r="A88" s="26" t="s">
        <v>209</v>
      </c>
      <c r="B88" s="475" t="s">
        <v>47</v>
      </c>
      <c r="C88" s="476"/>
      <c r="D88" s="476"/>
      <c r="E88" s="477"/>
      <c r="F88" s="69"/>
    </row>
    <row r="89" spans="1:8" x14ac:dyDescent="0.2">
      <c r="A89" s="385" t="s">
        <v>56</v>
      </c>
      <c r="B89" s="386"/>
      <c r="C89" s="386"/>
      <c r="D89" s="386"/>
      <c r="E89" s="387"/>
      <c r="F89" s="69">
        <f>SUM(F86:F88)</f>
        <v>0</v>
      </c>
    </row>
    <row r="90" spans="1:8" x14ac:dyDescent="0.2">
      <c r="A90" s="331"/>
      <c r="B90" s="331"/>
      <c r="C90" s="331"/>
      <c r="D90" s="331"/>
      <c r="E90" s="331"/>
      <c r="F90" s="162"/>
    </row>
    <row r="91" spans="1:8" x14ac:dyDescent="0.2">
      <c r="A91" s="331"/>
      <c r="B91" s="331"/>
      <c r="C91" s="331"/>
      <c r="D91" s="331"/>
      <c r="E91" s="331"/>
      <c r="F91" s="162"/>
    </row>
    <row r="92" spans="1:8" x14ac:dyDescent="0.2">
      <c r="A92" s="482" t="s">
        <v>233</v>
      </c>
      <c r="B92" s="482"/>
      <c r="C92" s="482"/>
      <c r="D92" s="482"/>
      <c r="E92" s="482"/>
      <c r="F92" s="482"/>
      <c r="H92" s="33"/>
    </row>
    <row r="93" spans="1:8" x14ac:dyDescent="0.2">
      <c r="A93" s="163"/>
      <c r="B93" s="163"/>
      <c r="C93" s="163"/>
      <c r="D93" s="163"/>
      <c r="E93" s="163"/>
      <c r="F93" s="103"/>
    </row>
    <row r="94" spans="1:8" x14ac:dyDescent="0.2">
      <c r="A94" s="336">
        <v>3</v>
      </c>
      <c r="B94" s="492" t="s">
        <v>67</v>
      </c>
      <c r="C94" s="492"/>
      <c r="D94" s="492"/>
      <c r="E94" s="336" t="s">
        <v>8</v>
      </c>
      <c r="F94" s="69" t="s">
        <v>9</v>
      </c>
    </row>
    <row r="95" spans="1:8" x14ac:dyDescent="0.2">
      <c r="A95" s="67" t="s">
        <v>27</v>
      </c>
      <c r="B95" s="402" t="s">
        <v>234</v>
      </c>
      <c r="C95" s="402"/>
      <c r="D95" s="402"/>
      <c r="E95" s="3"/>
      <c r="F95" s="334"/>
      <c r="G95" s="181"/>
    </row>
    <row r="96" spans="1:8" x14ac:dyDescent="0.2">
      <c r="A96" s="67" t="s">
        <v>28</v>
      </c>
      <c r="B96" s="384" t="s">
        <v>235</v>
      </c>
      <c r="C96" s="384"/>
      <c r="D96" s="384"/>
      <c r="E96" s="3"/>
      <c r="F96" s="334"/>
    </row>
    <row r="97" spans="1:9" x14ac:dyDescent="0.2">
      <c r="A97" s="67" t="s">
        <v>29</v>
      </c>
      <c r="B97" s="384" t="s">
        <v>236</v>
      </c>
      <c r="C97" s="384"/>
      <c r="D97" s="384"/>
      <c r="E97" s="3"/>
      <c r="F97" s="334"/>
    </row>
    <row r="98" spans="1:9" x14ac:dyDescent="0.2">
      <c r="A98" s="67" t="s">
        <v>30</v>
      </c>
      <c r="B98" s="384" t="s">
        <v>237</v>
      </c>
      <c r="C98" s="384"/>
      <c r="D98" s="384"/>
      <c r="E98" s="3"/>
      <c r="F98" s="334"/>
    </row>
    <row r="99" spans="1:9" x14ac:dyDescent="0.2">
      <c r="A99" s="67" t="s">
        <v>42</v>
      </c>
      <c r="B99" s="384" t="s">
        <v>252</v>
      </c>
      <c r="C99" s="384"/>
      <c r="D99" s="384"/>
      <c r="E99" s="3"/>
      <c r="F99" s="334"/>
    </row>
    <row r="100" spans="1:9" x14ac:dyDescent="0.2">
      <c r="A100" s="67" t="s">
        <v>43</v>
      </c>
      <c r="B100" s="388" t="s">
        <v>238</v>
      </c>
      <c r="C100" s="389"/>
      <c r="D100" s="390"/>
      <c r="E100" s="3"/>
      <c r="F100" s="334"/>
    </row>
    <row r="101" spans="1:9" x14ac:dyDescent="0.2">
      <c r="A101" s="351" t="s">
        <v>56</v>
      </c>
      <c r="B101" s="481"/>
      <c r="C101" s="481"/>
      <c r="D101" s="352"/>
      <c r="E101" s="37">
        <f>SUM(E95:E100)</f>
        <v>0</v>
      </c>
      <c r="F101" s="69">
        <f>SUM(F95:F100)</f>
        <v>0</v>
      </c>
    </row>
    <row r="102" spans="1:9" x14ac:dyDescent="0.2">
      <c r="A102" s="331"/>
      <c r="B102" s="331"/>
      <c r="C102" s="331"/>
      <c r="D102" s="331"/>
      <c r="E102" s="331"/>
      <c r="F102" s="162"/>
    </row>
    <row r="103" spans="1:9" x14ac:dyDescent="0.2">
      <c r="A103" s="331"/>
      <c r="B103" s="331"/>
      <c r="C103" s="331"/>
      <c r="D103" s="331"/>
      <c r="E103" s="331"/>
      <c r="F103" s="162"/>
    </row>
    <row r="104" spans="1:9" x14ac:dyDescent="0.2">
      <c r="A104" s="482" t="s">
        <v>239</v>
      </c>
      <c r="B104" s="482"/>
      <c r="C104" s="482"/>
      <c r="D104" s="482"/>
      <c r="E104" s="482"/>
      <c r="F104" s="482"/>
    </row>
    <row r="105" spans="1:9" x14ac:dyDescent="0.2">
      <c r="A105" s="163"/>
      <c r="B105" s="163"/>
      <c r="C105" s="163"/>
      <c r="D105" s="163"/>
      <c r="E105" s="163"/>
      <c r="F105" s="164"/>
    </row>
    <row r="106" spans="1:9" x14ac:dyDescent="0.2">
      <c r="A106" s="482" t="s">
        <v>253</v>
      </c>
      <c r="B106" s="482"/>
      <c r="C106" s="482"/>
      <c r="D106" s="482"/>
      <c r="E106" s="482"/>
      <c r="F106" s="482"/>
    </row>
    <row r="107" spans="1:9" x14ac:dyDescent="0.2">
      <c r="A107" s="335"/>
      <c r="B107" s="335"/>
      <c r="C107" s="335"/>
      <c r="D107" s="335"/>
      <c r="E107" s="335"/>
      <c r="F107" s="335"/>
    </row>
    <row r="108" spans="1:9" x14ac:dyDescent="0.2">
      <c r="A108" s="336" t="s">
        <v>55</v>
      </c>
      <c r="B108" s="472" t="s">
        <v>254</v>
      </c>
      <c r="C108" s="473"/>
      <c r="D108" s="474"/>
      <c r="E108" s="336" t="s">
        <v>8</v>
      </c>
      <c r="F108" s="69" t="s">
        <v>9</v>
      </c>
    </row>
    <row r="109" spans="1:9" x14ac:dyDescent="0.2">
      <c r="A109" s="67" t="s">
        <v>27</v>
      </c>
      <c r="B109" s="388" t="s">
        <v>268</v>
      </c>
      <c r="C109" s="389"/>
      <c r="D109" s="390"/>
      <c r="E109" s="3"/>
      <c r="F109" s="334"/>
    </row>
    <row r="110" spans="1:9" x14ac:dyDescent="0.2">
      <c r="A110" s="67" t="s">
        <v>28</v>
      </c>
      <c r="B110" s="388" t="s">
        <v>255</v>
      </c>
      <c r="C110" s="389"/>
      <c r="D110" s="390"/>
      <c r="E110" s="3"/>
      <c r="F110" s="334"/>
    </row>
    <row r="111" spans="1:9" x14ac:dyDescent="0.2">
      <c r="A111" s="67" t="s">
        <v>29</v>
      </c>
      <c r="B111" s="388" t="s">
        <v>256</v>
      </c>
      <c r="C111" s="389"/>
      <c r="D111" s="390"/>
      <c r="E111" s="3"/>
      <c r="F111" s="334"/>
      <c r="I111" s="25"/>
    </row>
    <row r="112" spans="1:9" x14ac:dyDescent="0.2">
      <c r="A112" s="67" t="s">
        <v>30</v>
      </c>
      <c r="B112" s="384" t="s">
        <v>257</v>
      </c>
      <c r="C112" s="384"/>
      <c r="D112" s="384"/>
      <c r="E112" s="3"/>
      <c r="F112" s="334"/>
    </row>
    <row r="113" spans="1:9" x14ac:dyDescent="0.2">
      <c r="A113" s="67" t="s">
        <v>42</v>
      </c>
      <c r="B113" s="478" t="s">
        <v>258</v>
      </c>
      <c r="C113" s="479"/>
      <c r="D113" s="480"/>
      <c r="E113" s="3"/>
      <c r="F113" s="334"/>
      <c r="I113" s="25"/>
    </row>
    <row r="114" spans="1:9" x14ac:dyDescent="0.2">
      <c r="A114" s="67" t="s">
        <v>43</v>
      </c>
      <c r="B114" s="388" t="s">
        <v>259</v>
      </c>
      <c r="C114" s="389"/>
      <c r="D114" s="390"/>
      <c r="E114" s="3"/>
      <c r="F114" s="334"/>
    </row>
    <row r="115" spans="1:9" ht="15" x14ac:dyDescent="0.2">
      <c r="A115" s="116"/>
      <c r="B115" s="385" t="s">
        <v>61</v>
      </c>
      <c r="C115" s="603"/>
      <c r="D115" s="604"/>
      <c r="E115" s="3">
        <f>SUM(E109:E114)</f>
        <v>0</v>
      </c>
      <c r="F115" s="69">
        <f>SUM(F109:F114)</f>
        <v>0</v>
      </c>
    </row>
    <row r="116" spans="1:9" ht="13.5" x14ac:dyDescent="0.2">
      <c r="A116" s="175"/>
      <c r="B116" s="484"/>
      <c r="C116" s="609"/>
      <c r="D116" s="609"/>
      <c r="E116" s="609"/>
      <c r="F116" s="609"/>
    </row>
    <row r="117" spans="1:9" ht="13.5" x14ac:dyDescent="0.2">
      <c r="A117" s="175"/>
      <c r="B117" s="484"/>
      <c r="C117" s="609"/>
      <c r="D117" s="609"/>
      <c r="E117" s="609"/>
      <c r="F117" s="609"/>
    </row>
    <row r="118" spans="1:9" x14ac:dyDescent="0.2">
      <c r="A118" s="331"/>
      <c r="B118" s="331"/>
      <c r="C118" s="331"/>
      <c r="D118" s="331"/>
      <c r="E118" s="331"/>
      <c r="F118" s="162"/>
    </row>
    <row r="119" spans="1:9" x14ac:dyDescent="0.2">
      <c r="A119" s="482" t="s">
        <v>260</v>
      </c>
      <c r="B119" s="482"/>
      <c r="C119" s="482"/>
      <c r="D119" s="482"/>
      <c r="E119" s="482"/>
      <c r="F119" s="482"/>
    </row>
    <row r="120" spans="1:9" x14ac:dyDescent="0.2">
      <c r="A120" s="163"/>
      <c r="B120" s="163"/>
      <c r="C120" s="163"/>
      <c r="D120" s="163"/>
      <c r="E120" s="163"/>
      <c r="F120" s="164"/>
    </row>
    <row r="121" spans="1:9" x14ac:dyDescent="0.2">
      <c r="A121" s="336" t="s">
        <v>58</v>
      </c>
      <c r="B121" s="472" t="s">
        <v>261</v>
      </c>
      <c r="C121" s="473"/>
      <c r="D121" s="474"/>
      <c r="E121" s="336" t="s">
        <v>8</v>
      </c>
      <c r="F121" s="69" t="s">
        <v>9</v>
      </c>
    </row>
    <row r="122" spans="1:9" x14ac:dyDescent="0.2">
      <c r="A122" s="67" t="s">
        <v>27</v>
      </c>
      <c r="B122" s="384" t="s">
        <v>262</v>
      </c>
      <c r="C122" s="384"/>
      <c r="D122" s="384"/>
      <c r="E122" s="3"/>
      <c r="F122" s="334"/>
    </row>
    <row r="123" spans="1:9" x14ac:dyDescent="0.2">
      <c r="A123" s="351" t="s">
        <v>61</v>
      </c>
      <c r="B123" s="481"/>
      <c r="C123" s="481"/>
      <c r="D123" s="481"/>
      <c r="E123" s="37">
        <f>E122</f>
        <v>0</v>
      </c>
      <c r="F123" s="69">
        <f>F122</f>
        <v>0</v>
      </c>
    </row>
    <row r="124" spans="1:9" ht="13.5" x14ac:dyDescent="0.2">
      <c r="A124" s="175"/>
      <c r="B124" s="484"/>
      <c r="C124" s="609"/>
      <c r="D124" s="609"/>
      <c r="E124" s="609"/>
      <c r="F124" s="609"/>
    </row>
    <row r="126" spans="1:9" x14ac:dyDescent="0.2">
      <c r="A126" s="482" t="s">
        <v>240</v>
      </c>
      <c r="B126" s="482"/>
      <c r="C126" s="482"/>
      <c r="D126" s="482"/>
      <c r="E126" s="482"/>
      <c r="F126" s="482"/>
    </row>
    <row r="127" spans="1:9" x14ac:dyDescent="0.2">
      <c r="A127" s="335"/>
      <c r="B127" s="163"/>
      <c r="C127" s="163"/>
      <c r="D127" s="163"/>
      <c r="E127" s="163"/>
      <c r="F127" s="103"/>
    </row>
    <row r="128" spans="1:9" x14ac:dyDescent="0.2">
      <c r="A128" s="336">
        <v>4</v>
      </c>
      <c r="B128" s="351" t="s">
        <v>241</v>
      </c>
      <c r="C128" s="481"/>
      <c r="D128" s="481"/>
      <c r="E128" s="352"/>
      <c r="F128" s="69" t="s">
        <v>9</v>
      </c>
    </row>
    <row r="129" spans="1:6" x14ac:dyDescent="0.2">
      <c r="A129" s="165" t="s">
        <v>55</v>
      </c>
      <c r="B129" s="478" t="s">
        <v>254</v>
      </c>
      <c r="C129" s="479"/>
      <c r="D129" s="479"/>
      <c r="E129" s="480"/>
      <c r="F129" s="334"/>
    </row>
    <row r="130" spans="1:6" x14ac:dyDescent="0.2">
      <c r="A130" s="165" t="s">
        <v>58</v>
      </c>
      <c r="B130" s="478" t="s">
        <v>261</v>
      </c>
      <c r="C130" s="479"/>
      <c r="D130" s="479"/>
      <c r="E130" s="480"/>
      <c r="F130" s="334"/>
    </row>
    <row r="131" spans="1:6" x14ac:dyDescent="0.2">
      <c r="A131" s="351" t="s">
        <v>56</v>
      </c>
      <c r="B131" s="481"/>
      <c r="C131" s="481"/>
      <c r="D131" s="481"/>
      <c r="E131" s="352"/>
      <c r="F131" s="69">
        <f>SUM(F129:F130)</f>
        <v>0</v>
      </c>
    </row>
    <row r="132" spans="1:6" x14ac:dyDescent="0.2">
      <c r="A132" s="163"/>
      <c r="B132" s="163"/>
      <c r="C132" s="163"/>
      <c r="D132" s="163"/>
      <c r="E132" s="163"/>
      <c r="F132" s="103"/>
    </row>
    <row r="133" spans="1:6" x14ac:dyDescent="0.2">
      <c r="A133" s="163"/>
      <c r="B133" s="163"/>
      <c r="C133" s="163"/>
      <c r="D133" s="163"/>
      <c r="E133" s="163"/>
      <c r="F133" s="103"/>
    </row>
    <row r="134" spans="1:6" x14ac:dyDescent="0.2">
      <c r="A134" s="483" t="s">
        <v>212</v>
      </c>
      <c r="B134" s="483"/>
      <c r="C134" s="483"/>
      <c r="D134" s="483"/>
      <c r="E134" s="483"/>
      <c r="F134" s="483"/>
    </row>
    <row r="136" spans="1:6" x14ac:dyDescent="0.2">
      <c r="A136" s="26">
        <v>5</v>
      </c>
      <c r="B136" s="385" t="s">
        <v>25</v>
      </c>
      <c r="C136" s="386"/>
      <c r="D136" s="386"/>
      <c r="E136" s="387"/>
      <c r="F136" s="29" t="s">
        <v>9</v>
      </c>
    </row>
    <row r="137" spans="1:6" x14ac:dyDescent="0.2">
      <c r="A137" s="67" t="s">
        <v>27</v>
      </c>
      <c r="B137" s="478" t="s">
        <v>104</v>
      </c>
      <c r="C137" s="479"/>
      <c r="D137" s="479"/>
      <c r="E137" s="480"/>
      <c r="F137" s="595"/>
    </row>
    <row r="138" spans="1:6" x14ac:dyDescent="0.2">
      <c r="A138" s="67" t="s">
        <v>28</v>
      </c>
      <c r="B138" s="478" t="s">
        <v>312</v>
      </c>
      <c r="C138" s="479"/>
      <c r="D138" s="479"/>
      <c r="E138" s="480"/>
      <c r="F138" s="595"/>
    </row>
    <row r="139" spans="1:6" x14ac:dyDescent="0.2">
      <c r="A139" s="67" t="s">
        <v>29</v>
      </c>
      <c r="B139" s="478" t="s">
        <v>311</v>
      </c>
      <c r="C139" s="479"/>
      <c r="D139" s="479"/>
      <c r="E139" s="480"/>
      <c r="F139" s="595"/>
    </row>
    <row r="140" spans="1:6" x14ac:dyDescent="0.2">
      <c r="A140" s="67" t="s">
        <v>30</v>
      </c>
      <c r="B140" s="478" t="s">
        <v>105</v>
      </c>
      <c r="C140" s="479"/>
      <c r="D140" s="479"/>
      <c r="E140" s="480"/>
      <c r="F140" s="595"/>
    </row>
    <row r="141" spans="1:6" x14ac:dyDescent="0.2">
      <c r="A141" s="385" t="s">
        <v>56</v>
      </c>
      <c r="B141" s="386"/>
      <c r="C141" s="386"/>
      <c r="D141" s="386"/>
      <c r="E141" s="387"/>
      <c r="F141" s="69">
        <f>SUM(F137:F140)</f>
        <v>0</v>
      </c>
    </row>
    <row r="142" spans="1:6" ht="13.5" x14ac:dyDescent="0.2">
      <c r="A142" s="175"/>
      <c r="B142" s="176"/>
      <c r="C142" s="163"/>
      <c r="D142" s="163"/>
      <c r="E142" s="163"/>
      <c r="F142" s="103"/>
    </row>
    <row r="143" spans="1:6" x14ac:dyDescent="0.2">
      <c r="A143" s="163"/>
      <c r="B143" s="163"/>
      <c r="C143" s="163"/>
      <c r="D143" s="163"/>
      <c r="E143" s="163"/>
      <c r="F143" s="103"/>
    </row>
    <row r="144" spans="1:6" x14ac:dyDescent="0.2">
      <c r="A144" s="482" t="s">
        <v>213</v>
      </c>
      <c r="B144" s="482"/>
      <c r="C144" s="482"/>
      <c r="D144" s="482"/>
      <c r="E144" s="482"/>
      <c r="F144" s="482"/>
    </row>
    <row r="145" spans="1:6" x14ac:dyDescent="0.2">
      <c r="A145" s="163"/>
      <c r="B145" s="163"/>
      <c r="C145" s="163"/>
      <c r="D145" s="163"/>
      <c r="E145" s="163"/>
      <c r="F145" s="103"/>
    </row>
    <row r="146" spans="1:6" x14ac:dyDescent="0.2">
      <c r="A146" s="336">
        <v>6</v>
      </c>
      <c r="B146" s="492" t="s">
        <v>80</v>
      </c>
      <c r="C146" s="492"/>
      <c r="D146" s="492"/>
      <c r="E146" s="336" t="s">
        <v>8</v>
      </c>
      <c r="F146" s="69" t="s">
        <v>9</v>
      </c>
    </row>
    <row r="147" spans="1:6" x14ac:dyDescent="0.2">
      <c r="A147" s="67" t="s">
        <v>27</v>
      </c>
      <c r="B147" s="402" t="s">
        <v>263</v>
      </c>
      <c r="C147" s="402"/>
      <c r="D147" s="402"/>
      <c r="E147" s="47"/>
      <c r="F147" s="334"/>
    </row>
    <row r="148" spans="1:6" x14ac:dyDescent="0.2">
      <c r="A148" s="67" t="s">
        <v>28</v>
      </c>
      <c r="B148" s="388" t="s">
        <v>20</v>
      </c>
      <c r="C148" s="389"/>
      <c r="D148" s="390"/>
      <c r="E148" s="47"/>
      <c r="F148" s="334"/>
    </row>
    <row r="149" spans="1:6" x14ac:dyDescent="0.2">
      <c r="A149" s="67" t="s">
        <v>29</v>
      </c>
      <c r="B149" s="472" t="s">
        <v>21</v>
      </c>
      <c r="C149" s="473"/>
      <c r="D149" s="473"/>
      <c r="E149" s="44"/>
      <c r="F149" s="69"/>
    </row>
    <row r="150" spans="1:6" x14ac:dyDescent="0.2">
      <c r="A150" s="117" t="s">
        <v>214</v>
      </c>
      <c r="B150" s="388" t="s">
        <v>22</v>
      </c>
      <c r="C150" s="389"/>
      <c r="D150" s="390"/>
      <c r="E150" s="47"/>
      <c r="F150" s="334"/>
    </row>
    <row r="151" spans="1:6" x14ac:dyDescent="0.2">
      <c r="A151" s="117" t="s">
        <v>215</v>
      </c>
      <c r="B151" s="388" t="s">
        <v>23</v>
      </c>
      <c r="C151" s="389"/>
      <c r="D151" s="390"/>
      <c r="E151" s="47"/>
      <c r="F151" s="334"/>
    </row>
    <row r="152" spans="1:6" x14ac:dyDescent="0.2">
      <c r="A152" s="117" t="s">
        <v>216</v>
      </c>
      <c r="B152" s="373" t="s">
        <v>24</v>
      </c>
      <c r="C152" s="374"/>
      <c r="D152" s="375"/>
      <c r="E152" s="47"/>
      <c r="F152" s="334"/>
    </row>
    <row r="153" spans="1:6" x14ac:dyDescent="0.2">
      <c r="A153" s="186" t="s">
        <v>269</v>
      </c>
      <c r="B153" s="502" t="s">
        <v>270</v>
      </c>
      <c r="C153" s="610"/>
      <c r="D153" s="611"/>
      <c r="E153" s="47"/>
      <c r="F153" s="334"/>
    </row>
    <row r="154" spans="1:6" x14ac:dyDescent="0.2">
      <c r="A154" s="351" t="s">
        <v>56</v>
      </c>
      <c r="B154" s="481"/>
      <c r="C154" s="481"/>
      <c r="D154" s="481"/>
      <c r="E154" s="352"/>
      <c r="F154" s="69">
        <f>F147+F148+F149</f>
        <v>0</v>
      </c>
    </row>
    <row r="155" spans="1:6" x14ac:dyDescent="0.2">
      <c r="A155" s="115"/>
      <c r="B155" s="115"/>
      <c r="C155" s="163"/>
      <c r="D155" s="163"/>
      <c r="E155" s="163"/>
      <c r="F155" s="103"/>
    </row>
    <row r="156" spans="1:6" x14ac:dyDescent="0.2">
      <c r="A156" s="115"/>
      <c r="B156" s="115"/>
      <c r="C156" s="163"/>
      <c r="D156" s="163"/>
      <c r="E156" s="163"/>
      <c r="F156" s="103"/>
    </row>
    <row r="157" spans="1:6" x14ac:dyDescent="0.2">
      <c r="A157" s="115"/>
      <c r="B157" s="115"/>
      <c r="C157" s="163"/>
      <c r="D157" s="163"/>
      <c r="E157" s="163"/>
      <c r="F157" s="103"/>
    </row>
    <row r="158" spans="1:6" x14ac:dyDescent="0.2">
      <c r="A158" s="115"/>
      <c r="B158" s="115"/>
      <c r="C158" s="163"/>
      <c r="D158" s="163"/>
      <c r="E158" s="163"/>
      <c r="F158" s="103"/>
    </row>
    <row r="159" spans="1:6" x14ac:dyDescent="0.2">
      <c r="A159" s="482" t="s">
        <v>242</v>
      </c>
      <c r="B159" s="482"/>
      <c r="C159" s="482"/>
      <c r="D159" s="482"/>
      <c r="E159" s="482"/>
      <c r="F159" s="482"/>
    </row>
    <row r="160" spans="1:6" x14ac:dyDescent="0.2">
      <c r="A160" s="472" t="s">
        <v>150</v>
      </c>
      <c r="B160" s="473"/>
      <c r="C160" s="473"/>
      <c r="D160" s="473"/>
      <c r="E160" s="474"/>
      <c r="F160" s="69" t="s">
        <v>9</v>
      </c>
    </row>
    <row r="161" spans="1:7" x14ac:dyDescent="0.2">
      <c r="A161" s="67" t="s">
        <v>27</v>
      </c>
      <c r="B161" s="478" t="s">
        <v>88</v>
      </c>
      <c r="C161" s="479"/>
      <c r="D161" s="479"/>
      <c r="E161" s="480"/>
      <c r="F161" s="334"/>
    </row>
    <row r="162" spans="1:7" x14ac:dyDescent="0.2">
      <c r="A162" s="67" t="s">
        <v>28</v>
      </c>
      <c r="B162" s="478" t="s">
        <v>217</v>
      </c>
      <c r="C162" s="479"/>
      <c r="D162" s="479"/>
      <c r="E162" s="480"/>
      <c r="F162" s="334"/>
    </row>
    <row r="163" spans="1:7" x14ac:dyDescent="0.2">
      <c r="A163" s="67" t="s">
        <v>29</v>
      </c>
      <c r="B163" s="478" t="s">
        <v>218</v>
      </c>
      <c r="C163" s="479"/>
      <c r="D163" s="479"/>
      <c r="E163" s="480"/>
      <c r="F163" s="334"/>
    </row>
    <row r="164" spans="1:7" x14ac:dyDescent="0.2">
      <c r="A164" s="67" t="s">
        <v>30</v>
      </c>
      <c r="B164" s="478" t="s">
        <v>219</v>
      </c>
      <c r="C164" s="479"/>
      <c r="D164" s="479"/>
      <c r="E164" s="480"/>
      <c r="F164" s="334"/>
    </row>
    <row r="165" spans="1:7" x14ac:dyDescent="0.2">
      <c r="A165" s="67" t="s">
        <v>42</v>
      </c>
      <c r="B165" s="478" t="s">
        <v>245</v>
      </c>
      <c r="C165" s="479"/>
      <c r="D165" s="479"/>
      <c r="E165" s="480"/>
      <c r="F165" s="334"/>
    </row>
    <row r="166" spans="1:7" x14ac:dyDescent="0.2">
      <c r="A166" s="351" t="s">
        <v>244</v>
      </c>
      <c r="B166" s="481"/>
      <c r="C166" s="481"/>
      <c r="D166" s="481"/>
      <c r="E166" s="352"/>
      <c r="F166" s="69"/>
    </row>
    <row r="167" spans="1:7" x14ac:dyDescent="0.2">
      <c r="A167" s="67" t="s">
        <v>43</v>
      </c>
      <c r="B167" s="478" t="s">
        <v>246</v>
      </c>
      <c r="C167" s="479"/>
      <c r="D167" s="479"/>
      <c r="E167" s="480"/>
      <c r="F167" s="334"/>
    </row>
    <row r="168" spans="1:7" x14ac:dyDescent="0.2">
      <c r="A168" s="351" t="s">
        <v>243</v>
      </c>
      <c r="B168" s="481"/>
      <c r="C168" s="481"/>
      <c r="D168" s="481"/>
      <c r="E168" s="352"/>
      <c r="F168" s="69"/>
      <c r="G168" s="182"/>
    </row>
    <row r="169" spans="1:7" ht="15" x14ac:dyDescent="0.2">
      <c r="A169" s="523" t="s">
        <v>248</v>
      </c>
      <c r="B169" s="612"/>
      <c r="C169" s="612"/>
      <c r="D169" s="612"/>
      <c r="E169" s="612"/>
      <c r="F169" s="69" t="e">
        <f>F168/F38</f>
        <v>#DIV/0!</v>
      </c>
      <c r="G169" s="178"/>
    </row>
    <row r="170" spans="1:7" x14ac:dyDescent="0.2">
      <c r="D170" s="167"/>
      <c r="E170" s="167"/>
      <c r="F170" s="168"/>
    </row>
    <row r="171" spans="1:7" x14ac:dyDescent="0.2">
      <c r="C171" s="169"/>
      <c r="D171" s="170"/>
      <c r="E171" s="170"/>
      <c r="F171" s="171"/>
    </row>
    <row r="172" spans="1:7" x14ac:dyDescent="0.2">
      <c r="C172" s="169"/>
      <c r="D172" s="172"/>
      <c r="E172" s="172"/>
      <c r="F172" s="173"/>
    </row>
    <row r="173" spans="1:7" x14ac:dyDescent="0.2">
      <c r="C173" s="169"/>
      <c r="F173" s="328"/>
    </row>
    <row r="174" spans="1:7" x14ac:dyDescent="0.2">
      <c r="C174" s="169"/>
      <c r="F174" s="328"/>
    </row>
    <row r="175" spans="1:7" x14ac:dyDescent="0.2">
      <c r="C175" s="169"/>
      <c r="F175" s="328"/>
    </row>
    <row r="176" spans="1:7" x14ac:dyDescent="0.2">
      <c r="C176" s="169"/>
    </row>
    <row r="177" spans="3:3" x14ac:dyDescent="0.2">
      <c r="C177" s="169"/>
    </row>
  </sheetData>
  <mergeCells count="120">
    <mergeCell ref="B165:E165"/>
    <mergeCell ref="A166:E166"/>
    <mergeCell ref="B167:E167"/>
    <mergeCell ref="A168:E168"/>
    <mergeCell ref="A169:E169"/>
    <mergeCell ref="B152:D152"/>
    <mergeCell ref="B153:D153"/>
    <mergeCell ref="A154:E154"/>
    <mergeCell ref="A159:F159"/>
    <mergeCell ref="A160:E160"/>
    <mergeCell ref="B161:E161"/>
    <mergeCell ref="B162:E162"/>
    <mergeCell ref="B163:E163"/>
    <mergeCell ref="B164:E164"/>
    <mergeCell ref="B140:E140"/>
    <mergeCell ref="A141:E141"/>
    <mergeCell ref="A144:F144"/>
    <mergeCell ref="B146:D146"/>
    <mergeCell ref="B147:D147"/>
    <mergeCell ref="B148:D148"/>
    <mergeCell ref="B149:D149"/>
    <mergeCell ref="B150:D150"/>
    <mergeCell ref="B151:D151"/>
    <mergeCell ref="B128:E128"/>
    <mergeCell ref="B129:E129"/>
    <mergeCell ref="B130:E130"/>
    <mergeCell ref="A131:E131"/>
    <mergeCell ref="A134:F134"/>
    <mergeCell ref="B136:E136"/>
    <mergeCell ref="B137:E137"/>
    <mergeCell ref="B138:E138"/>
    <mergeCell ref="B139:E139"/>
    <mergeCell ref="B115:D115"/>
    <mergeCell ref="B116:F116"/>
    <mergeCell ref="B117:F117"/>
    <mergeCell ref="A119:F119"/>
    <mergeCell ref="B121:D121"/>
    <mergeCell ref="B122:D122"/>
    <mergeCell ref="A123:D123"/>
    <mergeCell ref="B124:F124"/>
    <mergeCell ref="A126:F126"/>
    <mergeCell ref="A104:F104"/>
    <mergeCell ref="A106:F106"/>
    <mergeCell ref="B108:D108"/>
    <mergeCell ref="B109:D109"/>
    <mergeCell ref="B110:D110"/>
    <mergeCell ref="B111:D111"/>
    <mergeCell ref="B112:D112"/>
    <mergeCell ref="B113:D113"/>
    <mergeCell ref="B114:D114"/>
    <mergeCell ref="A92:F92"/>
    <mergeCell ref="B94:D94"/>
    <mergeCell ref="B95:D95"/>
    <mergeCell ref="B96:D96"/>
    <mergeCell ref="B97:D97"/>
    <mergeCell ref="B98:D98"/>
    <mergeCell ref="B99:D99"/>
    <mergeCell ref="B100:D100"/>
    <mergeCell ref="A101:D101"/>
    <mergeCell ref="B80:F80"/>
    <mergeCell ref="B81:F81"/>
    <mergeCell ref="B82:F82"/>
    <mergeCell ref="A84:F84"/>
    <mergeCell ref="A85:E85"/>
    <mergeCell ref="B86:E86"/>
    <mergeCell ref="B87:E87"/>
    <mergeCell ref="B88:E88"/>
    <mergeCell ref="A89:E89"/>
    <mergeCell ref="A69:F69"/>
    <mergeCell ref="B71:C71"/>
    <mergeCell ref="B72:C72"/>
    <mergeCell ref="B73:C73"/>
    <mergeCell ref="B75:E75"/>
    <mergeCell ref="B76:E76"/>
    <mergeCell ref="B77:E77"/>
    <mergeCell ref="B78:E78"/>
    <mergeCell ref="A79:E79"/>
    <mergeCell ref="B59:D59"/>
    <mergeCell ref="B60:D60"/>
    <mergeCell ref="B61:D61"/>
    <mergeCell ref="B62:D62"/>
    <mergeCell ref="B63:D63"/>
    <mergeCell ref="A64:D64"/>
    <mergeCell ref="B65:F65"/>
    <mergeCell ref="B66:F66"/>
    <mergeCell ref="B67:F67"/>
    <mergeCell ref="B49:D49"/>
    <mergeCell ref="B50:D50"/>
    <mergeCell ref="A51:D51"/>
    <mergeCell ref="B52:F52"/>
    <mergeCell ref="A54:F54"/>
    <mergeCell ref="B55:D55"/>
    <mergeCell ref="B56:D56"/>
    <mergeCell ref="B57:D57"/>
    <mergeCell ref="B58:D58"/>
    <mergeCell ref="B36:D36"/>
    <mergeCell ref="A38:E38"/>
    <mergeCell ref="B39:F39"/>
    <mergeCell ref="B41:F41"/>
    <mergeCell ref="A43:F43"/>
    <mergeCell ref="A45:F45"/>
    <mergeCell ref="B46:D46"/>
    <mergeCell ref="B47:D47"/>
    <mergeCell ref="B48:D48"/>
    <mergeCell ref="A15:C15"/>
    <mergeCell ref="D15:E15"/>
    <mergeCell ref="D24:E24"/>
    <mergeCell ref="B29:F29"/>
    <mergeCell ref="B31:D31"/>
    <mergeCell ref="B32:D32"/>
    <mergeCell ref="B33:D33"/>
    <mergeCell ref="B34:D34"/>
    <mergeCell ref="B35:D35"/>
    <mergeCell ref="C3:F3"/>
    <mergeCell ref="C4:F4"/>
    <mergeCell ref="C5:F5"/>
    <mergeCell ref="A7:F7"/>
    <mergeCell ref="A13:F13"/>
    <mergeCell ref="A14:C14"/>
    <mergeCell ref="D14:E14"/>
  </mergeCells>
  <pageMargins left="0.511811024" right="0.511811024" top="0.78740157499999996" bottom="0.78740157499999996" header="0.31496062000000002" footer="0.31496062000000002"/>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7"/>
  <sheetViews>
    <sheetView workbookViewId="0">
      <selection activeCell="F19" sqref="F19:F23"/>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126" customWidth="1"/>
    <col min="7" max="7" width="23.28515625" style="177" customWidth="1"/>
    <col min="8" max="9" width="9.140625" style="6"/>
    <col min="10" max="10" width="11.7109375" style="6" customWidth="1"/>
    <col min="11" max="16384" width="9.140625" style="6"/>
  </cols>
  <sheetData>
    <row r="1" spans="1:6" x14ac:dyDescent="0.2">
      <c r="A1" s="127" t="s">
        <v>173</v>
      </c>
      <c r="B1" s="128"/>
      <c r="C1" s="128"/>
      <c r="D1" s="129"/>
      <c r="E1" s="129"/>
      <c r="F1" s="129"/>
    </row>
    <row r="3" spans="1:6" x14ac:dyDescent="0.2">
      <c r="B3" s="130" t="s">
        <v>122</v>
      </c>
      <c r="C3" s="507" t="s">
        <v>273</v>
      </c>
      <c r="D3" s="507"/>
      <c r="E3" s="507"/>
      <c r="F3" s="507"/>
    </row>
    <row r="4" spans="1:6" x14ac:dyDescent="0.2">
      <c r="B4" s="130" t="s">
        <v>123</v>
      </c>
      <c r="C4" s="507"/>
      <c r="D4" s="507"/>
      <c r="E4" s="507"/>
      <c r="F4" s="507"/>
    </row>
    <row r="5" spans="1:6" x14ac:dyDescent="0.2">
      <c r="B5" s="130" t="s">
        <v>0</v>
      </c>
      <c r="C5" s="507"/>
      <c r="D5" s="507"/>
      <c r="E5" s="507"/>
      <c r="F5" s="507"/>
    </row>
    <row r="7" spans="1:6" x14ac:dyDescent="0.2">
      <c r="A7" s="486" t="s">
        <v>1</v>
      </c>
      <c r="B7" s="486"/>
      <c r="C7" s="486"/>
      <c r="D7" s="486"/>
      <c r="E7" s="486"/>
      <c r="F7" s="486"/>
    </row>
    <row r="8" spans="1:6" x14ac:dyDescent="0.2">
      <c r="A8" s="26" t="s">
        <v>27</v>
      </c>
      <c r="B8" s="131" t="s">
        <v>2</v>
      </c>
      <c r="C8" s="132"/>
      <c r="D8" s="132"/>
      <c r="E8" s="132"/>
      <c r="F8" s="133"/>
    </row>
    <row r="9" spans="1:6" x14ac:dyDescent="0.2">
      <c r="A9" s="26" t="s">
        <v>28</v>
      </c>
      <c r="B9" s="134" t="s">
        <v>3</v>
      </c>
      <c r="C9" s="135"/>
      <c r="D9" s="135"/>
      <c r="E9" s="135"/>
      <c r="F9" s="136"/>
    </row>
    <row r="10" spans="1:6" x14ac:dyDescent="0.2">
      <c r="A10" s="121" t="s">
        <v>29</v>
      </c>
      <c r="B10" s="137" t="s">
        <v>224</v>
      </c>
      <c r="C10" s="138"/>
      <c r="D10" s="138"/>
      <c r="E10" s="139"/>
      <c r="F10" s="192"/>
    </row>
    <row r="11" spans="1:6" x14ac:dyDescent="0.2">
      <c r="A11" s="26" t="s">
        <v>30</v>
      </c>
      <c r="B11" s="140" t="s">
        <v>101</v>
      </c>
      <c r="C11" s="141"/>
      <c r="D11" s="141"/>
      <c r="E11" s="141"/>
      <c r="F11" s="136"/>
    </row>
    <row r="13" spans="1:6" x14ac:dyDescent="0.2">
      <c r="A13" s="486" t="s">
        <v>31</v>
      </c>
      <c r="B13" s="486"/>
      <c r="C13" s="486"/>
      <c r="D13" s="486"/>
      <c r="E13" s="486"/>
      <c r="F13" s="486"/>
    </row>
    <row r="14" spans="1:6" ht="15" x14ac:dyDescent="0.2">
      <c r="A14" s="385" t="s">
        <v>32</v>
      </c>
      <c r="B14" s="529"/>
      <c r="C14" s="489"/>
      <c r="D14" s="385" t="s">
        <v>225</v>
      </c>
      <c r="E14" s="489"/>
      <c r="F14" s="30" t="s">
        <v>220</v>
      </c>
    </row>
    <row r="15" spans="1:6" ht="15" x14ac:dyDescent="0.2">
      <c r="A15" s="510" t="s">
        <v>275</v>
      </c>
      <c r="B15" s="511"/>
      <c r="C15" s="512"/>
      <c r="D15" s="525" t="s">
        <v>103</v>
      </c>
      <c r="E15" s="526"/>
      <c r="F15" s="123">
        <v>1</v>
      </c>
    </row>
    <row r="17" spans="1:7" x14ac:dyDescent="0.2">
      <c r="A17" s="142" t="s">
        <v>4</v>
      </c>
      <c r="B17" s="31"/>
      <c r="C17" s="31"/>
      <c r="D17" s="31"/>
      <c r="E17" s="31"/>
      <c r="F17" s="31"/>
    </row>
    <row r="18" spans="1:7" x14ac:dyDescent="0.2">
      <c r="A18" s="143" t="s">
        <v>227</v>
      </c>
      <c r="B18" s="119"/>
      <c r="C18" s="119"/>
      <c r="D18" s="119"/>
      <c r="E18" s="119"/>
      <c r="F18" s="120"/>
    </row>
    <row r="19" spans="1:7" x14ac:dyDescent="0.2">
      <c r="A19" s="144">
        <v>1</v>
      </c>
      <c r="B19" s="140" t="s">
        <v>200</v>
      </c>
      <c r="C19" s="141"/>
      <c r="D19" s="141"/>
      <c r="E19" s="145"/>
      <c r="F19" s="193"/>
    </row>
    <row r="20" spans="1:7" ht="13.5" thickBot="1" x14ac:dyDescent="0.25">
      <c r="A20" s="26">
        <v>2</v>
      </c>
      <c r="B20" s="143" t="s">
        <v>199</v>
      </c>
      <c r="C20" s="146"/>
      <c r="D20" s="146"/>
      <c r="E20" s="147"/>
      <c r="F20" s="148"/>
    </row>
    <row r="21" spans="1:7" ht="13.5" thickBot="1" x14ac:dyDescent="0.25">
      <c r="A21" s="26">
        <v>3</v>
      </c>
      <c r="B21" s="131" t="s">
        <v>35</v>
      </c>
      <c r="C21" s="132"/>
      <c r="D21" s="132"/>
      <c r="E21" s="132"/>
      <c r="F21" s="149"/>
    </row>
    <row r="22" spans="1:7" x14ac:dyDescent="0.2">
      <c r="A22" s="26">
        <v>4</v>
      </c>
      <c r="B22" s="131" t="s">
        <v>6</v>
      </c>
      <c r="C22" s="132"/>
      <c r="D22" s="132"/>
      <c r="E22" s="150"/>
      <c r="F22" s="193"/>
    </row>
    <row r="23" spans="1:7" x14ac:dyDescent="0.2">
      <c r="A23" s="26">
        <v>5</v>
      </c>
      <c r="B23" s="131" t="s">
        <v>7</v>
      </c>
      <c r="C23" s="132"/>
      <c r="D23" s="132"/>
      <c r="E23" s="150"/>
      <c r="F23" s="151"/>
    </row>
    <row r="24" spans="1:7" ht="15" x14ac:dyDescent="0.2">
      <c r="A24" s="122"/>
      <c r="B24" s="152"/>
      <c r="C24" s="152"/>
      <c r="D24" s="530" t="s">
        <v>274</v>
      </c>
      <c r="E24" s="531"/>
      <c r="F24" s="166"/>
    </row>
    <row r="25" spans="1:7" s="35" customFormat="1" ht="13.5" x14ac:dyDescent="0.2">
      <c r="A25" s="153"/>
      <c r="B25" s="154"/>
      <c r="C25" s="155"/>
      <c r="D25" s="109"/>
      <c r="E25" s="109"/>
      <c r="F25" s="109"/>
      <c r="G25" s="178"/>
    </row>
    <row r="26" spans="1:7" s="35" customFormat="1" ht="13.5" x14ac:dyDescent="0.2">
      <c r="A26" s="153"/>
      <c r="B26" s="154"/>
      <c r="C26" s="155"/>
      <c r="D26" s="109"/>
      <c r="E26" s="109"/>
      <c r="F26" s="109"/>
      <c r="G26" s="178"/>
    </row>
    <row r="27" spans="1:7" x14ac:dyDescent="0.2">
      <c r="A27" s="122"/>
      <c r="B27" s="152"/>
      <c r="C27" s="152"/>
      <c r="D27" s="152"/>
      <c r="E27" s="126"/>
    </row>
    <row r="28" spans="1:7" x14ac:dyDescent="0.2">
      <c r="A28" s="122"/>
      <c r="B28" s="152"/>
      <c r="C28" s="152"/>
      <c r="D28" s="152"/>
      <c r="E28" s="126"/>
    </row>
    <row r="29" spans="1:7" x14ac:dyDescent="0.2">
      <c r="A29" s="328"/>
      <c r="B29" s="528" t="s">
        <v>36</v>
      </c>
      <c r="C29" s="528"/>
      <c r="D29" s="528"/>
      <c r="E29" s="528"/>
      <c r="F29" s="528"/>
    </row>
    <row r="31" spans="1:7" ht="15" x14ac:dyDescent="0.2">
      <c r="A31" s="26">
        <v>1</v>
      </c>
      <c r="B31" s="385" t="s">
        <v>37</v>
      </c>
      <c r="C31" s="541"/>
      <c r="D31" s="542"/>
      <c r="E31" s="29" t="s">
        <v>8</v>
      </c>
      <c r="F31" s="337" t="s">
        <v>9</v>
      </c>
    </row>
    <row r="32" spans="1:7" ht="15" x14ac:dyDescent="0.2">
      <c r="A32" s="26" t="s">
        <v>27</v>
      </c>
      <c r="B32" s="505" t="s">
        <v>38</v>
      </c>
      <c r="C32" s="490"/>
      <c r="D32" s="491"/>
      <c r="E32" s="156"/>
      <c r="F32" s="334"/>
    </row>
    <row r="33" spans="1:9" ht="15" x14ac:dyDescent="0.2">
      <c r="A33" s="26" t="s">
        <v>28</v>
      </c>
      <c r="B33" s="505" t="s">
        <v>229</v>
      </c>
      <c r="C33" s="490"/>
      <c r="D33" s="491"/>
      <c r="E33" s="3"/>
      <c r="F33" s="4"/>
    </row>
    <row r="34" spans="1:9" ht="15" x14ac:dyDescent="0.2">
      <c r="A34" s="26" t="s">
        <v>29</v>
      </c>
      <c r="B34" s="538" t="s">
        <v>228</v>
      </c>
      <c r="C34" s="598"/>
      <c r="D34" s="599"/>
      <c r="E34" s="3"/>
      <c r="F34" s="4"/>
      <c r="G34" s="179"/>
    </row>
    <row r="35" spans="1:9" ht="15" x14ac:dyDescent="0.2">
      <c r="A35" s="327" t="s">
        <v>30</v>
      </c>
      <c r="B35" s="505" t="s">
        <v>230</v>
      </c>
      <c r="C35" s="490"/>
      <c r="D35" s="491"/>
      <c r="E35" s="3"/>
      <c r="F35" s="157"/>
      <c r="G35" s="179"/>
      <c r="I35" s="65"/>
    </row>
    <row r="36" spans="1:9" ht="15" x14ac:dyDescent="0.2">
      <c r="A36" s="327" t="s">
        <v>42</v>
      </c>
      <c r="B36" s="516" t="s">
        <v>231</v>
      </c>
      <c r="C36" s="517"/>
      <c r="D36" s="518"/>
      <c r="E36" s="3"/>
      <c r="F36" s="4"/>
      <c r="G36" s="180"/>
    </row>
    <row r="37" spans="1:9" x14ac:dyDescent="0.2">
      <c r="A37" s="26" t="s">
        <v>43</v>
      </c>
      <c r="B37" s="329" t="s">
        <v>11</v>
      </c>
      <c r="C37" s="330"/>
      <c r="D37" s="150"/>
      <c r="E37" s="3"/>
      <c r="F37" s="4"/>
    </row>
    <row r="38" spans="1:9" ht="15" x14ac:dyDescent="0.2">
      <c r="A38" s="535" t="s">
        <v>26</v>
      </c>
      <c r="B38" s="600"/>
      <c r="C38" s="600"/>
      <c r="D38" s="600"/>
      <c r="E38" s="601"/>
      <c r="F38" s="29">
        <f>SUM(F32:F37)</f>
        <v>0</v>
      </c>
    </row>
    <row r="39" spans="1:9" ht="13.5" x14ac:dyDescent="0.2">
      <c r="A39" s="153"/>
      <c r="B39" s="543"/>
      <c r="C39" s="602"/>
      <c r="D39" s="602"/>
      <c r="E39" s="602"/>
      <c r="F39" s="602"/>
      <c r="G39" s="339"/>
    </row>
    <row r="40" spans="1:9" x14ac:dyDescent="0.2">
      <c r="A40" s="155"/>
      <c r="B40" s="155"/>
      <c r="C40" s="109"/>
      <c r="D40" s="109"/>
      <c r="E40" s="109"/>
      <c r="F40" s="174"/>
    </row>
    <row r="41" spans="1:9" ht="13.5" x14ac:dyDescent="0.2">
      <c r="A41" s="153"/>
      <c r="B41" s="543"/>
      <c r="C41" s="602"/>
      <c r="D41" s="602"/>
      <c r="E41" s="602"/>
      <c r="F41" s="602"/>
    </row>
    <row r="43" spans="1:9" x14ac:dyDescent="0.2">
      <c r="A43" s="483" t="s">
        <v>201</v>
      </c>
      <c r="B43" s="483"/>
      <c r="C43" s="483"/>
      <c r="D43" s="483"/>
      <c r="E43" s="483"/>
      <c r="F43" s="483"/>
    </row>
    <row r="44" spans="1:9" x14ac:dyDescent="0.2">
      <c r="A44" s="338"/>
      <c r="B44" s="338"/>
      <c r="C44" s="338"/>
      <c r="D44" s="338"/>
      <c r="E44" s="338"/>
      <c r="F44" s="338"/>
    </row>
    <row r="45" spans="1:9" ht="15" x14ac:dyDescent="0.2">
      <c r="A45" s="519" t="s">
        <v>202</v>
      </c>
      <c r="B45" s="520"/>
      <c r="C45" s="520"/>
      <c r="D45" s="520"/>
      <c r="E45" s="520"/>
      <c r="F45" s="520"/>
    </row>
    <row r="46" spans="1:9" ht="15" x14ac:dyDescent="0.2">
      <c r="A46" s="26" t="s">
        <v>203</v>
      </c>
      <c r="B46" s="385" t="s">
        <v>205</v>
      </c>
      <c r="C46" s="541"/>
      <c r="D46" s="542"/>
      <c r="E46" s="336" t="s">
        <v>8</v>
      </c>
      <c r="F46" s="29" t="s">
        <v>9</v>
      </c>
    </row>
    <row r="47" spans="1:9" ht="15" x14ac:dyDescent="0.2">
      <c r="A47" s="26" t="s">
        <v>27</v>
      </c>
      <c r="B47" s="505" t="s">
        <v>204</v>
      </c>
      <c r="C47" s="506"/>
      <c r="D47" s="527"/>
      <c r="E47" s="3"/>
      <c r="F47" s="334"/>
    </row>
    <row r="48" spans="1:9" ht="15" x14ac:dyDescent="0.2">
      <c r="A48" s="26" t="s">
        <v>28</v>
      </c>
      <c r="B48" s="505" t="s">
        <v>249</v>
      </c>
      <c r="C48" s="506"/>
      <c r="D48" s="527"/>
      <c r="E48" s="3"/>
      <c r="F48" s="334"/>
    </row>
    <row r="49" spans="1:6" ht="15" x14ac:dyDescent="0.2">
      <c r="A49" s="26"/>
      <c r="B49" s="385" t="s">
        <v>61</v>
      </c>
      <c r="C49" s="603"/>
      <c r="D49" s="604"/>
      <c r="E49" s="3"/>
      <c r="F49" s="29"/>
    </row>
    <row r="50" spans="1:6" x14ac:dyDescent="0.2">
      <c r="A50" s="67" t="s">
        <v>29</v>
      </c>
      <c r="B50" s="384" t="s">
        <v>271</v>
      </c>
      <c r="C50" s="384"/>
      <c r="D50" s="384"/>
      <c r="E50" s="3"/>
      <c r="F50" s="334"/>
    </row>
    <row r="51" spans="1:6" x14ac:dyDescent="0.2">
      <c r="A51" s="351" t="s">
        <v>56</v>
      </c>
      <c r="B51" s="481"/>
      <c r="C51" s="481"/>
      <c r="D51" s="481"/>
      <c r="E51" s="37">
        <f>SUM(E49:E50)</f>
        <v>0</v>
      </c>
      <c r="F51" s="29">
        <f>SUM(F49:F50)</f>
        <v>0</v>
      </c>
    </row>
    <row r="52" spans="1:6" ht="13.5" x14ac:dyDescent="0.2">
      <c r="A52" s="153"/>
      <c r="B52" s="484"/>
      <c r="C52" s="602"/>
      <c r="D52" s="602"/>
      <c r="E52" s="602"/>
      <c r="F52" s="602"/>
    </row>
    <row r="53" spans="1:6" x14ac:dyDescent="0.2">
      <c r="A53" s="101"/>
      <c r="B53" s="102"/>
      <c r="C53" s="102"/>
      <c r="D53" s="102"/>
      <c r="E53" s="160"/>
      <c r="F53" s="103"/>
    </row>
    <row r="54" spans="1:6" ht="21.75" customHeight="1" x14ac:dyDescent="0.2">
      <c r="A54" s="493" t="s">
        <v>250</v>
      </c>
      <c r="B54" s="520"/>
      <c r="C54" s="520"/>
      <c r="D54" s="520"/>
      <c r="E54" s="520"/>
      <c r="F54" s="520"/>
    </row>
    <row r="55" spans="1:6" x14ac:dyDescent="0.2">
      <c r="A55" s="336" t="s">
        <v>206</v>
      </c>
      <c r="B55" s="492" t="s">
        <v>222</v>
      </c>
      <c r="C55" s="492"/>
      <c r="D55" s="492"/>
      <c r="E55" s="336" t="s">
        <v>8</v>
      </c>
      <c r="F55" s="69" t="s">
        <v>9</v>
      </c>
    </row>
    <row r="56" spans="1:6" x14ac:dyDescent="0.2">
      <c r="A56" s="67" t="s">
        <v>27</v>
      </c>
      <c r="B56" s="402" t="s">
        <v>223</v>
      </c>
      <c r="C56" s="402"/>
      <c r="D56" s="402"/>
      <c r="E56" s="3"/>
      <c r="F56" s="334"/>
    </row>
    <row r="57" spans="1:6" x14ac:dyDescent="0.2">
      <c r="A57" s="67" t="s">
        <v>28</v>
      </c>
      <c r="B57" s="402" t="s">
        <v>18</v>
      </c>
      <c r="C57" s="402"/>
      <c r="D57" s="402"/>
      <c r="E57" s="3"/>
      <c r="F57" s="334"/>
    </row>
    <row r="58" spans="1:6" ht="13.5" x14ac:dyDescent="0.2">
      <c r="A58" s="67" t="s">
        <v>29</v>
      </c>
      <c r="B58" s="402" t="s">
        <v>221</v>
      </c>
      <c r="C58" s="402"/>
      <c r="D58" s="402"/>
      <c r="E58" s="3"/>
      <c r="F58" s="334"/>
    </row>
    <row r="59" spans="1:6" x14ac:dyDescent="0.2">
      <c r="A59" s="67" t="s">
        <v>30</v>
      </c>
      <c r="B59" s="402" t="s">
        <v>13</v>
      </c>
      <c r="C59" s="402"/>
      <c r="D59" s="402"/>
      <c r="E59" s="3"/>
      <c r="F59" s="334"/>
    </row>
    <row r="60" spans="1:6" x14ac:dyDescent="0.2">
      <c r="A60" s="67" t="s">
        <v>42</v>
      </c>
      <c r="B60" s="402" t="s">
        <v>251</v>
      </c>
      <c r="C60" s="402"/>
      <c r="D60" s="402"/>
      <c r="E60" s="3"/>
      <c r="F60" s="334"/>
    </row>
    <row r="61" spans="1:6" ht="15" x14ac:dyDescent="0.2">
      <c r="A61" s="67" t="s">
        <v>43</v>
      </c>
      <c r="B61" s="478" t="s">
        <v>208</v>
      </c>
      <c r="C61" s="490"/>
      <c r="D61" s="491"/>
      <c r="E61" s="3"/>
      <c r="F61" s="334"/>
    </row>
    <row r="62" spans="1:6" x14ac:dyDescent="0.2">
      <c r="A62" s="67" t="s">
        <v>44</v>
      </c>
      <c r="B62" s="402" t="s">
        <v>15</v>
      </c>
      <c r="C62" s="402"/>
      <c r="D62" s="402"/>
      <c r="E62" s="3"/>
      <c r="F62" s="334"/>
    </row>
    <row r="63" spans="1:6" x14ac:dyDescent="0.2">
      <c r="A63" s="67" t="s">
        <v>45</v>
      </c>
      <c r="B63" s="402" t="s">
        <v>16</v>
      </c>
      <c r="C63" s="402"/>
      <c r="D63" s="402"/>
      <c r="E63" s="3"/>
      <c r="F63" s="334"/>
    </row>
    <row r="64" spans="1:6" x14ac:dyDescent="0.2">
      <c r="A64" s="492" t="s">
        <v>56</v>
      </c>
      <c r="B64" s="492"/>
      <c r="C64" s="492"/>
      <c r="D64" s="492"/>
      <c r="E64" s="37">
        <f>SUM(E56:E63)</f>
        <v>0</v>
      </c>
      <c r="F64" s="69">
        <f>SUM(F56:F63)</f>
        <v>0</v>
      </c>
    </row>
    <row r="65" spans="1:7" s="35" customFormat="1" ht="13.5" x14ac:dyDescent="0.2">
      <c r="A65" s="175"/>
      <c r="B65" s="532"/>
      <c r="C65" s="605"/>
      <c r="D65" s="605"/>
      <c r="E65" s="605"/>
      <c r="F65" s="605"/>
      <c r="G65" s="339"/>
    </row>
    <row r="66" spans="1:7" s="35" customFormat="1" ht="13.5" x14ac:dyDescent="0.2">
      <c r="A66" s="175"/>
      <c r="B66" s="484"/>
      <c r="C66" s="487"/>
      <c r="D66" s="487"/>
      <c r="E66" s="487"/>
      <c r="F66" s="487"/>
      <c r="G66" s="339"/>
    </row>
    <row r="67" spans="1:7" s="35" customFormat="1" ht="13.5" x14ac:dyDescent="0.2">
      <c r="A67" s="175"/>
      <c r="B67" s="484"/>
      <c r="C67" s="487"/>
      <c r="D67" s="487"/>
      <c r="E67" s="487"/>
      <c r="F67" s="487"/>
      <c r="G67" s="339"/>
    </row>
    <row r="68" spans="1:7" x14ac:dyDescent="0.2">
      <c r="A68" s="101"/>
      <c r="B68" s="102"/>
      <c r="C68" s="102"/>
      <c r="D68" s="102"/>
      <c r="E68" s="160"/>
      <c r="F68" s="103"/>
      <c r="G68" s="181"/>
    </row>
    <row r="69" spans="1:7" ht="15" x14ac:dyDescent="0.2">
      <c r="A69" s="534" t="s">
        <v>211</v>
      </c>
      <c r="B69" s="606"/>
      <c r="C69" s="606"/>
      <c r="D69" s="606"/>
      <c r="E69" s="606"/>
      <c r="F69" s="606"/>
      <c r="G69" s="181"/>
    </row>
    <row r="70" spans="1:7" x14ac:dyDescent="0.2">
      <c r="A70" s="101"/>
      <c r="B70" s="102"/>
      <c r="C70" s="102"/>
      <c r="D70" s="102"/>
      <c r="E70" s="160"/>
      <c r="F70" s="103"/>
      <c r="G70" s="181"/>
    </row>
    <row r="71" spans="1:7" ht="15" x14ac:dyDescent="0.2">
      <c r="A71" s="337" t="s">
        <v>209</v>
      </c>
      <c r="B71" s="385" t="s">
        <v>47</v>
      </c>
      <c r="C71" s="542"/>
      <c r="D71" s="337" t="s">
        <v>176</v>
      </c>
      <c r="E71" s="337" t="s">
        <v>177</v>
      </c>
      <c r="F71" s="29" t="s">
        <v>9</v>
      </c>
    </row>
    <row r="72" spans="1:7" x14ac:dyDescent="0.2">
      <c r="A72" s="26" t="s">
        <v>27</v>
      </c>
      <c r="B72" s="505" t="s">
        <v>12</v>
      </c>
      <c r="C72" s="506"/>
      <c r="D72" s="596"/>
      <c r="E72" s="597"/>
      <c r="F72" s="334"/>
    </row>
    <row r="73" spans="1:7" x14ac:dyDescent="0.2">
      <c r="A73" s="26" t="s">
        <v>28</v>
      </c>
      <c r="B73" s="505" t="s">
        <v>232</v>
      </c>
      <c r="C73" s="506"/>
      <c r="D73" s="596"/>
      <c r="E73" s="597"/>
      <c r="F73" s="334"/>
    </row>
    <row r="74" spans="1:7" s="35" customFormat="1" x14ac:dyDescent="0.2">
      <c r="A74" s="67" t="s">
        <v>29</v>
      </c>
      <c r="B74" s="332" t="s">
        <v>272</v>
      </c>
      <c r="C74" s="333"/>
      <c r="D74" s="189"/>
      <c r="E74" s="190"/>
      <c r="F74" s="334"/>
      <c r="G74" s="339"/>
    </row>
    <row r="75" spans="1:7" x14ac:dyDescent="0.2">
      <c r="A75" s="67" t="s">
        <v>30</v>
      </c>
      <c r="B75" s="478" t="s">
        <v>162</v>
      </c>
      <c r="C75" s="479"/>
      <c r="D75" s="479"/>
      <c r="E75" s="480"/>
      <c r="F75" s="334"/>
    </row>
    <row r="76" spans="1:7" x14ac:dyDescent="0.2">
      <c r="A76" s="67" t="s">
        <v>42</v>
      </c>
      <c r="B76" s="478" t="s">
        <v>153</v>
      </c>
      <c r="C76" s="479"/>
      <c r="D76" s="479"/>
      <c r="E76" s="480"/>
      <c r="F76" s="334"/>
    </row>
    <row r="77" spans="1:7" x14ac:dyDescent="0.2">
      <c r="A77" s="67" t="s">
        <v>43</v>
      </c>
      <c r="B77" s="478" t="s">
        <v>48</v>
      </c>
      <c r="C77" s="479"/>
      <c r="D77" s="479"/>
      <c r="E77" s="480"/>
      <c r="F77" s="334"/>
    </row>
    <row r="78" spans="1:7" x14ac:dyDescent="0.2">
      <c r="A78" s="26" t="s">
        <v>44</v>
      </c>
      <c r="B78" s="478" t="s">
        <v>11</v>
      </c>
      <c r="C78" s="479"/>
      <c r="D78" s="479"/>
      <c r="E78" s="480"/>
      <c r="F78" s="334"/>
    </row>
    <row r="79" spans="1:7" x14ac:dyDescent="0.2">
      <c r="A79" s="486" t="s">
        <v>56</v>
      </c>
      <c r="B79" s="486"/>
      <c r="C79" s="486"/>
      <c r="D79" s="486"/>
      <c r="E79" s="486"/>
      <c r="F79" s="69">
        <f>SUM(F72:F78)</f>
        <v>0</v>
      </c>
    </row>
    <row r="80" spans="1:7" ht="15" x14ac:dyDescent="0.2">
      <c r="A80" s="340"/>
      <c r="B80" s="513"/>
      <c r="C80" s="607"/>
      <c r="D80" s="607"/>
      <c r="E80" s="607"/>
      <c r="F80" s="607"/>
    </row>
    <row r="81" spans="1:8" ht="15" x14ac:dyDescent="0.2">
      <c r="A81" s="340"/>
      <c r="B81" s="500"/>
      <c r="C81" s="606"/>
      <c r="D81" s="606"/>
      <c r="E81" s="606"/>
      <c r="F81" s="606"/>
    </row>
    <row r="82" spans="1:8" x14ac:dyDescent="0.2">
      <c r="A82" s="340"/>
      <c r="B82" s="496"/>
      <c r="C82" s="608"/>
      <c r="D82" s="608"/>
      <c r="E82" s="608"/>
      <c r="F82" s="608"/>
    </row>
    <row r="83" spans="1:8" x14ac:dyDescent="0.2">
      <c r="A83" s="331"/>
      <c r="B83" s="331"/>
      <c r="C83" s="331"/>
      <c r="D83" s="331"/>
      <c r="E83" s="331"/>
      <c r="F83" s="162"/>
    </row>
    <row r="84" spans="1:8" x14ac:dyDescent="0.2">
      <c r="A84" s="488" t="s">
        <v>226</v>
      </c>
      <c r="B84" s="488"/>
      <c r="C84" s="488"/>
      <c r="D84" s="488"/>
      <c r="E84" s="488"/>
      <c r="F84" s="488"/>
    </row>
    <row r="85" spans="1:8" x14ac:dyDescent="0.2">
      <c r="A85" s="351" t="s">
        <v>210</v>
      </c>
      <c r="B85" s="481"/>
      <c r="C85" s="481"/>
      <c r="D85" s="481"/>
      <c r="E85" s="352"/>
      <c r="F85" s="29" t="s">
        <v>9</v>
      </c>
    </row>
    <row r="86" spans="1:8" x14ac:dyDescent="0.2">
      <c r="A86" s="26" t="s">
        <v>203</v>
      </c>
      <c r="B86" s="475" t="s">
        <v>205</v>
      </c>
      <c r="C86" s="476"/>
      <c r="D86" s="476"/>
      <c r="E86" s="477"/>
      <c r="F86" s="69"/>
    </row>
    <row r="87" spans="1:8" x14ac:dyDescent="0.2">
      <c r="A87" s="26" t="s">
        <v>206</v>
      </c>
      <c r="B87" s="475" t="s">
        <v>207</v>
      </c>
      <c r="C87" s="476"/>
      <c r="D87" s="476"/>
      <c r="E87" s="477"/>
      <c r="F87" s="69"/>
    </row>
    <row r="88" spans="1:8" x14ac:dyDescent="0.2">
      <c r="A88" s="26" t="s">
        <v>209</v>
      </c>
      <c r="B88" s="475" t="s">
        <v>47</v>
      </c>
      <c r="C88" s="476"/>
      <c r="D88" s="476"/>
      <c r="E88" s="477"/>
      <c r="F88" s="69"/>
    </row>
    <row r="89" spans="1:8" x14ac:dyDescent="0.2">
      <c r="A89" s="385" t="s">
        <v>56</v>
      </c>
      <c r="B89" s="386"/>
      <c r="C89" s="386"/>
      <c r="D89" s="386"/>
      <c r="E89" s="387"/>
      <c r="F89" s="69">
        <f>SUM(F86:F88)</f>
        <v>0</v>
      </c>
    </row>
    <row r="90" spans="1:8" x14ac:dyDescent="0.2">
      <c r="A90" s="331"/>
      <c r="B90" s="331"/>
      <c r="C90" s="331"/>
      <c r="D90" s="331"/>
      <c r="E90" s="331"/>
      <c r="F90" s="162"/>
    </row>
    <row r="91" spans="1:8" x14ac:dyDescent="0.2">
      <c r="A91" s="331"/>
      <c r="B91" s="331"/>
      <c r="C91" s="331"/>
      <c r="D91" s="331"/>
      <c r="E91" s="331"/>
      <c r="F91" s="162"/>
    </row>
    <row r="92" spans="1:8" x14ac:dyDescent="0.2">
      <c r="A92" s="482" t="s">
        <v>233</v>
      </c>
      <c r="B92" s="482"/>
      <c r="C92" s="482"/>
      <c r="D92" s="482"/>
      <c r="E92" s="482"/>
      <c r="F92" s="482"/>
      <c r="H92" s="33"/>
    </row>
    <row r="93" spans="1:8" x14ac:dyDescent="0.2">
      <c r="A93" s="163"/>
      <c r="B93" s="163"/>
      <c r="C93" s="163"/>
      <c r="D93" s="163"/>
      <c r="E93" s="163"/>
      <c r="F93" s="103"/>
    </row>
    <row r="94" spans="1:8" x14ac:dyDescent="0.2">
      <c r="A94" s="336">
        <v>3</v>
      </c>
      <c r="B94" s="492" t="s">
        <v>67</v>
      </c>
      <c r="C94" s="492"/>
      <c r="D94" s="492"/>
      <c r="E94" s="336" t="s">
        <v>8</v>
      </c>
      <c r="F94" s="69" t="s">
        <v>9</v>
      </c>
    </row>
    <row r="95" spans="1:8" x14ac:dyDescent="0.2">
      <c r="A95" s="67" t="s">
        <v>27</v>
      </c>
      <c r="B95" s="402" t="s">
        <v>234</v>
      </c>
      <c r="C95" s="402"/>
      <c r="D95" s="402"/>
      <c r="E95" s="3"/>
      <c r="F95" s="334"/>
      <c r="G95" s="181"/>
    </row>
    <row r="96" spans="1:8" x14ac:dyDescent="0.2">
      <c r="A96" s="67" t="s">
        <v>28</v>
      </c>
      <c r="B96" s="384" t="s">
        <v>235</v>
      </c>
      <c r="C96" s="384"/>
      <c r="D96" s="384"/>
      <c r="E96" s="3"/>
      <c r="F96" s="334"/>
    </row>
    <row r="97" spans="1:9" x14ac:dyDescent="0.2">
      <c r="A97" s="67" t="s">
        <v>29</v>
      </c>
      <c r="B97" s="384" t="s">
        <v>236</v>
      </c>
      <c r="C97" s="384"/>
      <c r="D97" s="384"/>
      <c r="E97" s="3"/>
      <c r="F97" s="334"/>
    </row>
    <row r="98" spans="1:9" x14ac:dyDescent="0.2">
      <c r="A98" s="67" t="s">
        <v>30</v>
      </c>
      <c r="B98" s="384" t="s">
        <v>237</v>
      </c>
      <c r="C98" s="384"/>
      <c r="D98" s="384"/>
      <c r="E98" s="3"/>
      <c r="F98" s="334"/>
    </row>
    <row r="99" spans="1:9" x14ac:dyDescent="0.2">
      <c r="A99" s="67" t="s">
        <v>42</v>
      </c>
      <c r="B99" s="384" t="s">
        <v>252</v>
      </c>
      <c r="C99" s="384"/>
      <c r="D99" s="384"/>
      <c r="E99" s="3"/>
      <c r="F99" s="334"/>
    </row>
    <row r="100" spans="1:9" x14ac:dyDescent="0.2">
      <c r="A100" s="67" t="s">
        <v>43</v>
      </c>
      <c r="B100" s="388" t="s">
        <v>238</v>
      </c>
      <c r="C100" s="389"/>
      <c r="D100" s="390"/>
      <c r="E100" s="3"/>
      <c r="F100" s="334"/>
    </row>
    <row r="101" spans="1:9" x14ac:dyDescent="0.2">
      <c r="A101" s="351" t="s">
        <v>56</v>
      </c>
      <c r="B101" s="481"/>
      <c r="C101" s="481"/>
      <c r="D101" s="352"/>
      <c r="E101" s="37">
        <f>SUM(E95:E100)</f>
        <v>0</v>
      </c>
      <c r="F101" s="69">
        <f>SUM(F95:F100)</f>
        <v>0</v>
      </c>
    </row>
    <row r="102" spans="1:9" x14ac:dyDescent="0.2">
      <c r="A102" s="331"/>
      <c r="B102" s="331"/>
      <c r="C102" s="331"/>
      <c r="D102" s="331"/>
      <c r="E102" s="331"/>
      <c r="F102" s="162"/>
    </row>
    <row r="103" spans="1:9" x14ac:dyDescent="0.2">
      <c r="A103" s="331"/>
      <c r="B103" s="331"/>
      <c r="C103" s="331"/>
      <c r="D103" s="331"/>
      <c r="E103" s="331"/>
      <c r="F103" s="162"/>
    </row>
    <row r="104" spans="1:9" x14ac:dyDescent="0.2">
      <c r="A104" s="482" t="s">
        <v>239</v>
      </c>
      <c r="B104" s="482"/>
      <c r="C104" s="482"/>
      <c r="D104" s="482"/>
      <c r="E104" s="482"/>
      <c r="F104" s="482"/>
    </row>
    <row r="105" spans="1:9" x14ac:dyDescent="0.2">
      <c r="A105" s="163"/>
      <c r="B105" s="163"/>
      <c r="C105" s="163"/>
      <c r="D105" s="163"/>
      <c r="E105" s="163"/>
      <c r="F105" s="164"/>
    </row>
    <row r="106" spans="1:9" x14ac:dyDescent="0.2">
      <c r="A106" s="482" t="s">
        <v>253</v>
      </c>
      <c r="B106" s="482"/>
      <c r="C106" s="482"/>
      <c r="D106" s="482"/>
      <c r="E106" s="482"/>
      <c r="F106" s="482"/>
    </row>
    <row r="107" spans="1:9" x14ac:dyDescent="0.2">
      <c r="A107" s="335"/>
      <c r="B107" s="335"/>
      <c r="C107" s="335"/>
      <c r="D107" s="335"/>
      <c r="E107" s="335"/>
      <c r="F107" s="335"/>
    </row>
    <row r="108" spans="1:9" x14ac:dyDescent="0.2">
      <c r="A108" s="336" t="s">
        <v>55</v>
      </c>
      <c r="B108" s="472" t="s">
        <v>254</v>
      </c>
      <c r="C108" s="473"/>
      <c r="D108" s="474"/>
      <c r="E108" s="336" t="s">
        <v>8</v>
      </c>
      <c r="F108" s="69" t="s">
        <v>9</v>
      </c>
    </row>
    <row r="109" spans="1:9" x14ac:dyDescent="0.2">
      <c r="A109" s="67" t="s">
        <v>27</v>
      </c>
      <c r="B109" s="388" t="s">
        <v>268</v>
      </c>
      <c r="C109" s="389"/>
      <c r="D109" s="390"/>
      <c r="E109" s="3"/>
      <c r="F109" s="334"/>
    </row>
    <row r="110" spans="1:9" x14ac:dyDescent="0.2">
      <c r="A110" s="67" t="s">
        <v>28</v>
      </c>
      <c r="B110" s="388" t="s">
        <v>255</v>
      </c>
      <c r="C110" s="389"/>
      <c r="D110" s="390"/>
      <c r="E110" s="3"/>
      <c r="F110" s="334"/>
    </row>
    <row r="111" spans="1:9" x14ac:dyDescent="0.2">
      <c r="A111" s="67" t="s">
        <v>29</v>
      </c>
      <c r="B111" s="388" t="s">
        <v>256</v>
      </c>
      <c r="C111" s="389"/>
      <c r="D111" s="390"/>
      <c r="E111" s="3"/>
      <c r="F111" s="334"/>
      <c r="I111" s="25"/>
    </row>
    <row r="112" spans="1:9" x14ac:dyDescent="0.2">
      <c r="A112" s="67" t="s">
        <v>30</v>
      </c>
      <c r="B112" s="384" t="s">
        <v>257</v>
      </c>
      <c r="C112" s="384"/>
      <c r="D112" s="384"/>
      <c r="E112" s="3"/>
      <c r="F112" s="334"/>
    </row>
    <row r="113" spans="1:9" x14ac:dyDescent="0.2">
      <c r="A113" s="67" t="s">
        <v>42</v>
      </c>
      <c r="B113" s="478" t="s">
        <v>258</v>
      </c>
      <c r="C113" s="479"/>
      <c r="D113" s="480"/>
      <c r="E113" s="3"/>
      <c r="F113" s="334"/>
      <c r="I113" s="25"/>
    </row>
    <row r="114" spans="1:9" x14ac:dyDescent="0.2">
      <c r="A114" s="67" t="s">
        <v>43</v>
      </c>
      <c r="B114" s="388" t="s">
        <v>259</v>
      </c>
      <c r="C114" s="389"/>
      <c r="D114" s="390"/>
      <c r="E114" s="3"/>
      <c r="F114" s="334"/>
    </row>
    <row r="115" spans="1:9" ht="15" x14ac:dyDescent="0.2">
      <c r="A115" s="116"/>
      <c r="B115" s="385" t="s">
        <v>61</v>
      </c>
      <c r="C115" s="603"/>
      <c r="D115" s="604"/>
      <c r="E115" s="3">
        <f>SUM(E109:E114)</f>
        <v>0</v>
      </c>
      <c r="F115" s="69">
        <f>SUM(F109:F114)</f>
        <v>0</v>
      </c>
    </row>
    <row r="116" spans="1:9" ht="13.5" x14ac:dyDescent="0.2">
      <c r="A116" s="175"/>
      <c r="B116" s="484"/>
      <c r="C116" s="609"/>
      <c r="D116" s="609"/>
      <c r="E116" s="609"/>
      <c r="F116" s="609"/>
    </row>
    <row r="117" spans="1:9" ht="13.5" x14ac:dyDescent="0.2">
      <c r="A117" s="175"/>
      <c r="B117" s="484"/>
      <c r="C117" s="609"/>
      <c r="D117" s="609"/>
      <c r="E117" s="609"/>
      <c r="F117" s="609"/>
    </row>
    <row r="118" spans="1:9" x14ac:dyDescent="0.2">
      <c r="A118" s="331"/>
      <c r="B118" s="331"/>
      <c r="C118" s="331"/>
      <c r="D118" s="331"/>
      <c r="E118" s="331"/>
      <c r="F118" s="162"/>
    </row>
    <row r="119" spans="1:9" x14ac:dyDescent="0.2">
      <c r="A119" s="482" t="s">
        <v>260</v>
      </c>
      <c r="B119" s="482"/>
      <c r="C119" s="482"/>
      <c r="D119" s="482"/>
      <c r="E119" s="482"/>
      <c r="F119" s="482"/>
    </row>
    <row r="120" spans="1:9" x14ac:dyDescent="0.2">
      <c r="A120" s="163"/>
      <c r="B120" s="163"/>
      <c r="C120" s="163"/>
      <c r="D120" s="163"/>
      <c r="E120" s="163"/>
      <c r="F120" s="164"/>
    </row>
    <row r="121" spans="1:9" x14ac:dyDescent="0.2">
      <c r="A121" s="336" t="s">
        <v>58</v>
      </c>
      <c r="B121" s="472" t="s">
        <v>261</v>
      </c>
      <c r="C121" s="473"/>
      <c r="D121" s="474"/>
      <c r="E121" s="336" t="s">
        <v>8</v>
      </c>
      <c r="F121" s="69" t="s">
        <v>9</v>
      </c>
    </row>
    <row r="122" spans="1:9" x14ac:dyDescent="0.2">
      <c r="A122" s="67" t="s">
        <v>27</v>
      </c>
      <c r="B122" s="384" t="s">
        <v>262</v>
      </c>
      <c r="C122" s="384"/>
      <c r="D122" s="384"/>
      <c r="E122" s="3"/>
      <c r="F122" s="334"/>
    </row>
    <row r="123" spans="1:9" x14ac:dyDescent="0.2">
      <c r="A123" s="351" t="s">
        <v>61</v>
      </c>
      <c r="B123" s="481"/>
      <c r="C123" s="481"/>
      <c r="D123" s="481"/>
      <c r="E123" s="37">
        <f>E122</f>
        <v>0</v>
      </c>
      <c r="F123" s="69">
        <f>F122</f>
        <v>0</v>
      </c>
    </row>
    <row r="124" spans="1:9" ht="13.5" x14ac:dyDescent="0.2">
      <c r="A124" s="175"/>
      <c r="B124" s="484"/>
      <c r="C124" s="609"/>
      <c r="D124" s="609"/>
      <c r="E124" s="609"/>
      <c r="F124" s="609"/>
    </row>
    <row r="126" spans="1:9" x14ac:dyDescent="0.2">
      <c r="A126" s="482" t="s">
        <v>240</v>
      </c>
      <c r="B126" s="482"/>
      <c r="C126" s="482"/>
      <c r="D126" s="482"/>
      <c r="E126" s="482"/>
      <c r="F126" s="482"/>
    </row>
    <row r="127" spans="1:9" x14ac:dyDescent="0.2">
      <c r="A127" s="335"/>
      <c r="B127" s="163"/>
      <c r="C127" s="163"/>
      <c r="D127" s="163"/>
      <c r="E127" s="163"/>
      <c r="F127" s="103"/>
    </row>
    <row r="128" spans="1:9" x14ac:dyDescent="0.2">
      <c r="A128" s="336">
        <v>4</v>
      </c>
      <c r="B128" s="351" t="s">
        <v>241</v>
      </c>
      <c r="C128" s="481"/>
      <c r="D128" s="481"/>
      <c r="E128" s="352"/>
      <c r="F128" s="69" t="s">
        <v>9</v>
      </c>
    </row>
    <row r="129" spans="1:6" x14ac:dyDescent="0.2">
      <c r="A129" s="165" t="s">
        <v>55</v>
      </c>
      <c r="B129" s="478" t="s">
        <v>254</v>
      </c>
      <c r="C129" s="479"/>
      <c r="D129" s="479"/>
      <c r="E129" s="480"/>
      <c r="F129" s="334"/>
    </row>
    <row r="130" spans="1:6" x14ac:dyDescent="0.2">
      <c r="A130" s="165" t="s">
        <v>58</v>
      </c>
      <c r="B130" s="478" t="s">
        <v>261</v>
      </c>
      <c r="C130" s="479"/>
      <c r="D130" s="479"/>
      <c r="E130" s="480"/>
      <c r="F130" s="334"/>
    </row>
    <row r="131" spans="1:6" x14ac:dyDescent="0.2">
      <c r="A131" s="351" t="s">
        <v>56</v>
      </c>
      <c r="B131" s="481"/>
      <c r="C131" s="481"/>
      <c r="D131" s="481"/>
      <c r="E131" s="352"/>
      <c r="F131" s="69">
        <f>SUM(F129:F130)</f>
        <v>0</v>
      </c>
    </row>
    <row r="132" spans="1:6" x14ac:dyDescent="0.2">
      <c r="A132" s="163"/>
      <c r="B132" s="163"/>
      <c r="C132" s="163"/>
      <c r="D132" s="163"/>
      <c r="E132" s="163"/>
      <c r="F132" s="103"/>
    </row>
    <row r="133" spans="1:6" x14ac:dyDescent="0.2">
      <c r="A133" s="163"/>
      <c r="B133" s="163"/>
      <c r="C133" s="163"/>
      <c r="D133" s="163"/>
      <c r="E133" s="163"/>
      <c r="F133" s="103"/>
    </row>
    <row r="134" spans="1:6" x14ac:dyDescent="0.2">
      <c r="A134" s="483" t="s">
        <v>212</v>
      </c>
      <c r="B134" s="483"/>
      <c r="C134" s="483"/>
      <c r="D134" s="483"/>
      <c r="E134" s="483"/>
      <c r="F134" s="483"/>
    </row>
    <row r="136" spans="1:6" x14ac:dyDescent="0.2">
      <c r="A136" s="26">
        <v>5</v>
      </c>
      <c r="B136" s="385" t="s">
        <v>25</v>
      </c>
      <c r="C136" s="386"/>
      <c r="D136" s="386"/>
      <c r="E136" s="387"/>
      <c r="F136" s="29" t="s">
        <v>9</v>
      </c>
    </row>
    <row r="137" spans="1:6" x14ac:dyDescent="0.2">
      <c r="A137" s="67" t="s">
        <v>27</v>
      </c>
      <c r="B137" s="478" t="s">
        <v>104</v>
      </c>
      <c r="C137" s="479"/>
      <c r="D137" s="479"/>
      <c r="E137" s="480"/>
      <c r="F137" s="595"/>
    </row>
    <row r="138" spans="1:6" x14ac:dyDescent="0.2">
      <c r="A138" s="67" t="s">
        <v>28</v>
      </c>
      <c r="B138" s="478" t="s">
        <v>312</v>
      </c>
      <c r="C138" s="479"/>
      <c r="D138" s="479"/>
      <c r="E138" s="480"/>
      <c r="F138" s="595"/>
    </row>
    <row r="139" spans="1:6" x14ac:dyDescent="0.2">
      <c r="A139" s="67" t="s">
        <v>29</v>
      </c>
      <c r="B139" s="478" t="s">
        <v>311</v>
      </c>
      <c r="C139" s="479"/>
      <c r="D139" s="479"/>
      <c r="E139" s="480"/>
      <c r="F139" s="595"/>
    </row>
    <row r="140" spans="1:6" x14ac:dyDescent="0.2">
      <c r="A140" s="67" t="s">
        <v>30</v>
      </c>
      <c r="B140" s="478" t="s">
        <v>105</v>
      </c>
      <c r="C140" s="479"/>
      <c r="D140" s="479"/>
      <c r="E140" s="480"/>
      <c r="F140" s="595"/>
    </row>
    <row r="141" spans="1:6" x14ac:dyDescent="0.2">
      <c r="A141" s="385" t="s">
        <v>56</v>
      </c>
      <c r="B141" s="386"/>
      <c r="C141" s="386"/>
      <c r="D141" s="386"/>
      <c r="E141" s="387"/>
      <c r="F141" s="69">
        <f>SUM(F137:F140)</f>
        <v>0</v>
      </c>
    </row>
    <row r="142" spans="1:6" ht="13.5" x14ac:dyDescent="0.2">
      <c r="A142" s="175"/>
      <c r="B142" s="176"/>
      <c r="C142" s="163"/>
      <c r="D142" s="163"/>
      <c r="E142" s="163"/>
      <c r="F142" s="103"/>
    </row>
    <row r="143" spans="1:6" x14ac:dyDescent="0.2">
      <c r="A143" s="163"/>
      <c r="B143" s="163"/>
      <c r="C143" s="163"/>
      <c r="D143" s="163"/>
      <c r="E143" s="163"/>
      <c r="F143" s="103"/>
    </row>
    <row r="144" spans="1:6" x14ac:dyDescent="0.2">
      <c r="A144" s="482" t="s">
        <v>213</v>
      </c>
      <c r="B144" s="482"/>
      <c r="C144" s="482"/>
      <c r="D144" s="482"/>
      <c r="E144" s="482"/>
      <c r="F144" s="482"/>
    </row>
    <row r="145" spans="1:6" x14ac:dyDescent="0.2">
      <c r="A145" s="163"/>
      <c r="B145" s="163"/>
      <c r="C145" s="163"/>
      <c r="D145" s="163"/>
      <c r="E145" s="163"/>
      <c r="F145" s="103"/>
    </row>
    <row r="146" spans="1:6" x14ac:dyDescent="0.2">
      <c r="A146" s="336">
        <v>6</v>
      </c>
      <c r="B146" s="492" t="s">
        <v>80</v>
      </c>
      <c r="C146" s="492"/>
      <c r="D146" s="492"/>
      <c r="E146" s="336" t="s">
        <v>8</v>
      </c>
      <c r="F146" s="69" t="s">
        <v>9</v>
      </c>
    </row>
    <row r="147" spans="1:6" x14ac:dyDescent="0.2">
      <c r="A147" s="67" t="s">
        <v>27</v>
      </c>
      <c r="B147" s="402" t="s">
        <v>263</v>
      </c>
      <c r="C147" s="402"/>
      <c r="D147" s="402"/>
      <c r="E147" s="47"/>
      <c r="F147" s="334"/>
    </row>
    <row r="148" spans="1:6" x14ac:dyDescent="0.2">
      <c r="A148" s="67" t="s">
        <v>28</v>
      </c>
      <c r="B148" s="388" t="s">
        <v>20</v>
      </c>
      <c r="C148" s="389"/>
      <c r="D148" s="390"/>
      <c r="E148" s="47"/>
      <c r="F148" s="334"/>
    </row>
    <row r="149" spans="1:6" x14ac:dyDescent="0.2">
      <c r="A149" s="67" t="s">
        <v>29</v>
      </c>
      <c r="B149" s="472" t="s">
        <v>21</v>
      </c>
      <c r="C149" s="473"/>
      <c r="D149" s="473"/>
      <c r="E149" s="44"/>
      <c r="F149" s="69"/>
    </row>
    <row r="150" spans="1:6" x14ac:dyDescent="0.2">
      <c r="A150" s="117" t="s">
        <v>214</v>
      </c>
      <c r="B150" s="388" t="s">
        <v>22</v>
      </c>
      <c r="C150" s="389"/>
      <c r="D150" s="390"/>
      <c r="E150" s="47"/>
      <c r="F150" s="334"/>
    </row>
    <row r="151" spans="1:6" x14ac:dyDescent="0.2">
      <c r="A151" s="117" t="s">
        <v>215</v>
      </c>
      <c r="B151" s="388" t="s">
        <v>23</v>
      </c>
      <c r="C151" s="389"/>
      <c r="D151" s="390"/>
      <c r="E151" s="47"/>
      <c r="F151" s="334"/>
    </row>
    <row r="152" spans="1:6" x14ac:dyDescent="0.2">
      <c r="A152" s="117" t="s">
        <v>216</v>
      </c>
      <c r="B152" s="373" t="s">
        <v>24</v>
      </c>
      <c r="C152" s="374"/>
      <c r="D152" s="375"/>
      <c r="E152" s="47"/>
      <c r="F152" s="334"/>
    </row>
    <row r="153" spans="1:6" x14ac:dyDescent="0.2">
      <c r="A153" s="186" t="s">
        <v>269</v>
      </c>
      <c r="B153" s="502" t="s">
        <v>270</v>
      </c>
      <c r="C153" s="610"/>
      <c r="D153" s="611"/>
      <c r="E153" s="47"/>
      <c r="F153" s="334"/>
    </row>
    <row r="154" spans="1:6" x14ac:dyDescent="0.2">
      <c r="A154" s="351" t="s">
        <v>56</v>
      </c>
      <c r="B154" s="481"/>
      <c r="C154" s="481"/>
      <c r="D154" s="481"/>
      <c r="E154" s="352"/>
      <c r="F154" s="69">
        <f>F147+F148+F149</f>
        <v>0</v>
      </c>
    </row>
    <row r="155" spans="1:6" x14ac:dyDescent="0.2">
      <c r="A155" s="115"/>
      <c r="B155" s="115"/>
      <c r="C155" s="163"/>
      <c r="D155" s="163"/>
      <c r="E155" s="163"/>
      <c r="F155" s="103"/>
    </row>
    <row r="156" spans="1:6" x14ac:dyDescent="0.2">
      <c r="A156" s="115"/>
      <c r="B156" s="115"/>
      <c r="C156" s="163"/>
      <c r="D156" s="163"/>
      <c r="E156" s="163"/>
      <c r="F156" s="103"/>
    </row>
    <row r="157" spans="1:6" x14ac:dyDescent="0.2">
      <c r="A157" s="115"/>
      <c r="B157" s="115"/>
      <c r="C157" s="163"/>
      <c r="D157" s="163"/>
      <c r="E157" s="163"/>
      <c r="F157" s="103"/>
    </row>
    <row r="158" spans="1:6" x14ac:dyDescent="0.2">
      <c r="A158" s="115"/>
      <c r="B158" s="115"/>
      <c r="C158" s="163"/>
      <c r="D158" s="163"/>
      <c r="E158" s="163"/>
      <c r="F158" s="103"/>
    </row>
    <row r="159" spans="1:6" x14ac:dyDescent="0.2">
      <c r="A159" s="482" t="s">
        <v>242</v>
      </c>
      <c r="B159" s="482"/>
      <c r="C159" s="482"/>
      <c r="D159" s="482"/>
      <c r="E159" s="482"/>
      <c r="F159" s="482"/>
    </row>
    <row r="160" spans="1:6" x14ac:dyDescent="0.2">
      <c r="A160" s="472" t="s">
        <v>150</v>
      </c>
      <c r="B160" s="473"/>
      <c r="C160" s="473"/>
      <c r="D160" s="473"/>
      <c r="E160" s="474"/>
      <c r="F160" s="69" t="s">
        <v>9</v>
      </c>
    </row>
    <row r="161" spans="1:7" x14ac:dyDescent="0.2">
      <c r="A161" s="67" t="s">
        <v>27</v>
      </c>
      <c r="B161" s="478" t="s">
        <v>88</v>
      </c>
      <c r="C161" s="479"/>
      <c r="D161" s="479"/>
      <c r="E161" s="480"/>
      <c r="F161" s="334"/>
    </row>
    <row r="162" spans="1:7" x14ac:dyDescent="0.2">
      <c r="A162" s="67" t="s">
        <v>28</v>
      </c>
      <c r="B162" s="478" t="s">
        <v>217</v>
      </c>
      <c r="C162" s="479"/>
      <c r="D162" s="479"/>
      <c r="E162" s="480"/>
      <c r="F162" s="334"/>
    </row>
    <row r="163" spans="1:7" x14ac:dyDescent="0.2">
      <c r="A163" s="67" t="s">
        <v>29</v>
      </c>
      <c r="B163" s="478" t="s">
        <v>218</v>
      </c>
      <c r="C163" s="479"/>
      <c r="D163" s="479"/>
      <c r="E163" s="480"/>
      <c r="F163" s="334"/>
    </row>
    <row r="164" spans="1:7" x14ac:dyDescent="0.2">
      <c r="A164" s="67" t="s">
        <v>30</v>
      </c>
      <c r="B164" s="478" t="s">
        <v>219</v>
      </c>
      <c r="C164" s="479"/>
      <c r="D164" s="479"/>
      <c r="E164" s="480"/>
      <c r="F164" s="334"/>
    </row>
    <row r="165" spans="1:7" x14ac:dyDescent="0.2">
      <c r="A165" s="67" t="s">
        <v>42</v>
      </c>
      <c r="B165" s="478" t="s">
        <v>245</v>
      </c>
      <c r="C165" s="479"/>
      <c r="D165" s="479"/>
      <c r="E165" s="480"/>
      <c r="F165" s="334"/>
    </row>
    <row r="166" spans="1:7" x14ac:dyDescent="0.2">
      <c r="A166" s="351" t="s">
        <v>244</v>
      </c>
      <c r="B166" s="481"/>
      <c r="C166" s="481"/>
      <c r="D166" s="481"/>
      <c r="E166" s="352"/>
      <c r="F166" s="69"/>
    </row>
    <row r="167" spans="1:7" x14ac:dyDescent="0.2">
      <c r="A167" s="67" t="s">
        <v>43</v>
      </c>
      <c r="B167" s="478" t="s">
        <v>246</v>
      </c>
      <c r="C167" s="479"/>
      <c r="D167" s="479"/>
      <c r="E167" s="480"/>
      <c r="F167" s="334"/>
    </row>
    <row r="168" spans="1:7" x14ac:dyDescent="0.2">
      <c r="A168" s="351" t="s">
        <v>243</v>
      </c>
      <c r="B168" s="481"/>
      <c r="C168" s="481"/>
      <c r="D168" s="481"/>
      <c r="E168" s="352"/>
      <c r="F168" s="69"/>
      <c r="G168" s="182"/>
    </row>
    <row r="169" spans="1:7" ht="15" x14ac:dyDescent="0.2">
      <c r="A169" s="523" t="s">
        <v>248</v>
      </c>
      <c r="B169" s="612"/>
      <c r="C169" s="612"/>
      <c r="D169" s="612"/>
      <c r="E169" s="612"/>
      <c r="F169" s="69" t="e">
        <f>F168/F38</f>
        <v>#DIV/0!</v>
      </c>
      <c r="G169" s="339"/>
    </row>
    <row r="170" spans="1:7" x14ac:dyDescent="0.2">
      <c r="D170" s="167"/>
      <c r="E170" s="167"/>
      <c r="F170" s="168"/>
    </row>
    <row r="171" spans="1:7" x14ac:dyDescent="0.2">
      <c r="C171" s="169"/>
      <c r="D171" s="170"/>
      <c r="E171" s="170"/>
      <c r="F171" s="171"/>
    </row>
    <row r="172" spans="1:7" x14ac:dyDescent="0.2">
      <c r="C172" s="169"/>
      <c r="D172" s="172"/>
      <c r="E172" s="172"/>
      <c r="F172" s="173"/>
    </row>
    <row r="173" spans="1:7" x14ac:dyDescent="0.2">
      <c r="C173" s="169"/>
      <c r="F173" s="122"/>
    </row>
    <row r="174" spans="1:7" x14ac:dyDescent="0.2">
      <c r="C174" s="169"/>
      <c r="F174" s="122"/>
    </row>
    <row r="175" spans="1:7" x14ac:dyDescent="0.2">
      <c r="C175" s="169"/>
      <c r="F175" s="122"/>
    </row>
    <row r="176" spans="1:7" x14ac:dyDescent="0.2">
      <c r="C176" s="169"/>
    </row>
    <row r="177" spans="3:3" x14ac:dyDescent="0.2">
      <c r="C177" s="169"/>
    </row>
  </sheetData>
  <mergeCells count="120">
    <mergeCell ref="B165:E165"/>
    <mergeCell ref="A166:E166"/>
    <mergeCell ref="B167:E167"/>
    <mergeCell ref="A168:E168"/>
    <mergeCell ref="A169:E169"/>
    <mergeCell ref="B152:D152"/>
    <mergeCell ref="B153:D153"/>
    <mergeCell ref="A154:E154"/>
    <mergeCell ref="A159:F159"/>
    <mergeCell ref="A160:E160"/>
    <mergeCell ref="B161:E161"/>
    <mergeCell ref="B162:E162"/>
    <mergeCell ref="B163:E163"/>
    <mergeCell ref="B164:E164"/>
    <mergeCell ref="B140:E140"/>
    <mergeCell ref="A141:E141"/>
    <mergeCell ref="A144:F144"/>
    <mergeCell ref="B146:D146"/>
    <mergeCell ref="B147:D147"/>
    <mergeCell ref="B148:D148"/>
    <mergeCell ref="B149:D149"/>
    <mergeCell ref="B150:D150"/>
    <mergeCell ref="B151:D151"/>
    <mergeCell ref="B128:E128"/>
    <mergeCell ref="B129:E129"/>
    <mergeCell ref="B130:E130"/>
    <mergeCell ref="A131:E131"/>
    <mergeCell ref="A134:F134"/>
    <mergeCell ref="B136:E136"/>
    <mergeCell ref="B137:E137"/>
    <mergeCell ref="B138:E138"/>
    <mergeCell ref="B139:E139"/>
    <mergeCell ref="B115:D115"/>
    <mergeCell ref="B116:F116"/>
    <mergeCell ref="B117:F117"/>
    <mergeCell ref="A119:F119"/>
    <mergeCell ref="B121:D121"/>
    <mergeCell ref="B122:D122"/>
    <mergeCell ref="A123:D123"/>
    <mergeCell ref="B124:F124"/>
    <mergeCell ref="A126:F126"/>
    <mergeCell ref="A104:F104"/>
    <mergeCell ref="A106:F106"/>
    <mergeCell ref="B108:D108"/>
    <mergeCell ref="B109:D109"/>
    <mergeCell ref="B110:D110"/>
    <mergeCell ref="B111:D111"/>
    <mergeCell ref="B112:D112"/>
    <mergeCell ref="B113:D113"/>
    <mergeCell ref="B114:D114"/>
    <mergeCell ref="A92:F92"/>
    <mergeCell ref="B94:D94"/>
    <mergeCell ref="B95:D95"/>
    <mergeCell ref="B96:D96"/>
    <mergeCell ref="B97:D97"/>
    <mergeCell ref="B98:D98"/>
    <mergeCell ref="B99:D99"/>
    <mergeCell ref="B100:D100"/>
    <mergeCell ref="A101:D101"/>
    <mergeCell ref="B80:F80"/>
    <mergeCell ref="B81:F81"/>
    <mergeCell ref="B82:F82"/>
    <mergeCell ref="A84:F84"/>
    <mergeCell ref="A85:E85"/>
    <mergeCell ref="B86:E86"/>
    <mergeCell ref="B87:E87"/>
    <mergeCell ref="B88:E88"/>
    <mergeCell ref="A89:E89"/>
    <mergeCell ref="A69:F69"/>
    <mergeCell ref="B71:C71"/>
    <mergeCell ref="B72:C72"/>
    <mergeCell ref="B73:C73"/>
    <mergeCell ref="B75:E75"/>
    <mergeCell ref="B76:E76"/>
    <mergeCell ref="B77:E77"/>
    <mergeCell ref="B78:E78"/>
    <mergeCell ref="A79:E79"/>
    <mergeCell ref="B59:D59"/>
    <mergeCell ref="B60:D60"/>
    <mergeCell ref="B61:D61"/>
    <mergeCell ref="B62:D62"/>
    <mergeCell ref="B63:D63"/>
    <mergeCell ref="A64:D64"/>
    <mergeCell ref="B65:F65"/>
    <mergeCell ref="B66:F66"/>
    <mergeCell ref="B67:F67"/>
    <mergeCell ref="B49:D49"/>
    <mergeCell ref="B50:D50"/>
    <mergeCell ref="A51:D51"/>
    <mergeCell ref="B52:F52"/>
    <mergeCell ref="A54:F54"/>
    <mergeCell ref="B55:D55"/>
    <mergeCell ref="B56:D56"/>
    <mergeCell ref="B57:D57"/>
    <mergeCell ref="B58:D58"/>
    <mergeCell ref="B36:D36"/>
    <mergeCell ref="A38:E38"/>
    <mergeCell ref="B39:F39"/>
    <mergeCell ref="B41:F41"/>
    <mergeCell ref="A43:F43"/>
    <mergeCell ref="A45:F45"/>
    <mergeCell ref="B46:D46"/>
    <mergeCell ref="B47:D47"/>
    <mergeCell ref="B48:D48"/>
    <mergeCell ref="A15:C15"/>
    <mergeCell ref="D15:E15"/>
    <mergeCell ref="D24:E24"/>
    <mergeCell ref="B29:F29"/>
    <mergeCell ref="B31:D31"/>
    <mergeCell ref="B32:D32"/>
    <mergeCell ref="B33:D33"/>
    <mergeCell ref="B34:D34"/>
    <mergeCell ref="B35:D35"/>
    <mergeCell ref="C3:F3"/>
    <mergeCell ref="C4:F4"/>
    <mergeCell ref="C5:F5"/>
    <mergeCell ref="A7:F7"/>
    <mergeCell ref="A13:F13"/>
    <mergeCell ref="A14:C14"/>
    <mergeCell ref="D14:E14"/>
  </mergeCells>
  <pageMargins left="0.511811024" right="0.511811024" top="0.78740157499999996" bottom="0.78740157499999996" header="0.31496062000000002" footer="0.31496062000000002"/>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8"/>
  <sheetViews>
    <sheetView workbookViewId="0">
      <selection activeCell="F20" sqref="F20:F22"/>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126" customWidth="1"/>
    <col min="7" max="7" width="23.28515625" style="177" customWidth="1"/>
    <col min="8" max="9" width="9.140625" style="6"/>
    <col min="10" max="10" width="11.7109375" style="6" customWidth="1"/>
    <col min="11" max="16384" width="9.140625" style="6"/>
  </cols>
  <sheetData>
    <row r="1" spans="1:6" x14ac:dyDescent="0.2">
      <c r="A1" s="127" t="s">
        <v>173</v>
      </c>
      <c r="B1" s="128"/>
      <c r="C1" s="128"/>
      <c r="D1" s="129"/>
      <c r="E1" s="129"/>
      <c r="F1" s="129"/>
    </row>
    <row r="3" spans="1:6" x14ac:dyDescent="0.2">
      <c r="B3" s="130" t="s">
        <v>122</v>
      </c>
      <c r="C3" s="507" t="s">
        <v>273</v>
      </c>
      <c r="D3" s="507"/>
      <c r="E3" s="507"/>
      <c r="F3" s="507"/>
    </row>
    <row r="4" spans="1:6" x14ac:dyDescent="0.2">
      <c r="B4" s="130" t="s">
        <v>123</v>
      </c>
      <c r="C4" s="507"/>
      <c r="D4" s="507"/>
      <c r="E4" s="507"/>
      <c r="F4" s="507"/>
    </row>
    <row r="5" spans="1:6" x14ac:dyDescent="0.2">
      <c r="B5" s="130" t="s">
        <v>0</v>
      </c>
      <c r="C5" s="507"/>
      <c r="D5" s="507"/>
      <c r="E5" s="507"/>
      <c r="F5" s="507"/>
    </row>
    <row r="7" spans="1:6" x14ac:dyDescent="0.2">
      <c r="A7" s="486" t="s">
        <v>1</v>
      </c>
      <c r="B7" s="486"/>
      <c r="C7" s="486"/>
      <c r="D7" s="486"/>
      <c r="E7" s="486"/>
      <c r="F7" s="486"/>
    </row>
    <row r="8" spans="1:6" x14ac:dyDescent="0.2">
      <c r="A8" s="26" t="s">
        <v>27</v>
      </c>
      <c r="B8" s="131" t="s">
        <v>2</v>
      </c>
      <c r="C8" s="132"/>
      <c r="D8" s="132"/>
      <c r="E8" s="132"/>
      <c r="F8" s="133"/>
    </row>
    <row r="9" spans="1:6" x14ac:dyDescent="0.2">
      <c r="A9" s="26" t="s">
        <v>28</v>
      </c>
      <c r="B9" s="134" t="s">
        <v>3</v>
      </c>
      <c r="C9" s="135"/>
      <c r="D9" s="135"/>
      <c r="E9" s="135"/>
      <c r="F9" s="136"/>
    </row>
    <row r="10" spans="1:6" x14ac:dyDescent="0.2">
      <c r="A10" s="121" t="s">
        <v>29</v>
      </c>
      <c r="B10" s="137" t="s">
        <v>224</v>
      </c>
      <c r="C10" s="138"/>
      <c r="D10" s="138"/>
      <c r="E10" s="139"/>
      <c r="F10" s="192"/>
    </row>
    <row r="11" spans="1:6" x14ac:dyDescent="0.2">
      <c r="A11" s="26" t="s">
        <v>30</v>
      </c>
      <c r="B11" s="140" t="s">
        <v>101</v>
      </c>
      <c r="C11" s="141"/>
      <c r="D11" s="141"/>
      <c r="E11" s="141"/>
      <c r="F11" s="136"/>
    </row>
    <row r="13" spans="1:6" x14ac:dyDescent="0.2">
      <c r="A13" s="486" t="s">
        <v>31</v>
      </c>
      <c r="B13" s="486"/>
      <c r="C13" s="486"/>
      <c r="D13" s="486"/>
      <c r="E13" s="486"/>
      <c r="F13" s="486"/>
    </row>
    <row r="14" spans="1:6" ht="15" x14ac:dyDescent="0.2">
      <c r="A14" s="385" t="s">
        <v>32</v>
      </c>
      <c r="B14" s="529"/>
      <c r="C14" s="489"/>
      <c r="D14" s="385" t="s">
        <v>225</v>
      </c>
      <c r="E14" s="489"/>
      <c r="F14" s="30" t="s">
        <v>220</v>
      </c>
    </row>
    <row r="15" spans="1:6" ht="15" x14ac:dyDescent="0.2">
      <c r="A15" s="510" t="s">
        <v>275</v>
      </c>
      <c r="B15" s="511"/>
      <c r="C15" s="512"/>
      <c r="D15" s="525" t="s">
        <v>103</v>
      </c>
      <c r="E15" s="526"/>
      <c r="F15" s="123">
        <v>1</v>
      </c>
    </row>
    <row r="17" spans="1:7" x14ac:dyDescent="0.2">
      <c r="A17" s="142" t="s">
        <v>4</v>
      </c>
      <c r="B17" s="31"/>
      <c r="C17" s="31"/>
      <c r="D17" s="31"/>
      <c r="E17" s="31"/>
      <c r="F17" s="31"/>
    </row>
    <row r="18" spans="1:7" x14ac:dyDescent="0.2">
      <c r="A18" s="143" t="s">
        <v>227</v>
      </c>
      <c r="B18" s="119"/>
      <c r="C18" s="119"/>
      <c r="D18" s="119"/>
      <c r="E18" s="119"/>
      <c r="F18" s="120"/>
    </row>
    <row r="19" spans="1:7" x14ac:dyDescent="0.2">
      <c r="A19" s="144">
        <v>1</v>
      </c>
      <c r="B19" s="140" t="s">
        <v>200</v>
      </c>
      <c r="C19" s="141"/>
      <c r="D19" s="141"/>
      <c r="E19" s="145"/>
      <c r="F19" s="193"/>
    </row>
    <row r="20" spans="1:7" ht="13.5" thickBot="1" x14ac:dyDescent="0.25">
      <c r="A20" s="26">
        <v>2</v>
      </c>
      <c r="B20" s="143" t="s">
        <v>199</v>
      </c>
      <c r="C20" s="146"/>
      <c r="D20" s="146"/>
      <c r="E20" s="147"/>
      <c r="F20" s="148"/>
    </row>
    <row r="21" spans="1:7" ht="13.5" thickBot="1" x14ac:dyDescent="0.25">
      <c r="A21" s="26">
        <v>3</v>
      </c>
      <c r="B21" s="131" t="s">
        <v>35</v>
      </c>
      <c r="C21" s="132"/>
      <c r="D21" s="132"/>
      <c r="E21" s="132"/>
      <c r="F21" s="149"/>
    </row>
    <row r="22" spans="1:7" x14ac:dyDescent="0.2">
      <c r="A22" s="26">
        <v>4</v>
      </c>
      <c r="B22" s="131" t="s">
        <v>6</v>
      </c>
      <c r="C22" s="132"/>
      <c r="D22" s="132"/>
      <c r="E22" s="150"/>
      <c r="F22" s="193"/>
    </row>
    <row r="23" spans="1:7" x14ac:dyDescent="0.2">
      <c r="A23" s="26">
        <v>5</v>
      </c>
      <c r="B23" s="131" t="s">
        <v>7</v>
      </c>
      <c r="C23" s="132"/>
      <c r="D23" s="132"/>
      <c r="E23" s="150"/>
      <c r="F23" s="151"/>
    </row>
    <row r="24" spans="1:7" ht="15" x14ac:dyDescent="0.2">
      <c r="A24" s="122"/>
      <c r="B24" s="152"/>
      <c r="C24" s="152"/>
      <c r="D24" s="530" t="s">
        <v>274</v>
      </c>
      <c r="E24" s="531"/>
      <c r="F24" s="166"/>
    </row>
    <row r="25" spans="1:7" s="35" customFormat="1" ht="13.5" x14ac:dyDescent="0.2">
      <c r="A25" s="153"/>
      <c r="B25" s="154"/>
      <c r="C25" s="155"/>
      <c r="D25" s="109"/>
      <c r="E25" s="109"/>
      <c r="F25" s="109"/>
      <c r="G25" s="178"/>
    </row>
    <row r="26" spans="1:7" s="35" customFormat="1" ht="13.5" x14ac:dyDescent="0.2">
      <c r="A26" s="153"/>
      <c r="B26" s="154"/>
      <c r="C26" s="155"/>
      <c r="D26" s="109"/>
      <c r="E26" s="109"/>
      <c r="F26" s="109"/>
      <c r="G26" s="178"/>
    </row>
    <row r="27" spans="1:7" x14ac:dyDescent="0.2">
      <c r="A27" s="122"/>
      <c r="B27" s="152"/>
      <c r="C27" s="152"/>
      <c r="D27" s="152"/>
      <c r="E27" s="126"/>
    </row>
    <row r="28" spans="1:7" x14ac:dyDescent="0.2">
      <c r="A28" s="122"/>
      <c r="B28" s="152"/>
      <c r="C28" s="152"/>
      <c r="D28" s="152"/>
      <c r="E28" s="126"/>
    </row>
    <row r="29" spans="1:7" x14ac:dyDescent="0.2">
      <c r="A29" s="328"/>
      <c r="B29" s="528" t="s">
        <v>36</v>
      </c>
      <c r="C29" s="528"/>
      <c r="D29" s="528"/>
      <c r="E29" s="528"/>
      <c r="F29" s="528"/>
    </row>
    <row r="31" spans="1:7" ht="15" x14ac:dyDescent="0.2">
      <c r="A31" s="26">
        <v>1</v>
      </c>
      <c r="B31" s="385" t="s">
        <v>37</v>
      </c>
      <c r="C31" s="541"/>
      <c r="D31" s="542"/>
      <c r="E31" s="29" t="s">
        <v>8</v>
      </c>
      <c r="F31" s="337" t="s">
        <v>9</v>
      </c>
    </row>
    <row r="32" spans="1:7" ht="15" x14ac:dyDescent="0.2">
      <c r="A32" s="26" t="s">
        <v>27</v>
      </c>
      <c r="B32" s="505" t="s">
        <v>38</v>
      </c>
      <c r="C32" s="490"/>
      <c r="D32" s="491"/>
      <c r="E32" s="156"/>
      <c r="F32" s="334"/>
    </row>
    <row r="33" spans="1:9" ht="15" x14ac:dyDescent="0.2">
      <c r="A33" s="26" t="s">
        <v>28</v>
      </c>
      <c r="B33" s="505" t="s">
        <v>229</v>
      </c>
      <c r="C33" s="490"/>
      <c r="D33" s="491"/>
      <c r="E33" s="3"/>
      <c r="F33" s="4"/>
    </row>
    <row r="34" spans="1:9" ht="15" x14ac:dyDescent="0.2">
      <c r="A34" s="26" t="s">
        <v>29</v>
      </c>
      <c r="B34" s="538" t="s">
        <v>228</v>
      </c>
      <c r="C34" s="598"/>
      <c r="D34" s="599"/>
      <c r="E34" s="3"/>
      <c r="F34" s="4"/>
      <c r="G34" s="179"/>
    </row>
    <row r="35" spans="1:9" ht="15" x14ac:dyDescent="0.2">
      <c r="A35" s="327" t="s">
        <v>30</v>
      </c>
      <c r="B35" s="505" t="s">
        <v>230</v>
      </c>
      <c r="C35" s="490"/>
      <c r="D35" s="491"/>
      <c r="E35" s="3"/>
      <c r="F35" s="157"/>
      <c r="G35" s="179"/>
      <c r="I35" s="65"/>
    </row>
    <row r="36" spans="1:9" ht="15" x14ac:dyDescent="0.2">
      <c r="A36" s="327" t="s">
        <v>42</v>
      </c>
      <c r="B36" s="516" t="s">
        <v>231</v>
      </c>
      <c r="C36" s="517"/>
      <c r="D36" s="518"/>
      <c r="E36" s="3"/>
      <c r="F36" s="4"/>
      <c r="G36" s="180"/>
    </row>
    <row r="37" spans="1:9" x14ac:dyDescent="0.2">
      <c r="A37" s="26" t="s">
        <v>43</v>
      </c>
      <c r="B37" s="329" t="s">
        <v>11</v>
      </c>
      <c r="C37" s="330"/>
      <c r="D37" s="150"/>
      <c r="E37" s="3"/>
      <c r="F37" s="4"/>
    </row>
    <row r="38" spans="1:9" ht="15" x14ac:dyDescent="0.2">
      <c r="A38" s="535" t="s">
        <v>26</v>
      </c>
      <c r="B38" s="600"/>
      <c r="C38" s="600"/>
      <c r="D38" s="600"/>
      <c r="E38" s="601"/>
      <c r="F38" s="29">
        <f>SUM(F32:F37)</f>
        <v>0</v>
      </c>
    </row>
    <row r="39" spans="1:9" ht="13.5" x14ac:dyDescent="0.2">
      <c r="A39" s="153"/>
      <c r="B39" s="543"/>
      <c r="C39" s="602"/>
      <c r="D39" s="602"/>
      <c r="E39" s="602"/>
      <c r="F39" s="602"/>
      <c r="G39" s="339"/>
    </row>
    <row r="40" spans="1:9" x14ac:dyDescent="0.2">
      <c r="A40" s="155"/>
      <c r="B40" s="155"/>
      <c r="C40" s="109"/>
      <c r="D40" s="109"/>
      <c r="E40" s="109"/>
      <c r="F40" s="174"/>
    </row>
    <row r="41" spans="1:9" ht="13.5" x14ac:dyDescent="0.2">
      <c r="A41" s="153"/>
      <c r="B41" s="543"/>
      <c r="C41" s="602"/>
      <c r="D41" s="602"/>
      <c r="E41" s="602"/>
      <c r="F41" s="602"/>
    </row>
    <row r="43" spans="1:9" x14ac:dyDescent="0.2">
      <c r="A43" s="483" t="s">
        <v>201</v>
      </c>
      <c r="B43" s="483"/>
      <c r="C43" s="483"/>
      <c r="D43" s="483"/>
      <c r="E43" s="483"/>
      <c r="F43" s="483"/>
    </row>
    <row r="44" spans="1:9" x14ac:dyDescent="0.2">
      <c r="A44" s="338"/>
      <c r="B44" s="338"/>
      <c r="C44" s="338"/>
      <c r="D44" s="338"/>
      <c r="E44" s="338"/>
      <c r="F44" s="338"/>
    </row>
    <row r="45" spans="1:9" ht="15" x14ac:dyDescent="0.2">
      <c r="A45" s="519" t="s">
        <v>202</v>
      </c>
      <c r="B45" s="520"/>
      <c r="C45" s="520"/>
      <c r="D45" s="520"/>
      <c r="E45" s="520"/>
      <c r="F45" s="520"/>
    </row>
    <row r="46" spans="1:9" ht="15" x14ac:dyDescent="0.2">
      <c r="A46" s="26" t="s">
        <v>203</v>
      </c>
      <c r="B46" s="385" t="s">
        <v>205</v>
      </c>
      <c r="C46" s="541"/>
      <c r="D46" s="542"/>
      <c r="E46" s="336" t="s">
        <v>8</v>
      </c>
      <c r="F46" s="29" t="s">
        <v>9</v>
      </c>
    </row>
    <row r="47" spans="1:9" ht="15" x14ac:dyDescent="0.2">
      <c r="A47" s="26" t="s">
        <v>27</v>
      </c>
      <c r="B47" s="505" t="s">
        <v>204</v>
      </c>
      <c r="C47" s="506"/>
      <c r="D47" s="527"/>
      <c r="E47" s="3"/>
      <c r="F47" s="334"/>
    </row>
    <row r="48" spans="1:9" ht="15" x14ac:dyDescent="0.2">
      <c r="A48" s="26" t="s">
        <v>28</v>
      </c>
      <c r="B48" s="505" t="s">
        <v>249</v>
      </c>
      <c r="C48" s="506"/>
      <c r="D48" s="527"/>
      <c r="E48" s="3"/>
      <c r="F48" s="334"/>
    </row>
    <row r="49" spans="1:6" ht="15" x14ac:dyDescent="0.2">
      <c r="A49" s="26"/>
      <c r="B49" s="385" t="s">
        <v>61</v>
      </c>
      <c r="C49" s="603"/>
      <c r="D49" s="604"/>
      <c r="E49" s="3"/>
      <c r="F49" s="29"/>
    </row>
    <row r="50" spans="1:6" x14ac:dyDescent="0.2">
      <c r="A50" s="67" t="s">
        <v>29</v>
      </c>
      <c r="B50" s="384" t="s">
        <v>271</v>
      </c>
      <c r="C50" s="384"/>
      <c r="D50" s="384"/>
      <c r="E50" s="3"/>
      <c r="F50" s="334"/>
    </row>
    <row r="51" spans="1:6" x14ac:dyDescent="0.2">
      <c r="A51" s="351" t="s">
        <v>56</v>
      </c>
      <c r="B51" s="481"/>
      <c r="C51" s="481"/>
      <c r="D51" s="481"/>
      <c r="E51" s="37">
        <f>SUM(E49:E50)</f>
        <v>0</v>
      </c>
      <c r="F51" s="29">
        <f>SUM(F49:F50)</f>
        <v>0</v>
      </c>
    </row>
    <row r="52" spans="1:6" ht="13.5" x14ac:dyDescent="0.2">
      <c r="A52" s="153"/>
      <c r="B52" s="484"/>
      <c r="C52" s="602"/>
      <c r="D52" s="602"/>
      <c r="E52" s="602"/>
      <c r="F52" s="602"/>
    </row>
    <row r="53" spans="1:6" x14ac:dyDescent="0.2">
      <c r="A53" s="101"/>
      <c r="B53" s="102"/>
      <c r="C53" s="102"/>
      <c r="D53" s="102"/>
      <c r="E53" s="160"/>
      <c r="F53" s="103"/>
    </row>
    <row r="54" spans="1:6" ht="26.25" customHeight="1" x14ac:dyDescent="0.2">
      <c r="A54" s="493" t="s">
        <v>250</v>
      </c>
      <c r="B54" s="520"/>
      <c r="C54" s="520"/>
      <c r="D54" s="520"/>
      <c r="E54" s="520"/>
      <c r="F54" s="520"/>
    </row>
    <row r="55" spans="1:6" x14ac:dyDescent="0.2">
      <c r="A55" s="336" t="s">
        <v>206</v>
      </c>
      <c r="B55" s="492" t="s">
        <v>222</v>
      </c>
      <c r="C55" s="492"/>
      <c r="D55" s="492"/>
      <c r="E55" s="336" t="s">
        <v>8</v>
      </c>
      <c r="F55" s="69" t="s">
        <v>9</v>
      </c>
    </row>
    <row r="56" spans="1:6" x14ac:dyDescent="0.2">
      <c r="A56" s="67" t="s">
        <v>27</v>
      </c>
      <c r="B56" s="402" t="s">
        <v>223</v>
      </c>
      <c r="C56" s="402"/>
      <c r="D56" s="402"/>
      <c r="E56" s="3"/>
      <c r="F56" s="334"/>
    </row>
    <row r="57" spans="1:6" x14ac:dyDescent="0.2">
      <c r="A57" s="67" t="s">
        <v>28</v>
      </c>
      <c r="B57" s="402" t="s">
        <v>18</v>
      </c>
      <c r="C57" s="402"/>
      <c r="D57" s="402"/>
      <c r="E57" s="3"/>
      <c r="F57" s="334"/>
    </row>
    <row r="58" spans="1:6" ht="13.5" x14ac:dyDescent="0.2">
      <c r="A58" s="67" t="s">
        <v>29</v>
      </c>
      <c r="B58" s="402" t="s">
        <v>221</v>
      </c>
      <c r="C58" s="402"/>
      <c r="D58" s="402"/>
      <c r="E58" s="3"/>
      <c r="F58" s="334"/>
    </row>
    <row r="59" spans="1:6" x14ac:dyDescent="0.2">
      <c r="A59" s="67" t="s">
        <v>30</v>
      </c>
      <c r="B59" s="402" t="s">
        <v>13</v>
      </c>
      <c r="C59" s="402"/>
      <c r="D59" s="402"/>
      <c r="E59" s="3"/>
      <c r="F59" s="334"/>
    </row>
    <row r="60" spans="1:6" x14ac:dyDescent="0.2">
      <c r="A60" s="67" t="s">
        <v>42</v>
      </c>
      <c r="B60" s="402" t="s">
        <v>251</v>
      </c>
      <c r="C60" s="402"/>
      <c r="D60" s="402"/>
      <c r="E60" s="3"/>
      <c r="F60" s="334"/>
    </row>
    <row r="61" spans="1:6" ht="15" x14ac:dyDescent="0.2">
      <c r="A61" s="67" t="s">
        <v>43</v>
      </c>
      <c r="B61" s="478" t="s">
        <v>208</v>
      </c>
      <c r="C61" s="490"/>
      <c r="D61" s="491"/>
      <c r="E61" s="3"/>
      <c r="F61" s="334"/>
    </row>
    <row r="62" spans="1:6" x14ac:dyDescent="0.2">
      <c r="A62" s="67" t="s">
        <v>44</v>
      </c>
      <c r="B62" s="402" t="s">
        <v>15</v>
      </c>
      <c r="C62" s="402"/>
      <c r="D62" s="402"/>
      <c r="E62" s="3"/>
      <c r="F62" s="334"/>
    </row>
    <row r="63" spans="1:6" x14ac:dyDescent="0.2">
      <c r="A63" s="67" t="s">
        <v>45</v>
      </c>
      <c r="B63" s="402" t="s">
        <v>16</v>
      </c>
      <c r="C63" s="402"/>
      <c r="D63" s="402"/>
      <c r="E63" s="3"/>
      <c r="F63" s="334"/>
    </row>
    <row r="64" spans="1:6" x14ac:dyDescent="0.2">
      <c r="A64" s="492" t="s">
        <v>56</v>
      </c>
      <c r="B64" s="492"/>
      <c r="C64" s="492"/>
      <c r="D64" s="492"/>
      <c r="E64" s="37">
        <f>SUM(E56:E63)</f>
        <v>0</v>
      </c>
      <c r="F64" s="69">
        <f>SUM(F56:F63)</f>
        <v>0</v>
      </c>
    </row>
    <row r="65" spans="1:7" s="35" customFormat="1" ht="13.5" x14ac:dyDescent="0.2">
      <c r="A65" s="175"/>
      <c r="B65" s="532"/>
      <c r="C65" s="605"/>
      <c r="D65" s="605"/>
      <c r="E65" s="605"/>
      <c r="F65" s="605"/>
      <c r="G65" s="339"/>
    </row>
    <row r="66" spans="1:7" s="35" customFormat="1" ht="13.5" x14ac:dyDescent="0.2">
      <c r="A66" s="175"/>
      <c r="B66" s="484"/>
      <c r="C66" s="487"/>
      <c r="D66" s="487"/>
      <c r="E66" s="487"/>
      <c r="F66" s="487"/>
      <c r="G66" s="339"/>
    </row>
    <row r="67" spans="1:7" s="35" customFormat="1" ht="13.5" x14ac:dyDescent="0.2">
      <c r="A67" s="175"/>
      <c r="B67" s="484"/>
      <c r="C67" s="487"/>
      <c r="D67" s="487"/>
      <c r="E67" s="487"/>
      <c r="F67" s="487"/>
      <c r="G67" s="339"/>
    </row>
    <row r="68" spans="1:7" x14ac:dyDescent="0.2">
      <c r="A68" s="101"/>
      <c r="B68" s="102"/>
      <c r="C68" s="102"/>
      <c r="D68" s="102"/>
      <c r="E68" s="160"/>
      <c r="F68" s="103"/>
      <c r="G68" s="181"/>
    </row>
    <row r="69" spans="1:7" ht="15" x14ac:dyDescent="0.2">
      <c r="A69" s="534" t="s">
        <v>211</v>
      </c>
      <c r="B69" s="606"/>
      <c r="C69" s="606"/>
      <c r="D69" s="606"/>
      <c r="E69" s="606"/>
      <c r="F69" s="606"/>
      <c r="G69" s="181"/>
    </row>
    <row r="70" spans="1:7" x14ac:dyDescent="0.2">
      <c r="A70" s="101"/>
      <c r="B70" s="102"/>
      <c r="C70" s="102"/>
      <c r="D70" s="102"/>
      <c r="E70" s="160"/>
      <c r="F70" s="103"/>
      <c r="G70" s="181"/>
    </row>
    <row r="71" spans="1:7" ht="15" x14ac:dyDescent="0.2">
      <c r="A71" s="337" t="s">
        <v>209</v>
      </c>
      <c r="B71" s="385" t="s">
        <v>47</v>
      </c>
      <c r="C71" s="542"/>
      <c r="D71" s="337" t="s">
        <v>176</v>
      </c>
      <c r="E71" s="337" t="s">
        <v>177</v>
      </c>
      <c r="F71" s="29" t="s">
        <v>9</v>
      </c>
    </row>
    <row r="72" spans="1:7" x14ac:dyDescent="0.2">
      <c r="A72" s="26" t="s">
        <v>27</v>
      </c>
      <c r="B72" s="505" t="s">
        <v>12</v>
      </c>
      <c r="C72" s="506"/>
      <c r="D72" s="596"/>
      <c r="E72" s="597"/>
      <c r="F72" s="334"/>
    </row>
    <row r="73" spans="1:7" x14ac:dyDescent="0.2">
      <c r="A73" s="26" t="s">
        <v>28</v>
      </c>
      <c r="B73" s="505" t="s">
        <v>232</v>
      </c>
      <c r="C73" s="506"/>
      <c r="D73" s="596"/>
      <c r="E73" s="597"/>
      <c r="F73" s="334"/>
    </row>
    <row r="74" spans="1:7" s="35" customFormat="1" x14ac:dyDescent="0.2">
      <c r="A74" s="67" t="s">
        <v>29</v>
      </c>
      <c r="B74" s="332" t="s">
        <v>272</v>
      </c>
      <c r="C74" s="333"/>
      <c r="D74" s="189"/>
      <c r="E74" s="190"/>
      <c r="F74" s="334"/>
      <c r="G74" s="339"/>
    </row>
    <row r="75" spans="1:7" x14ac:dyDescent="0.2">
      <c r="A75" s="67" t="s">
        <v>30</v>
      </c>
      <c r="B75" s="478" t="s">
        <v>162</v>
      </c>
      <c r="C75" s="479"/>
      <c r="D75" s="479"/>
      <c r="E75" s="480"/>
      <c r="F75" s="334"/>
    </row>
    <row r="76" spans="1:7" x14ac:dyDescent="0.2">
      <c r="A76" s="67" t="s">
        <v>42</v>
      </c>
      <c r="B76" s="478" t="s">
        <v>153</v>
      </c>
      <c r="C76" s="479"/>
      <c r="D76" s="479"/>
      <c r="E76" s="480"/>
      <c r="F76" s="334"/>
    </row>
    <row r="77" spans="1:7" x14ac:dyDescent="0.2">
      <c r="A77" s="67" t="s">
        <v>43</v>
      </c>
      <c r="B77" s="478" t="s">
        <v>48</v>
      </c>
      <c r="C77" s="479"/>
      <c r="D77" s="479"/>
      <c r="E77" s="480"/>
      <c r="F77" s="334"/>
    </row>
    <row r="78" spans="1:7" x14ac:dyDescent="0.2">
      <c r="A78" s="26" t="s">
        <v>44</v>
      </c>
      <c r="B78" s="478" t="s">
        <v>11</v>
      </c>
      <c r="C78" s="479"/>
      <c r="D78" s="479"/>
      <c r="E78" s="480"/>
      <c r="F78" s="334"/>
    </row>
    <row r="79" spans="1:7" x14ac:dyDescent="0.2">
      <c r="A79" s="486" t="s">
        <v>56</v>
      </c>
      <c r="B79" s="486"/>
      <c r="C79" s="486"/>
      <c r="D79" s="486"/>
      <c r="E79" s="486"/>
      <c r="F79" s="69">
        <f>SUM(F72:F78)</f>
        <v>0</v>
      </c>
    </row>
    <row r="80" spans="1:7" ht="15" x14ac:dyDescent="0.2">
      <c r="A80" s="340"/>
      <c r="B80" s="513"/>
      <c r="C80" s="607"/>
      <c r="D80" s="607"/>
      <c r="E80" s="607"/>
      <c r="F80" s="607"/>
    </row>
    <row r="81" spans="1:8" ht="15" x14ac:dyDescent="0.2">
      <c r="A81" s="340"/>
      <c r="B81" s="500"/>
      <c r="C81" s="606"/>
      <c r="D81" s="606"/>
      <c r="E81" s="606"/>
      <c r="F81" s="606"/>
    </row>
    <row r="82" spans="1:8" x14ac:dyDescent="0.2">
      <c r="A82" s="340"/>
      <c r="B82" s="496"/>
      <c r="C82" s="608"/>
      <c r="D82" s="608"/>
      <c r="E82" s="608"/>
      <c r="F82" s="608"/>
    </row>
    <row r="83" spans="1:8" x14ac:dyDescent="0.2">
      <c r="A83" s="331"/>
      <c r="B83" s="331"/>
      <c r="C83" s="331"/>
      <c r="D83" s="331"/>
      <c r="E83" s="331"/>
      <c r="F83" s="162"/>
    </row>
    <row r="84" spans="1:8" x14ac:dyDescent="0.2">
      <c r="A84" s="488" t="s">
        <v>226</v>
      </c>
      <c r="B84" s="488"/>
      <c r="C84" s="488"/>
      <c r="D84" s="488"/>
      <c r="E84" s="488"/>
      <c r="F84" s="488"/>
    </row>
    <row r="85" spans="1:8" x14ac:dyDescent="0.2">
      <c r="A85" s="351" t="s">
        <v>210</v>
      </c>
      <c r="B85" s="481"/>
      <c r="C85" s="481"/>
      <c r="D85" s="481"/>
      <c r="E85" s="352"/>
      <c r="F85" s="29" t="s">
        <v>9</v>
      </c>
    </row>
    <row r="86" spans="1:8" x14ac:dyDescent="0.2">
      <c r="A86" s="26" t="s">
        <v>203</v>
      </c>
      <c r="B86" s="475" t="s">
        <v>205</v>
      </c>
      <c r="C86" s="476"/>
      <c r="D86" s="476"/>
      <c r="E86" s="477"/>
      <c r="F86" s="69"/>
    </row>
    <row r="87" spans="1:8" x14ac:dyDescent="0.2">
      <c r="A87" s="26" t="s">
        <v>206</v>
      </c>
      <c r="B87" s="475" t="s">
        <v>207</v>
      </c>
      <c r="C87" s="476"/>
      <c r="D87" s="476"/>
      <c r="E87" s="477"/>
      <c r="F87" s="69"/>
    </row>
    <row r="88" spans="1:8" x14ac:dyDescent="0.2">
      <c r="A88" s="26" t="s">
        <v>209</v>
      </c>
      <c r="B88" s="475" t="s">
        <v>47</v>
      </c>
      <c r="C88" s="476"/>
      <c r="D88" s="476"/>
      <c r="E88" s="477"/>
      <c r="F88" s="69"/>
    </row>
    <row r="89" spans="1:8" x14ac:dyDescent="0.2">
      <c r="A89" s="385" t="s">
        <v>56</v>
      </c>
      <c r="B89" s="386"/>
      <c r="C89" s="386"/>
      <c r="D89" s="386"/>
      <c r="E89" s="387"/>
      <c r="F89" s="69">
        <f>SUM(F86:F88)</f>
        <v>0</v>
      </c>
    </row>
    <row r="90" spans="1:8" x14ac:dyDescent="0.2">
      <c r="A90" s="331"/>
      <c r="B90" s="331"/>
      <c r="C90" s="331"/>
      <c r="D90" s="331"/>
      <c r="E90" s="331"/>
      <c r="F90" s="162"/>
    </row>
    <row r="91" spans="1:8" x14ac:dyDescent="0.2">
      <c r="A91" s="331"/>
      <c r="B91" s="331"/>
      <c r="C91" s="331"/>
      <c r="D91" s="331"/>
      <c r="E91" s="331"/>
      <c r="F91" s="162"/>
    </row>
    <row r="92" spans="1:8" x14ac:dyDescent="0.2">
      <c r="A92" s="482" t="s">
        <v>233</v>
      </c>
      <c r="B92" s="482"/>
      <c r="C92" s="482"/>
      <c r="D92" s="482"/>
      <c r="E92" s="482"/>
      <c r="F92" s="482"/>
      <c r="H92" s="33"/>
    </row>
    <row r="93" spans="1:8" x14ac:dyDescent="0.2">
      <c r="A93" s="163"/>
      <c r="B93" s="163"/>
      <c r="C93" s="163"/>
      <c r="D93" s="163"/>
      <c r="E93" s="163"/>
      <c r="F93" s="103"/>
    </row>
    <row r="94" spans="1:8" x14ac:dyDescent="0.2">
      <c r="A94" s="336">
        <v>3</v>
      </c>
      <c r="B94" s="492" t="s">
        <v>67</v>
      </c>
      <c r="C94" s="492"/>
      <c r="D94" s="492"/>
      <c r="E94" s="336" t="s">
        <v>8</v>
      </c>
      <c r="F94" s="69" t="s">
        <v>9</v>
      </c>
    </row>
    <row r="95" spans="1:8" x14ac:dyDescent="0.2">
      <c r="A95" s="67" t="s">
        <v>27</v>
      </c>
      <c r="B95" s="402" t="s">
        <v>234</v>
      </c>
      <c r="C95" s="402"/>
      <c r="D95" s="402"/>
      <c r="E95" s="3"/>
      <c r="F95" s="334"/>
      <c r="G95" s="181"/>
    </row>
    <row r="96" spans="1:8" x14ac:dyDescent="0.2">
      <c r="A96" s="67" t="s">
        <v>28</v>
      </c>
      <c r="B96" s="384" t="s">
        <v>235</v>
      </c>
      <c r="C96" s="384"/>
      <c r="D96" s="384"/>
      <c r="E96" s="3"/>
      <c r="F96" s="334"/>
    </row>
    <row r="97" spans="1:9" x14ac:dyDescent="0.2">
      <c r="A97" s="67" t="s">
        <v>29</v>
      </c>
      <c r="B97" s="384" t="s">
        <v>236</v>
      </c>
      <c r="C97" s="384"/>
      <c r="D97" s="384"/>
      <c r="E97" s="3"/>
      <c r="F97" s="334"/>
    </row>
    <row r="98" spans="1:9" x14ac:dyDescent="0.2">
      <c r="A98" s="67" t="s">
        <v>30</v>
      </c>
      <c r="B98" s="384" t="s">
        <v>237</v>
      </c>
      <c r="C98" s="384"/>
      <c r="D98" s="384"/>
      <c r="E98" s="3"/>
      <c r="F98" s="334"/>
    </row>
    <row r="99" spans="1:9" x14ac:dyDescent="0.2">
      <c r="A99" s="67" t="s">
        <v>42</v>
      </c>
      <c r="B99" s="384" t="s">
        <v>252</v>
      </c>
      <c r="C99" s="384"/>
      <c r="D99" s="384"/>
      <c r="E99" s="3"/>
      <c r="F99" s="334"/>
    </row>
    <row r="100" spans="1:9" x14ac:dyDescent="0.2">
      <c r="A100" s="67" t="s">
        <v>43</v>
      </c>
      <c r="B100" s="388" t="s">
        <v>238</v>
      </c>
      <c r="C100" s="389"/>
      <c r="D100" s="390"/>
      <c r="E100" s="3"/>
      <c r="F100" s="334"/>
    </row>
    <row r="101" spans="1:9" x14ac:dyDescent="0.2">
      <c r="A101" s="351" t="s">
        <v>56</v>
      </c>
      <c r="B101" s="481"/>
      <c r="C101" s="481"/>
      <c r="D101" s="352"/>
      <c r="E101" s="37">
        <f>SUM(E95:E100)</f>
        <v>0</v>
      </c>
      <c r="F101" s="69">
        <f>SUM(F95:F100)</f>
        <v>0</v>
      </c>
    </row>
    <row r="102" spans="1:9" x14ac:dyDescent="0.2">
      <c r="A102" s="331"/>
      <c r="B102" s="331"/>
      <c r="C102" s="331"/>
      <c r="D102" s="331"/>
      <c r="E102" s="331"/>
      <c r="F102" s="162"/>
    </row>
    <row r="103" spans="1:9" x14ac:dyDescent="0.2">
      <c r="A103" s="331"/>
      <c r="B103" s="331"/>
      <c r="C103" s="331"/>
      <c r="D103" s="331"/>
      <c r="E103" s="331"/>
      <c r="F103" s="162"/>
    </row>
    <row r="104" spans="1:9" x14ac:dyDescent="0.2">
      <c r="A104" s="482" t="s">
        <v>239</v>
      </c>
      <c r="B104" s="482"/>
      <c r="C104" s="482"/>
      <c r="D104" s="482"/>
      <c r="E104" s="482"/>
      <c r="F104" s="482"/>
    </row>
    <row r="105" spans="1:9" x14ac:dyDescent="0.2">
      <c r="A105" s="163"/>
      <c r="B105" s="163"/>
      <c r="C105" s="163"/>
      <c r="D105" s="163"/>
      <c r="E105" s="163"/>
      <c r="F105" s="164"/>
    </row>
    <row r="106" spans="1:9" x14ac:dyDescent="0.2">
      <c r="A106" s="482" t="s">
        <v>253</v>
      </c>
      <c r="B106" s="482"/>
      <c r="C106" s="482"/>
      <c r="D106" s="482"/>
      <c r="E106" s="482"/>
      <c r="F106" s="482"/>
    </row>
    <row r="107" spans="1:9" x14ac:dyDescent="0.2">
      <c r="A107" s="335"/>
      <c r="B107" s="335"/>
      <c r="C107" s="335"/>
      <c r="D107" s="335"/>
      <c r="E107" s="335"/>
      <c r="F107" s="335"/>
    </row>
    <row r="108" spans="1:9" x14ac:dyDescent="0.2">
      <c r="A108" s="336" t="s">
        <v>55</v>
      </c>
      <c r="B108" s="472" t="s">
        <v>254</v>
      </c>
      <c r="C108" s="473"/>
      <c r="D108" s="474"/>
      <c r="E108" s="336" t="s">
        <v>8</v>
      </c>
      <c r="F108" s="69" t="s">
        <v>9</v>
      </c>
    </row>
    <row r="109" spans="1:9" x14ac:dyDescent="0.2">
      <c r="A109" s="67" t="s">
        <v>27</v>
      </c>
      <c r="B109" s="388" t="s">
        <v>268</v>
      </c>
      <c r="C109" s="389"/>
      <c r="D109" s="390"/>
      <c r="E109" s="3"/>
      <c r="F109" s="334"/>
    </row>
    <row r="110" spans="1:9" x14ac:dyDescent="0.2">
      <c r="A110" s="67" t="s">
        <v>28</v>
      </c>
      <c r="B110" s="388" t="s">
        <v>255</v>
      </c>
      <c r="C110" s="389"/>
      <c r="D110" s="390"/>
      <c r="E110" s="3"/>
      <c r="F110" s="334"/>
    </row>
    <row r="111" spans="1:9" x14ac:dyDescent="0.2">
      <c r="A111" s="67" t="s">
        <v>29</v>
      </c>
      <c r="B111" s="388" t="s">
        <v>256</v>
      </c>
      <c r="C111" s="389"/>
      <c r="D111" s="390"/>
      <c r="E111" s="3"/>
      <c r="F111" s="334"/>
      <c r="I111" s="25"/>
    </row>
    <row r="112" spans="1:9" x14ac:dyDescent="0.2">
      <c r="A112" s="67" t="s">
        <v>30</v>
      </c>
      <c r="B112" s="384" t="s">
        <v>257</v>
      </c>
      <c r="C112" s="384"/>
      <c r="D112" s="384"/>
      <c r="E112" s="3"/>
      <c r="F112" s="334"/>
    </row>
    <row r="113" spans="1:9" x14ac:dyDescent="0.2">
      <c r="A113" s="67" t="s">
        <v>42</v>
      </c>
      <c r="B113" s="478" t="s">
        <v>258</v>
      </c>
      <c r="C113" s="479"/>
      <c r="D113" s="480"/>
      <c r="E113" s="3"/>
      <c r="F113" s="334"/>
      <c r="I113" s="25"/>
    </row>
    <row r="114" spans="1:9" x14ac:dyDescent="0.2">
      <c r="A114" s="67" t="s">
        <v>43</v>
      </c>
      <c r="B114" s="388" t="s">
        <v>259</v>
      </c>
      <c r="C114" s="389"/>
      <c r="D114" s="390"/>
      <c r="E114" s="3"/>
      <c r="F114" s="334"/>
    </row>
    <row r="115" spans="1:9" ht="15" x14ac:dyDescent="0.2">
      <c r="A115" s="116"/>
      <c r="B115" s="385" t="s">
        <v>61</v>
      </c>
      <c r="C115" s="603"/>
      <c r="D115" s="604"/>
      <c r="E115" s="3">
        <f>SUM(E109:E114)</f>
        <v>0</v>
      </c>
      <c r="F115" s="69">
        <f>SUM(F109:F114)</f>
        <v>0</v>
      </c>
    </row>
    <row r="116" spans="1:9" ht="13.5" x14ac:dyDescent="0.2">
      <c r="A116" s="175"/>
      <c r="B116" s="484"/>
      <c r="C116" s="609"/>
      <c r="D116" s="609"/>
      <c r="E116" s="609"/>
      <c r="F116" s="609"/>
    </row>
    <row r="117" spans="1:9" ht="13.5" x14ac:dyDescent="0.2">
      <c r="A117" s="175"/>
      <c r="B117" s="484"/>
      <c r="C117" s="609"/>
      <c r="D117" s="609"/>
      <c r="E117" s="609"/>
      <c r="F117" s="609"/>
    </row>
    <row r="118" spans="1:9" x14ac:dyDescent="0.2">
      <c r="A118" s="331"/>
      <c r="B118" s="331"/>
      <c r="C118" s="331"/>
      <c r="D118" s="331"/>
      <c r="E118" s="331"/>
      <c r="F118" s="162"/>
    </row>
    <row r="119" spans="1:9" x14ac:dyDescent="0.2">
      <c r="A119" s="482" t="s">
        <v>260</v>
      </c>
      <c r="B119" s="482"/>
      <c r="C119" s="482"/>
      <c r="D119" s="482"/>
      <c r="E119" s="482"/>
      <c r="F119" s="482"/>
    </row>
    <row r="120" spans="1:9" x14ac:dyDescent="0.2">
      <c r="A120" s="163"/>
      <c r="B120" s="163"/>
      <c r="C120" s="163"/>
      <c r="D120" s="163"/>
      <c r="E120" s="163"/>
      <c r="F120" s="164"/>
    </row>
    <row r="121" spans="1:9" x14ac:dyDescent="0.2">
      <c r="A121" s="336" t="s">
        <v>58</v>
      </c>
      <c r="B121" s="472" t="s">
        <v>261</v>
      </c>
      <c r="C121" s="473"/>
      <c r="D121" s="474"/>
      <c r="E121" s="336" t="s">
        <v>8</v>
      </c>
      <c r="F121" s="69" t="s">
        <v>9</v>
      </c>
    </row>
    <row r="122" spans="1:9" x14ac:dyDescent="0.2">
      <c r="A122" s="67" t="s">
        <v>27</v>
      </c>
      <c r="B122" s="384" t="s">
        <v>262</v>
      </c>
      <c r="C122" s="384"/>
      <c r="D122" s="384"/>
      <c r="E122" s="3"/>
      <c r="F122" s="334"/>
    </row>
    <row r="123" spans="1:9" x14ac:dyDescent="0.2">
      <c r="A123" s="351" t="s">
        <v>61</v>
      </c>
      <c r="B123" s="481"/>
      <c r="C123" s="481"/>
      <c r="D123" s="481"/>
      <c r="E123" s="37">
        <f>E122</f>
        <v>0</v>
      </c>
      <c r="F123" s="69">
        <f>F122</f>
        <v>0</v>
      </c>
    </row>
    <row r="124" spans="1:9" ht="13.5" x14ac:dyDescent="0.2">
      <c r="A124" s="175"/>
      <c r="B124" s="484"/>
      <c r="C124" s="609"/>
      <c r="D124" s="609"/>
      <c r="E124" s="609"/>
      <c r="F124" s="609"/>
    </row>
    <row r="126" spans="1:9" x14ac:dyDescent="0.2">
      <c r="A126" s="482" t="s">
        <v>240</v>
      </c>
      <c r="B126" s="482"/>
      <c r="C126" s="482"/>
      <c r="D126" s="482"/>
      <c r="E126" s="482"/>
      <c r="F126" s="482"/>
    </row>
    <row r="127" spans="1:9" x14ac:dyDescent="0.2">
      <c r="A127" s="335"/>
      <c r="B127" s="163"/>
      <c r="C127" s="163"/>
      <c r="D127" s="163"/>
      <c r="E127" s="163"/>
      <c r="F127" s="103"/>
    </row>
    <row r="128" spans="1:9" x14ac:dyDescent="0.2">
      <c r="A128" s="336">
        <v>4</v>
      </c>
      <c r="B128" s="351" t="s">
        <v>241</v>
      </c>
      <c r="C128" s="481"/>
      <c r="D128" s="481"/>
      <c r="E128" s="352"/>
      <c r="F128" s="69" t="s">
        <v>9</v>
      </c>
    </row>
    <row r="129" spans="1:6" x14ac:dyDescent="0.2">
      <c r="A129" s="165" t="s">
        <v>55</v>
      </c>
      <c r="B129" s="478" t="s">
        <v>254</v>
      </c>
      <c r="C129" s="479"/>
      <c r="D129" s="479"/>
      <c r="E129" s="480"/>
      <c r="F129" s="334"/>
    </row>
    <row r="130" spans="1:6" x14ac:dyDescent="0.2">
      <c r="A130" s="165" t="s">
        <v>58</v>
      </c>
      <c r="B130" s="478" t="s">
        <v>261</v>
      </c>
      <c r="C130" s="479"/>
      <c r="D130" s="479"/>
      <c r="E130" s="480"/>
      <c r="F130" s="334"/>
    </row>
    <row r="131" spans="1:6" x14ac:dyDescent="0.2">
      <c r="A131" s="351" t="s">
        <v>56</v>
      </c>
      <c r="B131" s="481"/>
      <c r="C131" s="481"/>
      <c r="D131" s="481"/>
      <c r="E131" s="352"/>
      <c r="F131" s="69">
        <f>SUM(F129:F130)</f>
        <v>0</v>
      </c>
    </row>
    <row r="132" spans="1:6" x14ac:dyDescent="0.2">
      <c r="A132" s="163"/>
      <c r="B132" s="163"/>
      <c r="C132" s="163"/>
      <c r="D132" s="163"/>
      <c r="E132" s="163"/>
      <c r="F132" s="103"/>
    </row>
    <row r="133" spans="1:6" x14ac:dyDescent="0.2">
      <c r="A133" s="163"/>
      <c r="B133" s="163"/>
      <c r="C133" s="163"/>
      <c r="D133" s="163"/>
      <c r="E133" s="163"/>
      <c r="F133" s="103"/>
    </row>
    <row r="134" spans="1:6" x14ac:dyDescent="0.2">
      <c r="A134" s="483" t="s">
        <v>212</v>
      </c>
      <c r="B134" s="483"/>
      <c r="C134" s="483"/>
      <c r="D134" s="483"/>
      <c r="E134" s="483"/>
      <c r="F134" s="483"/>
    </row>
    <row r="136" spans="1:6" x14ac:dyDescent="0.2">
      <c r="A136" s="26">
        <v>5</v>
      </c>
      <c r="B136" s="385" t="s">
        <v>25</v>
      </c>
      <c r="C136" s="386"/>
      <c r="D136" s="386"/>
      <c r="E136" s="387"/>
      <c r="F136" s="29" t="s">
        <v>9</v>
      </c>
    </row>
    <row r="137" spans="1:6" x14ac:dyDescent="0.2">
      <c r="A137" s="67" t="s">
        <v>27</v>
      </c>
      <c r="B137" s="478" t="s">
        <v>104</v>
      </c>
      <c r="C137" s="479"/>
      <c r="D137" s="479"/>
      <c r="E137" s="480"/>
      <c r="F137" s="595"/>
    </row>
    <row r="138" spans="1:6" x14ac:dyDescent="0.2">
      <c r="A138" s="67" t="s">
        <v>28</v>
      </c>
      <c r="B138" s="478" t="s">
        <v>312</v>
      </c>
      <c r="C138" s="479"/>
      <c r="D138" s="479"/>
      <c r="E138" s="480"/>
      <c r="F138" s="595"/>
    </row>
    <row r="139" spans="1:6" x14ac:dyDescent="0.2">
      <c r="A139" s="67" t="s">
        <v>29</v>
      </c>
      <c r="B139" s="478" t="s">
        <v>311</v>
      </c>
      <c r="C139" s="479"/>
      <c r="D139" s="479"/>
      <c r="E139" s="480"/>
      <c r="F139" s="595"/>
    </row>
    <row r="140" spans="1:6" x14ac:dyDescent="0.2">
      <c r="A140" s="67" t="s">
        <v>30</v>
      </c>
      <c r="B140" s="478" t="s">
        <v>105</v>
      </c>
      <c r="C140" s="479"/>
      <c r="D140" s="479"/>
      <c r="E140" s="480"/>
      <c r="F140" s="595"/>
    </row>
    <row r="141" spans="1:6" x14ac:dyDescent="0.2">
      <c r="A141" s="385" t="s">
        <v>56</v>
      </c>
      <c r="B141" s="386"/>
      <c r="C141" s="386"/>
      <c r="D141" s="386"/>
      <c r="E141" s="387"/>
      <c r="F141" s="69">
        <f>SUM(F137:F140)</f>
        <v>0</v>
      </c>
    </row>
    <row r="142" spans="1:6" ht="13.5" x14ac:dyDescent="0.2">
      <c r="A142" s="175"/>
      <c r="B142" s="176"/>
      <c r="C142" s="163"/>
      <c r="D142" s="163"/>
      <c r="E142" s="163"/>
      <c r="F142" s="103"/>
    </row>
    <row r="143" spans="1:6" x14ac:dyDescent="0.2">
      <c r="A143" s="163"/>
      <c r="B143" s="163"/>
      <c r="C143" s="163"/>
      <c r="D143" s="163"/>
      <c r="E143" s="163"/>
      <c r="F143" s="103"/>
    </row>
    <row r="144" spans="1:6" x14ac:dyDescent="0.2">
      <c r="A144" s="482" t="s">
        <v>213</v>
      </c>
      <c r="B144" s="482"/>
      <c r="C144" s="482"/>
      <c r="D144" s="482"/>
      <c r="E144" s="482"/>
      <c r="F144" s="482"/>
    </row>
    <row r="145" spans="1:6" x14ac:dyDescent="0.2">
      <c r="A145" s="163"/>
      <c r="B145" s="163"/>
      <c r="C145" s="163"/>
      <c r="D145" s="163"/>
      <c r="E145" s="163"/>
      <c r="F145" s="103"/>
    </row>
    <row r="146" spans="1:6" x14ac:dyDescent="0.2">
      <c r="A146" s="336">
        <v>6</v>
      </c>
      <c r="B146" s="492" t="s">
        <v>80</v>
      </c>
      <c r="C146" s="492"/>
      <c r="D146" s="492"/>
      <c r="E146" s="336" t="s">
        <v>8</v>
      </c>
      <c r="F146" s="69" t="s">
        <v>9</v>
      </c>
    </row>
    <row r="147" spans="1:6" x14ac:dyDescent="0.2">
      <c r="A147" s="67" t="s">
        <v>27</v>
      </c>
      <c r="B147" s="402" t="s">
        <v>263</v>
      </c>
      <c r="C147" s="402"/>
      <c r="D147" s="402"/>
      <c r="E147" s="47"/>
      <c r="F147" s="334"/>
    </row>
    <row r="148" spans="1:6" x14ac:dyDescent="0.2">
      <c r="A148" s="67" t="s">
        <v>28</v>
      </c>
      <c r="B148" s="388" t="s">
        <v>20</v>
      </c>
      <c r="C148" s="389"/>
      <c r="D148" s="390"/>
      <c r="E148" s="47"/>
      <c r="F148" s="334"/>
    </row>
    <row r="149" spans="1:6" x14ac:dyDescent="0.2">
      <c r="A149" s="67" t="s">
        <v>29</v>
      </c>
      <c r="B149" s="472" t="s">
        <v>21</v>
      </c>
      <c r="C149" s="473"/>
      <c r="D149" s="473"/>
      <c r="E149" s="44"/>
      <c r="F149" s="69"/>
    </row>
    <row r="150" spans="1:6" x14ac:dyDescent="0.2">
      <c r="A150" s="117" t="s">
        <v>214</v>
      </c>
      <c r="B150" s="388" t="s">
        <v>22</v>
      </c>
      <c r="C150" s="389"/>
      <c r="D150" s="390"/>
      <c r="E150" s="47"/>
      <c r="F150" s="334"/>
    </row>
    <row r="151" spans="1:6" x14ac:dyDescent="0.2">
      <c r="A151" s="117" t="s">
        <v>215</v>
      </c>
      <c r="B151" s="388" t="s">
        <v>23</v>
      </c>
      <c r="C151" s="389"/>
      <c r="D151" s="390"/>
      <c r="E151" s="47"/>
      <c r="F151" s="334"/>
    </row>
    <row r="152" spans="1:6" x14ac:dyDescent="0.2">
      <c r="A152" s="117" t="s">
        <v>216</v>
      </c>
      <c r="B152" s="373" t="s">
        <v>24</v>
      </c>
      <c r="C152" s="374"/>
      <c r="D152" s="375"/>
      <c r="E152" s="47"/>
      <c r="F152" s="334"/>
    </row>
    <row r="153" spans="1:6" x14ac:dyDescent="0.2">
      <c r="A153" s="186" t="s">
        <v>269</v>
      </c>
      <c r="B153" s="502" t="s">
        <v>270</v>
      </c>
      <c r="C153" s="610"/>
      <c r="D153" s="611"/>
      <c r="E153" s="47"/>
      <c r="F153" s="334"/>
    </row>
    <row r="154" spans="1:6" x14ac:dyDescent="0.2">
      <c r="A154" s="351" t="s">
        <v>56</v>
      </c>
      <c r="B154" s="481"/>
      <c r="C154" s="481"/>
      <c r="D154" s="481"/>
      <c r="E154" s="352"/>
      <c r="F154" s="69">
        <f>F147+F148+F149</f>
        <v>0</v>
      </c>
    </row>
    <row r="155" spans="1:6" x14ac:dyDescent="0.2">
      <c r="A155" s="115"/>
      <c r="B155" s="115"/>
      <c r="C155" s="163"/>
      <c r="D155" s="163"/>
      <c r="E155" s="163"/>
      <c r="F155" s="103"/>
    </row>
    <row r="156" spans="1:6" x14ac:dyDescent="0.2">
      <c r="A156" s="115"/>
      <c r="B156" s="115"/>
      <c r="C156" s="163"/>
      <c r="D156" s="163"/>
      <c r="E156" s="163"/>
      <c r="F156" s="103"/>
    </row>
    <row r="157" spans="1:6" x14ac:dyDescent="0.2">
      <c r="A157" s="115"/>
      <c r="B157" s="115"/>
      <c r="C157" s="163"/>
      <c r="D157" s="163"/>
      <c r="E157" s="163"/>
      <c r="F157" s="103"/>
    </row>
    <row r="158" spans="1:6" x14ac:dyDescent="0.2">
      <c r="A158" s="115"/>
      <c r="B158" s="115"/>
      <c r="C158" s="163"/>
      <c r="D158" s="163"/>
      <c r="E158" s="163"/>
      <c r="F158" s="103"/>
    </row>
    <row r="159" spans="1:6" x14ac:dyDescent="0.2">
      <c r="A159" s="482" t="s">
        <v>242</v>
      </c>
      <c r="B159" s="482"/>
      <c r="C159" s="482"/>
      <c r="D159" s="482"/>
      <c r="E159" s="482"/>
      <c r="F159" s="482"/>
    </row>
    <row r="160" spans="1:6" x14ac:dyDescent="0.2">
      <c r="A160" s="472" t="s">
        <v>150</v>
      </c>
      <c r="B160" s="473"/>
      <c r="C160" s="473"/>
      <c r="D160" s="473"/>
      <c r="E160" s="474"/>
      <c r="F160" s="69" t="s">
        <v>9</v>
      </c>
    </row>
    <row r="161" spans="1:7" x14ac:dyDescent="0.2">
      <c r="A161" s="67" t="s">
        <v>27</v>
      </c>
      <c r="B161" s="478" t="s">
        <v>88</v>
      </c>
      <c r="C161" s="479"/>
      <c r="D161" s="479"/>
      <c r="E161" s="480"/>
      <c r="F161" s="334"/>
    </row>
    <row r="162" spans="1:7" x14ac:dyDescent="0.2">
      <c r="A162" s="67" t="s">
        <v>28</v>
      </c>
      <c r="B162" s="478" t="s">
        <v>217</v>
      </c>
      <c r="C162" s="479"/>
      <c r="D162" s="479"/>
      <c r="E162" s="480"/>
      <c r="F162" s="334"/>
    </row>
    <row r="163" spans="1:7" x14ac:dyDescent="0.2">
      <c r="A163" s="67" t="s">
        <v>29</v>
      </c>
      <c r="B163" s="478" t="s">
        <v>218</v>
      </c>
      <c r="C163" s="479"/>
      <c r="D163" s="479"/>
      <c r="E163" s="480"/>
      <c r="F163" s="334"/>
    </row>
    <row r="164" spans="1:7" x14ac:dyDescent="0.2">
      <c r="A164" s="67" t="s">
        <v>30</v>
      </c>
      <c r="B164" s="478" t="s">
        <v>219</v>
      </c>
      <c r="C164" s="479"/>
      <c r="D164" s="479"/>
      <c r="E164" s="480"/>
      <c r="F164" s="334"/>
    </row>
    <row r="165" spans="1:7" x14ac:dyDescent="0.2">
      <c r="A165" s="67" t="s">
        <v>42</v>
      </c>
      <c r="B165" s="478" t="s">
        <v>245</v>
      </c>
      <c r="C165" s="479"/>
      <c r="D165" s="479"/>
      <c r="E165" s="480"/>
      <c r="F165" s="334"/>
    </row>
    <row r="166" spans="1:7" x14ac:dyDescent="0.2">
      <c r="A166" s="351" t="s">
        <v>244</v>
      </c>
      <c r="B166" s="481"/>
      <c r="C166" s="481"/>
      <c r="D166" s="481"/>
      <c r="E166" s="352"/>
      <c r="F166" s="69"/>
    </row>
    <row r="167" spans="1:7" x14ac:dyDescent="0.2">
      <c r="A167" s="67" t="s">
        <v>43</v>
      </c>
      <c r="B167" s="478" t="s">
        <v>246</v>
      </c>
      <c r="C167" s="479"/>
      <c r="D167" s="479"/>
      <c r="E167" s="480"/>
      <c r="F167" s="334"/>
    </row>
    <row r="168" spans="1:7" x14ac:dyDescent="0.2">
      <c r="A168" s="351" t="s">
        <v>243</v>
      </c>
      <c r="B168" s="481"/>
      <c r="C168" s="481"/>
      <c r="D168" s="481"/>
      <c r="E168" s="352"/>
      <c r="F168" s="69"/>
      <c r="G168" s="182"/>
    </row>
    <row r="169" spans="1:7" ht="15" x14ac:dyDescent="0.2">
      <c r="A169" s="523" t="s">
        <v>248</v>
      </c>
      <c r="B169" s="612"/>
      <c r="C169" s="612"/>
      <c r="D169" s="612"/>
      <c r="E169" s="612"/>
      <c r="F169" s="69" t="e">
        <f>F168/F38</f>
        <v>#DIV/0!</v>
      </c>
      <c r="G169" s="339"/>
    </row>
    <row r="170" spans="1:7" x14ac:dyDescent="0.2">
      <c r="D170" s="167"/>
      <c r="E170" s="167"/>
      <c r="F170" s="168"/>
    </row>
    <row r="171" spans="1:7" x14ac:dyDescent="0.2">
      <c r="C171" s="169"/>
    </row>
    <row r="172" spans="1:7" x14ac:dyDescent="0.2">
      <c r="C172" s="169"/>
      <c r="D172" s="170"/>
      <c r="E172" s="170"/>
      <c r="F172" s="171"/>
    </row>
    <row r="173" spans="1:7" x14ac:dyDescent="0.2">
      <c r="C173" s="169"/>
      <c r="D173" s="172"/>
      <c r="E173" s="172"/>
      <c r="F173" s="173"/>
    </row>
    <row r="174" spans="1:7" x14ac:dyDescent="0.2">
      <c r="C174" s="169"/>
      <c r="F174" s="122"/>
    </row>
    <row r="175" spans="1:7" x14ac:dyDescent="0.2">
      <c r="C175" s="169"/>
      <c r="F175" s="122"/>
    </row>
    <row r="176" spans="1:7" x14ac:dyDescent="0.2">
      <c r="C176" s="169"/>
      <c r="F176" s="122"/>
    </row>
    <row r="177" spans="3:3" x14ac:dyDescent="0.2">
      <c r="C177" s="169"/>
    </row>
    <row r="178" spans="3:3" x14ac:dyDescent="0.2">
      <c r="C178" s="169"/>
    </row>
  </sheetData>
  <mergeCells count="120">
    <mergeCell ref="B165:E165"/>
    <mergeCell ref="A166:E166"/>
    <mergeCell ref="B167:E167"/>
    <mergeCell ref="A168:E168"/>
    <mergeCell ref="A169:E169"/>
    <mergeCell ref="B152:D152"/>
    <mergeCell ref="B153:D153"/>
    <mergeCell ref="A154:E154"/>
    <mergeCell ref="A159:F159"/>
    <mergeCell ref="A160:E160"/>
    <mergeCell ref="B161:E161"/>
    <mergeCell ref="B162:E162"/>
    <mergeCell ref="B163:E163"/>
    <mergeCell ref="B164:E164"/>
    <mergeCell ref="B140:E140"/>
    <mergeCell ref="A141:E141"/>
    <mergeCell ref="A144:F144"/>
    <mergeCell ref="B146:D146"/>
    <mergeCell ref="B147:D147"/>
    <mergeCell ref="B148:D148"/>
    <mergeCell ref="B149:D149"/>
    <mergeCell ref="B150:D150"/>
    <mergeCell ref="B151:D151"/>
    <mergeCell ref="B128:E128"/>
    <mergeCell ref="B129:E129"/>
    <mergeCell ref="B130:E130"/>
    <mergeCell ref="A131:E131"/>
    <mergeCell ref="A134:F134"/>
    <mergeCell ref="B136:E136"/>
    <mergeCell ref="B137:E137"/>
    <mergeCell ref="B138:E138"/>
    <mergeCell ref="B139:E139"/>
    <mergeCell ref="B115:D115"/>
    <mergeCell ref="B116:F116"/>
    <mergeCell ref="B117:F117"/>
    <mergeCell ref="A119:F119"/>
    <mergeCell ref="B121:D121"/>
    <mergeCell ref="B122:D122"/>
    <mergeCell ref="A123:D123"/>
    <mergeCell ref="B124:F124"/>
    <mergeCell ref="A126:F126"/>
    <mergeCell ref="A104:F104"/>
    <mergeCell ref="A106:F106"/>
    <mergeCell ref="B108:D108"/>
    <mergeCell ref="B109:D109"/>
    <mergeCell ref="B110:D110"/>
    <mergeCell ref="B111:D111"/>
    <mergeCell ref="B112:D112"/>
    <mergeCell ref="B113:D113"/>
    <mergeCell ref="B114:D114"/>
    <mergeCell ref="A92:F92"/>
    <mergeCell ref="B94:D94"/>
    <mergeCell ref="B95:D95"/>
    <mergeCell ref="B96:D96"/>
    <mergeCell ref="B97:D97"/>
    <mergeCell ref="B98:D98"/>
    <mergeCell ref="B99:D99"/>
    <mergeCell ref="B100:D100"/>
    <mergeCell ref="A101:D101"/>
    <mergeCell ref="B80:F80"/>
    <mergeCell ref="B81:F81"/>
    <mergeCell ref="B82:F82"/>
    <mergeCell ref="A84:F84"/>
    <mergeCell ref="A85:E85"/>
    <mergeCell ref="B86:E86"/>
    <mergeCell ref="B87:E87"/>
    <mergeCell ref="B88:E88"/>
    <mergeCell ref="A89:E89"/>
    <mergeCell ref="A69:F69"/>
    <mergeCell ref="B71:C71"/>
    <mergeCell ref="B72:C72"/>
    <mergeCell ref="B73:C73"/>
    <mergeCell ref="B75:E75"/>
    <mergeCell ref="B76:E76"/>
    <mergeCell ref="B77:E77"/>
    <mergeCell ref="B78:E78"/>
    <mergeCell ref="A79:E79"/>
    <mergeCell ref="B59:D59"/>
    <mergeCell ref="B60:D60"/>
    <mergeCell ref="B61:D61"/>
    <mergeCell ref="B62:D62"/>
    <mergeCell ref="B63:D63"/>
    <mergeCell ref="A64:D64"/>
    <mergeCell ref="B65:F65"/>
    <mergeCell ref="B66:F66"/>
    <mergeCell ref="B67:F67"/>
    <mergeCell ref="B49:D49"/>
    <mergeCell ref="B50:D50"/>
    <mergeCell ref="A51:D51"/>
    <mergeCell ref="B52:F52"/>
    <mergeCell ref="A54:F54"/>
    <mergeCell ref="B55:D55"/>
    <mergeCell ref="B56:D56"/>
    <mergeCell ref="B57:D57"/>
    <mergeCell ref="B58:D58"/>
    <mergeCell ref="B36:D36"/>
    <mergeCell ref="A38:E38"/>
    <mergeCell ref="B39:F39"/>
    <mergeCell ref="B41:F41"/>
    <mergeCell ref="A43:F43"/>
    <mergeCell ref="A45:F45"/>
    <mergeCell ref="B46:D46"/>
    <mergeCell ref="B47:D47"/>
    <mergeCell ref="B48:D48"/>
    <mergeCell ref="A15:C15"/>
    <mergeCell ref="D15:E15"/>
    <mergeCell ref="D24:E24"/>
    <mergeCell ref="B29:F29"/>
    <mergeCell ref="B31:D31"/>
    <mergeCell ref="B32:D32"/>
    <mergeCell ref="B33:D33"/>
    <mergeCell ref="B34:D34"/>
    <mergeCell ref="B35:D35"/>
    <mergeCell ref="C3:F3"/>
    <mergeCell ref="C4:F4"/>
    <mergeCell ref="C5:F5"/>
    <mergeCell ref="A7:F7"/>
    <mergeCell ref="A13:F13"/>
    <mergeCell ref="A14:C14"/>
    <mergeCell ref="D14:E14"/>
  </mergeCells>
  <pageMargins left="0.511811024" right="0.511811024" top="0.78740157499999996" bottom="0.78740157499999996" header="0.31496062000000002" footer="0.31496062000000002"/>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9"/>
  <sheetViews>
    <sheetView workbookViewId="0">
      <selection activeCell="F20" sqref="F20:F23"/>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126" customWidth="1"/>
    <col min="7" max="7" width="23.28515625" style="177" customWidth="1"/>
    <col min="8" max="9" width="9.140625" style="6"/>
    <col min="10" max="10" width="11.7109375" style="6" customWidth="1"/>
    <col min="11" max="16384" width="9.140625" style="6"/>
  </cols>
  <sheetData>
    <row r="1" spans="1:6" x14ac:dyDescent="0.2">
      <c r="A1" s="127" t="s">
        <v>173</v>
      </c>
      <c r="B1" s="128"/>
      <c r="C1" s="128"/>
      <c r="D1" s="129"/>
      <c r="E1" s="129"/>
      <c r="F1" s="129"/>
    </row>
    <row r="3" spans="1:6" x14ac:dyDescent="0.2">
      <c r="B3" s="130" t="s">
        <v>122</v>
      </c>
      <c r="C3" s="507" t="s">
        <v>273</v>
      </c>
      <c r="D3" s="507"/>
      <c r="E3" s="507"/>
      <c r="F3" s="507"/>
    </row>
    <row r="4" spans="1:6" x14ac:dyDescent="0.2">
      <c r="B4" s="130" t="s">
        <v>123</v>
      </c>
      <c r="C4" s="507"/>
      <c r="D4" s="507"/>
      <c r="E4" s="507"/>
      <c r="F4" s="507"/>
    </row>
    <row r="5" spans="1:6" x14ac:dyDescent="0.2">
      <c r="B5" s="130" t="s">
        <v>0</v>
      </c>
      <c r="C5" s="507"/>
      <c r="D5" s="507"/>
      <c r="E5" s="507"/>
      <c r="F5" s="507"/>
    </row>
    <row r="7" spans="1:6" x14ac:dyDescent="0.2">
      <c r="A7" s="486" t="s">
        <v>1</v>
      </c>
      <c r="B7" s="486"/>
      <c r="C7" s="486"/>
      <c r="D7" s="486"/>
      <c r="E7" s="486"/>
      <c r="F7" s="486"/>
    </row>
    <row r="8" spans="1:6" x14ac:dyDescent="0.2">
      <c r="A8" s="26" t="s">
        <v>27</v>
      </c>
      <c r="B8" s="131" t="s">
        <v>2</v>
      </c>
      <c r="C8" s="132"/>
      <c r="D8" s="132"/>
      <c r="E8" s="132"/>
      <c r="F8" s="133"/>
    </row>
    <row r="9" spans="1:6" x14ac:dyDescent="0.2">
      <c r="A9" s="26" t="s">
        <v>28</v>
      </c>
      <c r="B9" s="134" t="s">
        <v>3</v>
      </c>
      <c r="C9" s="135"/>
      <c r="D9" s="135"/>
      <c r="E9" s="135"/>
      <c r="F9" s="136"/>
    </row>
    <row r="10" spans="1:6" x14ac:dyDescent="0.2">
      <c r="A10" s="121" t="s">
        <v>29</v>
      </c>
      <c r="B10" s="137" t="s">
        <v>224</v>
      </c>
      <c r="C10" s="138"/>
      <c r="D10" s="138"/>
      <c r="E10" s="139"/>
      <c r="F10" s="192"/>
    </row>
    <row r="11" spans="1:6" x14ac:dyDescent="0.2">
      <c r="A11" s="26" t="s">
        <v>30</v>
      </c>
      <c r="B11" s="140" t="s">
        <v>101</v>
      </c>
      <c r="C11" s="141"/>
      <c r="D11" s="141"/>
      <c r="E11" s="141"/>
      <c r="F11" s="136"/>
    </row>
    <row r="13" spans="1:6" x14ac:dyDescent="0.2">
      <c r="A13" s="486" t="s">
        <v>31</v>
      </c>
      <c r="B13" s="486"/>
      <c r="C13" s="486"/>
      <c r="D13" s="486"/>
      <c r="E13" s="486"/>
      <c r="F13" s="486"/>
    </row>
    <row r="14" spans="1:6" ht="15" x14ac:dyDescent="0.2">
      <c r="A14" s="385" t="s">
        <v>32</v>
      </c>
      <c r="B14" s="529"/>
      <c r="C14" s="489"/>
      <c r="D14" s="385" t="s">
        <v>225</v>
      </c>
      <c r="E14" s="489"/>
      <c r="F14" s="30" t="s">
        <v>220</v>
      </c>
    </row>
    <row r="15" spans="1:6" ht="15" x14ac:dyDescent="0.2">
      <c r="A15" s="510" t="s">
        <v>275</v>
      </c>
      <c r="B15" s="511"/>
      <c r="C15" s="512"/>
      <c r="D15" s="525" t="s">
        <v>103</v>
      </c>
      <c r="E15" s="526"/>
      <c r="F15" s="123">
        <v>4</v>
      </c>
    </row>
    <row r="17" spans="1:7" x14ac:dyDescent="0.2">
      <c r="A17" s="142" t="s">
        <v>4</v>
      </c>
      <c r="B17" s="31"/>
      <c r="C17" s="31"/>
      <c r="D17" s="31"/>
      <c r="E17" s="31"/>
      <c r="F17" s="31"/>
    </row>
    <row r="18" spans="1:7" x14ac:dyDescent="0.2">
      <c r="A18" s="143" t="s">
        <v>227</v>
      </c>
      <c r="B18" s="119"/>
      <c r="C18" s="119"/>
      <c r="D18" s="119"/>
      <c r="E18" s="119"/>
      <c r="F18" s="120"/>
    </row>
    <row r="19" spans="1:7" x14ac:dyDescent="0.2">
      <c r="A19" s="144">
        <v>1</v>
      </c>
      <c r="B19" s="140" t="s">
        <v>200</v>
      </c>
      <c r="C19" s="141"/>
      <c r="D19" s="141"/>
      <c r="E19" s="145"/>
      <c r="F19" s="193"/>
    </row>
    <row r="20" spans="1:7" ht="13.5" thickBot="1" x14ac:dyDescent="0.25">
      <c r="A20" s="26">
        <v>2</v>
      </c>
      <c r="B20" s="143" t="s">
        <v>199</v>
      </c>
      <c r="C20" s="146"/>
      <c r="D20" s="146"/>
      <c r="E20" s="147"/>
      <c r="F20" s="199"/>
    </row>
    <row r="21" spans="1:7" ht="13.5" thickBot="1" x14ac:dyDescent="0.25">
      <c r="A21" s="26">
        <v>3</v>
      </c>
      <c r="B21" s="131" t="s">
        <v>35</v>
      </c>
      <c r="C21" s="132"/>
      <c r="D21" s="132"/>
      <c r="E21" s="132"/>
      <c r="F21" s="149"/>
    </row>
    <row r="22" spans="1:7" x14ac:dyDescent="0.2">
      <c r="A22" s="26">
        <v>4</v>
      </c>
      <c r="B22" s="131" t="s">
        <v>6</v>
      </c>
      <c r="C22" s="132"/>
      <c r="D22" s="132"/>
      <c r="E22" s="150"/>
      <c r="F22" s="193"/>
    </row>
    <row r="23" spans="1:7" x14ac:dyDescent="0.2">
      <c r="A23" s="26">
        <v>5</v>
      </c>
      <c r="B23" s="131" t="s">
        <v>7</v>
      </c>
      <c r="C23" s="132"/>
      <c r="D23" s="132"/>
      <c r="E23" s="150"/>
      <c r="F23" s="151"/>
    </row>
    <row r="24" spans="1:7" ht="15" x14ac:dyDescent="0.2">
      <c r="A24" s="122"/>
      <c r="B24" s="152"/>
      <c r="C24" s="152"/>
      <c r="D24" s="530" t="s">
        <v>274</v>
      </c>
      <c r="E24" s="531"/>
      <c r="F24" s="166"/>
    </row>
    <row r="25" spans="1:7" s="35" customFormat="1" ht="13.5" x14ac:dyDescent="0.2">
      <c r="A25" s="153"/>
      <c r="B25" s="154"/>
      <c r="C25" s="155"/>
      <c r="D25" s="109"/>
      <c r="E25" s="109"/>
      <c r="F25" s="109"/>
      <c r="G25" s="178"/>
    </row>
    <row r="26" spans="1:7" s="35" customFormat="1" ht="13.5" x14ac:dyDescent="0.2">
      <c r="A26" s="153"/>
      <c r="B26" s="154"/>
      <c r="C26" s="155"/>
      <c r="D26" s="109"/>
      <c r="E26" s="109"/>
      <c r="F26" s="109"/>
      <c r="G26" s="178"/>
    </row>
    <row r="27" spans="1:7" x14ac:dyDescent="0.2">
      <c r="A27" s="122"/>
      <c r="B27" s="152"/>
      <c r="C27" s="152"/>
      <c r="D27" s="152"/>
      <c r="E27" s="126"/>
    </row>
    <row r="28" spans="1:7" x14ac:dyDescent="0.2">
      <c r="A28" s="122"/>
      <c r="B28" s="152"/>
      <c r="C28" s="152"/>
      <c r="D28" s="152"/>
      <c r="E28" s="126"/>
    </row>
    <row r="29" spans="1:7" x14ac:dyDescent="0.2">
      <c r="A29" s="328"/>
      <c r="B29" s="528" t="s">
        <v>36</v>
      </c>
      <c r="C29" s="528"/>
      <c r="D29" s="528"/>
      <c r="E29" s="528"/>
      <c r="F29" s="528"/>
    </row>
    <row r="31" spans="1:7" ht="15" x14ac:dyDescent="0.2">
      <c r="A31" s="26">
        <v>1</v>
      </c>
      <c r="B31" s="385" t="s">
        <v>37</v>
      </c>
      <c r="C31" s="541"/>
      <c r="D31" s="542"/>
      <c r="E31" s="29" t="s">
        <v>8</v>
      </c>
      <c r="F31" s="337" t="s">
        <v>9</v>
      </c>
    </row>
    <row r="32" spans="1:7" ht="15" x14ac:dyDescent="0.2">
      <c r="A32" s="26" t="s">
        <v>27</v>
      </c>
      <c r="B32" s="505" t="s">
        <v>38</v>
      </c>
      <c r="C32" s="490"/>
      <c r="D32" s="491"/>
      <c r="E32" s="156"/>
      <c r="F32" s="334"/>
    </row>
    <row r="33" spans="1:9" ht="15" x14ac:dyDescent="0.2">
      <c r="A33" s="26" t="s">
        <v>28</v>
      </c>
      <c r="B33" s="505" t="s">
        <v>229</v>
      </c>
      <c r="C33" s="490"/>
      <c r="D33" s="491"/>
      <c r="E33" s="3"/>
      <c r="F33" s="4"/>
    </row>
    <row r="34" spans="1:9" ht="15" x14ac:dyDescent="0.2">
      <c r="A34" s="26" t="s">
        <v>29</v>
      </c>
      <c r="B34" s="538" t="s">
        <v>228</v>
      </c>
      <c r="C34" s="598"/>
      <c r="D34" s="599"/>
      <c r="E34" s="3"/>
      <c r="F34" s="4"/>
      <c r="G34" s="179"/>
    </row>
    <row r="35" spans="1:9" ht="15" x14ac:dyDescent="0.2">
      <c r="A35" s="327" t="s">
        <v>30</v>
      </c>
      <c r="B35" s="505" t="s">
        <v>230</v>
      </c>
      <c r="C35" s="490"/>
      <c r="D35" s="491"/>
      <c r="E35" s="3"/>
      <c r="F35" s="157"/>
      <c r="G35" s="179"/>
      <c r="I35" s="65"/>
    </row>
    <row r="36" spans="1:9" ht="15" x14ac:dyDescent="0.2">
      <c r="A36" s="327" t="s">
        <v>42</v>
      </c>
      <c r="B36" s="516" t="s">
        <v>231</v>
      </c>
      <c r="C36" s="517"/>
      <c r="D36" s="518"/>
      <c r="E36" s="3"/>
      <c r="F36" s="4"/>
      <c r="G36" s="180"/>
    </row>
    <row r="37" spans="1:9" x14ac:dyDescent="0.2">
      <c r="A37" s="26" t="s">
        <v>43</v>
      </c>
      <c r="B37" s="329" t="s">
        <v>11</v>
      </c>
      <c r="C37" s="330"/>
      <c r="D37" s="150"/>
      <c r="E37" s="3"/>
      <c r="F37" s="4"/>
    </row>
    <row r="38" spans="1:9" ht="15" x14ac:dyDescent="0.2">
      <c r="A38" s="535" t="s">
        <v>26</v>
      </c>
      <c r="B38" s="600"/>
      <c r="C38" s="600"/>
      <c r="D38" s="600"/>
      <c r="E38" s="601"/>
      <c r="F38" s="29">
        <f>SUM(F32:F37)</f>
        <v>0</v>
      </c>
    </row>
    <row r="39" spans="1:9" ht="13.5" x14ac:dyDescent="0.2">
      <c r="A39" s="153"/>
      <c r="B39" s="543"/>
      <c r="C39" s="602"/>
      <c r="D39" s="602"/>
      <c r="E39" s="602"/>
      <c r="F39" s="602"/>
      <c r="G39" s="184"/>
    </row>
    <row r="40" spans="1:9" x14ac:dyDescent="0.2">
      <c r="A40" s="155"/>
      <c r="B40" s="155"/>
      <c r="C40" s="109"/>
      <c r="D40" s="109"/>
      <c r="E40" s="109"/>
      <c r="F40" s="174"/>
    </row>
    <row r="41" spans="1:9" ht="13.5" x14ac:dyDescent="0.2">
      <c r="A41" s="153"/>
      <c r="B41" s="543"/>
      <c r="C41" s="602"/>
      <c r="D41" s="602"/>
      <c r="E41" s="602"/>
      <c r="F41" s="602"/>
    </row>
    <row r="43" spans="1:9" x14ac:dyDescent="0.2">
      <c r="A43" s="483" t="s">
        <v>201</v>
      </c>
      <c r="B43" s="483"/>
      <c r="C43" s="483"/>
      <c r="D43" s="483"/>
      <c r="E43" s="483"/>
      <c r="F43" s="483"/>
    </row>
    <row r="44" spans="1:9" x14ac:dyDescent="0.2">
      <c r="A44" s="338"/>
      <c r="B44" s="338"/>
      <c r="C44" s="338"/>
      <c r="D44" s="338"/>
      <c r="E44" s="338"/>
      <c r="F44" s="338"/>
    </row>
    <row r="45" spans="1:9" ht="15" x14ac:dyDescent="0.2">
      <c r="A45" s="519" t="s">
        <v>202</v>
      </c>
      <c r="B45" s="520"/>
      <c r="C45" s="520"/>
      <c r="D45" s="520"/>
      <c r="E45" s="520"/>
      <c r="F45" s="520"/>
    </row>
    <row r="46" spans="1:9" ht="15" x14ac:dyDescent="0.2">
      <c r="A46" s="26" t="s">
        <v>203</v>
      </c>
      <c r="B46" s="385" t="s">
        <v>205</v>
      </c>
      <c r="C46" s="541"/>
      <c r="D46" s="542"/>
      <c r="E46" s="336" t="s">
        <v>8</v>
      </c>
      <c r="F46" s="29" t="s">
        <v>9</v>
      </c>
    </row>
    <row r="47" spans="1:9" ht="15" x14ac:dyDescent="0.2">
      <c r="A47" s="26" t="s">
        <v>27</v>
      </c>
      <c r="B47" s="505" t="s">
        <v>204</v>
      </c>
      <c r="C47" s="506"/>
      <c r="D47" s="527"/>
      <c r="E47" s="3"/>
      <c r="F47" s="334"/>
    </row>
    <row r="48" spans="1:9" ht="15" x14ac:dyDescent="0.2">
      <c r="A48" s="26" t="s">
        <v>28</v>
      </c>
      <c r="B48" s="505" t="s">
        <v>249</v>
      </c>
      <c r="C48" s="506"/>
      <c r="D48" s="527"/>
      <c r="E48" s="3"/>
      <c r="F48" s="334"/>
    </row>
    <row r="49" spans="1:6" ht="15" x14ac:dyDescent="0.2">
      <c r="A49" s="26"/>
      <c r="B49" s="385" t="s">
        <v>61</v>
      </c>
      <c r="C49" s="603"/>
      <c r="D49" s="604"/>
      <c r="E49" s="3"/>
      <c r="F49" s="29"/>
    </row>
    <row r="50" spans="1:6" x14ac:dyDescent="0.2">
      <c r="A50" s="67" t="s">
        <v>29</v>
      </c>
      <c r="B50" s="384" t="s">
        <v>271</v>
      </c>
      <c r="C50" s="384"/>
      <c r="D50" s="384"/>
      <c r="E50" s="3"/>
      <c r="F50" s="334"/>
    </row>
    <row r="51" spans="1:6" x14ac:dyDescent="0.2">
      <c r="A51" s="351" t="s">
        <v>56</v>
      </c>
      <c r="B51" s="481"/>
      <c r="C51" s="481"/>
      <c r="D51" s="481"/>
      <c r="E51" s="37">
        <f>SUM(E49:E50)</f>
        <v>0</v>
      </c>
      <c r="F51" s="29">
        <f>SUM(F49:F50)</f>
        <v>0</v>
      </c>
    </row>
    <row r="52" spans="1:6" ht="13.5" x14ac:dyDescent="0.2">
      <c r="A52" s="153"/>
      <c r="B52" s="484"/>
      <c r="C52" s="602"/>
      <c r="D52" s="602"/>
      <c r="E52" s="602"/>
      <c r="F52" s="602"/>
    </row>
    <row r="53" spans="1:6" x14ac:dyDescent="0.2">
      <c r="A53" s="101"/>
      <c r="B53" s="102"/>
      <c r="C53" s="102"/>
      <c r="D53" s="102"/>
      <c r="E53" s="160"/>
      <c r="F53" s="103"/>
    </row>
    <row r="54" spans="1:6" ht="27" customHeight="1" x14ac:dyDescent="0.2">
      <c r="A54" s="493" t="s">
        <v>250</v>
      </c>
      <c r="B54" s="520"/>
      <c r="C54" s="520"/>
      <c r="D54" s="520"/>
      <c r="E54" s="520"/>
      <c r="F54" s="520"/>
    </row>
    <row r="55" spans="1:6" x14ac:dyDescent="0.2">
      <c r="A55" s="336" t="s">
        <v>206</v>
      </c>
      <c r="B55" s="492" t="s">
        <v>222</v>
      </c>
      <c r="C55" s="492"/>
      <c r="D55" s="492"/>
      <c r="E55" s="336" t="s">
        <v>8</v>
      </c>
      <c r="F55" s="69" t="s">
        <v>9</v>
      </c>
    </row>
    <row r="56" spans="1:6" x14ac:dyDescent="0.2">
      <c r="A56" s="67" t="s">
        <v>27</v>
      </c>
      <c r="B56" s="402" t="s">
        <v>223</v>
      </c>
      <c r="C56" s="402"/>
      <c r="D56" s="402"/>
      <c r="E56" s="3"/>
      <c r="F56" s="334"/>
    </row>
    <row r="57" spans="1:6" x14ac:dyDescent="0.2">
      <c r="A57" s="67" t="s">
        <v>28</v>
      </c>
      <c r="B57" s="402" t="s">
        <v>18</v>
      </c>
      <c r="C57" s="402"/>
      <c r="D57" s="402"/>
      <c r="E57" s="3"/>
      <c r="F57" s="334"/>
    </row>
    <row r="58" spans="1:6" ht="13.5" x14ac:dyDescent="0.2">
      <c r="A58" s="67" t="s">
        <v>29</v>
      </c>
      <c r="B58" s="402" t="s">
        <v>221</v>
      </c>
      <c r="C58" s="402"/>
      <c r="D58" s="402"/>
      <c r="E58" s="3"/>
      <c r="F58" s="334"/>
    </row>
    <row r="59" spans="1:6" x14ac:dyDescent="0.2">
      <c r="A59" s="67" t="s">
        <v>30</v>
      </c>
      <c r="B59" s="402" t="s">
        <v>13</v>
      </c>
      <c r="C59" s="402"/>
      <c r="D59" s="402"/>
      <c r="E59" s="3"/>
      <c r="F59" s="334"/>
    </row>
    <row r="60" spans="1:6" x14ac:dyDescent="0.2">
      <c r="A60" s="67" t="s">
        <v>42</v>
      </c>
      <c r="B60" s="402" t="s">
        <v>251</v>
      </c>
      <c r="C60" s="402"/>
      <c r="D60" s="402"/>
      <c r="E60" s="3"/>
      <c r="F60" s="334"/>
    </row>
    <row r="61" spans="1:6" ht="15" x14ac:dyDescent="0.2">
      <c r="A61" s="67" t="s">
        <v>43</v>
      </c>
      <c r="B61" s="478" t="s">
        <v>208</v>
      </c>
      <c r="C61" s="490"/>
      <c r="D61" s="491"/>
      <c r="E61" s="3"/>
      <c r="F61" s="334"/>
    </row>
    <row r="62" spans="1:6" x14ac:dyDescent="0.2">
      <c r="A62" s="67" t="s">
        <v>44</v>
      </c>
      <c r="B62" s="402" t="s">
        <v>15</v>
      </c>
      <c r="C62" s="402"/>
      <c r="D62" s="402"/>
      <c r="E62" s="3"/>
      <c r="F62" s="334"/>
    </row>
    <row r="63" spans="1:6" x14ac:dyDescent="0.2">
      <c r="A63" s="67" t="s">
        <v>45</v>
      </c>
      <c r="B63" s="402" t="s">
        <v>16</v>
      </c>
      <c r="C63" s="402"/>
      <c r="D63" s="402"/>
      <c r="E63" s="3"/>
      <c r="F63" s="334"/>
    </row>
    <row r="64" spans="1:6" x14ac:dyDescent="0.2">
      <c r="A64" s="492" t="s">
        <v>56</v>
      </c>
      <c r="B64" s="492"/>
      <c r="C64" s="492"/>
      <c r="D64" s="492"/>
      <c r="E64" s="37">
        <f>SUM(E56:E63)</f>
        <v>0</v>
      </c>
      <c r="F64" s="69">
        <f>SUM(F56:F63)</f>
        <v>0</v>
      </c>
    </row>
    <row r="65" spans="1:7" s="35" customFormat="1" ht="13.5" x14ac:dyDescent="0.2">
      <c r="A65" s="175"/>
      <c r="B65" s="532"/>
      <c r="C65" s="605"/>
      <c r="D65" s="605"/>
      <c r="E65" s="605"/>
      <c r="F65" s="605"/>
      <c r="G65" s="178"/>
    </row>
    <row r="66" spans="1:7" s="35" customFormat="1" ht="13.5" x14ac:dyDescent="0.2">
      <c r="A66" s="175"/>
      <c r="B66" s="484"/>
      <c r="C66" s="487"/>
      <c r="D66" s="487"/>
      <c r="E66" s="487"/>
      <c r="F66" s="487"/>
      <c r="G66" s="178"/>
    </row>
    <row r="67" spans="1:7" s="35" customFormat="1" ht="13.5" x14ac:dyDescent="0.2">
      <c r="A67" s="175"/>
      <c r="B67" s="484"/>
      <c r="C67" s="487"/>
      <c r="D67" s="487"/>
      <c r="E67" s="487"/>
      <c r="F67" s="487"/>
      <c r="G67" s="184"/>
    </row>
    <row r="68" spans="1:7" x14ac:dyDescent="0.2">
      <c r="A68" s="101"/>
      <c r="B68" s="102"/>
      <c r="C68" s="102"/>
      <c r="D68" s="102"/>
      <c r="E68" s="160"/>
      <c r="F68" s="103"/>
      <c r="G68" s="181"/>
    </row>
    <row r="69" spans="1:7" ht="15" x14ac:dyDescent="0.2">
      <c r="A69" s="534" t="s">
        <v>211</v>
      </c>
      <c r="B69" s="606"/>
      <c r="C69" s="606"/>
      <c r="D69" s="606"/>
      <c r="E69" s="606"/>
      <c r="F69" s="606"/>
      <c r="G69" s="181"/>
    </row>
    <row r="70" spans="1:7" x14ac:dyDescent="0.2">
      <c r="A70" s="101"/>
      <c r="B70" s="102"/>
      <c r="C70" s="102"/>
      <c r="D70" s="102"/>
      <c r="E70" s="160"/>
      <c r="F70" s="103"/>
      <c r="G70" s="181"/>
    </row>
    <row r="71" spans="1:7" ht="15" x14ac:dyDescent="0.2">
      <c r="A71" s="337" t="s">
        <v>209</v>
      </c>
      <c r="B71" s="385" t="s">
        <v>47</v>
      </c>
      <c r="C71" s="542"/>
      <c r="D71" s="337" t="s">
        <v>176</v>
      </c>
      <c r="E71" s="337" t="s">
        <v>177</v>
      </c>
      <c r="F71" s="29" t="s">
        <v>9</v>
      </c>
    </row>
    <row r="72" spans="1:7" x14ac:dyDescent="0.2">
      <c r="A72" s="26" t="s">
        <v>27</v>
      </c>
      <c r="B72" s="505" t="s">
        <v>12</v>
      </c>
      <c r="C72" s="506"/>
      <c r="D72" s="596"/>
      <c r="E72" s="597"/>
      <c r="F72" s="334"/>
    </row>
    <row r="73" spans="1:7" x14ac:dyDescent="0.2">
      <c r="A73" s="26" t="s">
        <v>28</v>
      </c>
      <c r="B73" s="505" t="s">
        <v>232</v>
      </c>
      <c r="C73" s="506"/>
      <c r="D73" s="596"/>
      <c r="E73" s="597"/>
      <c r="F73" s="334"/>
    </row>
    <row r="74" spans="1:7" s="35" customFormat="1" x14ac:dyDescent="0.2">
      <c r="A74" s="67" t="s">
        <v>29</v>
      </c>
      <c r="B74" s="332" t="s">
        <v>272</v>
      </c>
      <c r="C74" s="333"/>
      <c r="D74" s="189"/>
      <c r="E74" s="190"/>
      <c r="F74" s="334"/>
      <c r="G74" s="178"/>
    </row>
    <row r="75" spans="1:7" x14ac:dyDescent="0.2">
      <c r="A75" s="67" t="s">
        <v>30</v>
      </c>
      <c r="B75" s="478" t="s">
        <v>162</v>
      </c>
      <c r="C75" s="479"/>
      <c r="D75" s="479"/>
      <c r="E75" s="480"/>
      <c r="F75" s="334"/>
    </row>
    <row r="76" spans="1:7" x14ac:dyDescent="0.2">
      <c r="A76" s="67" t="s">
        <v>42</v>
      </c>
      <c r="B76" s="478" t="s">
        <v>153</v>
      </c>
      <c r="C76" s="479"/>
      <c r="D76" s="479"/>
      <c r="E76" s="480"/>
      <c r="F76" s="334"/>
    </row>
    <row r="77" spans="1:7" x14ac:dyDescent="0.2">
      <c r="A77" s="67" t="s">
        <v>43</v>
      </c>
      <c r="B77" s="478" t="s">
        <v>48</v>
      </c>
      <c r="C77" s="479"/>
      <c r="D77" s="479"/>
      <c r="E77" s="480"/>
      <c r="F77" s="334"/>
    </row>
    <row r="78" spans="1:7" x14ac:dyDescent="0.2">
      <c r="A78" s="26" t="s">
        <v>44</v>
      </c>
      <c r="B78" s="478" t="s">
        <v>11</v>
      </c>
      <c r="C78" s="479"/>
      <c r="D78" s="479"/>
      <c r="E78" s="480"/>
      <c r="F78" s="334"/>
    </row>
    <row r="79" spans="1:7" x14ac:dyDescent="0.2">
      <c r="A79" s="486" t="s">
        <v>56</v>
      </c>
      <c r="B79" s="486"/>
      <c r="C79" s="486"/>
      <c r="D79" s="486"/>
      <c r="E79" s="486"/>
      <c r="F79" s="69">
        <f>SUM(F72:F78)</f>
        <v>0</v>
      </c>
    </row>
    <row r="80" spans="1:7" ht="15" x14ac:dyDescent="0.2">
      <c r="A80" s="340"/>
      <c r="B80" s="513"/>
      <c r="C80" s="607"/>
      <c r="D80" s="607"/>
      <c r="E80" s="607"/>
      <c r="F80" s="607"/>
    </row>
    <row r="81" spans="1:8" ht="15" x14ac:dyDescent="0.2">
      <c r="A81" s="340"/>
      <c r="B81" s="500"/>
      <c r="C81" s="606"/>
      <c r="D81" s="606"/>
      <c r="E81" s="606"/>
      <c r="F81" s="606"/>
    </row>
    <row r="82" spans="1:8" x14ac:dyDescent="0.2">
      <c r="A82" s="340"/>
      <c r="B82" s="496"/>
      <c r="C82" s="608"/>
      <c r="D82" s="608"/>
      <c r="E82" s="608"/>
      <c r="F82" s="608"/>
    </row>
    <row r="83" spans="1:8" x14ac:dyDescent="0.2">
      <c r="A83" s="331"/>
      <c r="B83" s="331"/>
      <c r="C83" s="331"/>
      <c r="D83" s="331"/>
      <c r="E83" s="331"/>
      <c r="F83" s="162"/>
    </row>
    <row r="84" spans="1:8" x14ac:dyDescent="0.2">
      <c r="A84" s="488" t="s">
        <v>226</v>
      </c>
      <c r="B84" s="488"/>
      <c r="C84" s="488"/>
      <c r="D84" s="488"/>
      <c r="E84" s="488"/>
      <c r="F84" s="488"/>
    </row>
    <row r="85" spans="1:8" x14ac:dyDescent="0.2">
      <c r="A85" s="351" t="s">
        <v>210</v>
      </c>
      <c r="B85" s="481"/>
      <c r="C85" s="481"/>
      <c r="D85" s="481"/>
      <c r="E85" s="352"/>
      <c r="F85" s="29" t="s">
        <v>9</v>
      </c>
    </row>
    <row r="86" spans="1:8" x14ac:dyDescent="0.2">
      <c r="A86" s="26" t="s">
        <v>203</v>
      </c>
      <c r="B86" s="475" t="s">
        <v>205</v>
      </c>
      <c r="C86" s="476"/>
      <c r="D86" s="476"/>
      <c r="E86" s="477"/>
      <c r="F86" s="69"/>
    </row>
    <row r="87" spans="1:8" x14ac:dyDescent="0.2">
      <c r="A87" s="26" t="s">
        <v>206</v>
      </c>
      <c r="B87" s="475" t="s">
        <v>207</v>
      </c>
      <c r="C87" s="476"/>
      <c r="D87" s="476"/>
      <c r="E87" s="477"/>
      <c r="F87" s="69"/>
    </row>
    <row r="88" spans="1:8" x14ac:dyDescent="0.2">
      <c r="A88" s="26" t="s">
        <v>209</v>
      </c>
      <c r="B88" s="475" t="s">
        <v>47</v>
      </c>
      <c r="C88" s="476"/>
      <c r="D88" s="476"/>
      <c r="E88" s="477"/>
      <c r="F88" s="69"/>
    </row>
    <row r="89" spans="1:8" x14ac:dyDescent="0.2">
      <c r="A89" s="385" t="s">
        <v>56</v>
      </c>
      <c r="B89" s="386"/>
      <c r="C89" s="386"/>
      <c r="D89" s="386"/>
      <c r="E89" s="387"/>
      <c r="F89" s="69">
        <f>SUM(F86:F88)</f>
        <v>0</v>
      </c>
    </row>
    <row r="90" spans="1:8" x14ac:dyDescent="0.2">
      <c r="A90" s="331"/>
      <c r="B90" s="331"/>
      <c r="C90" s="331"/>
      <c r="D90" s="331"/>
      <c r="E90" s="331"/>
      <c r="F90" s="162"/>
    </row>
    <row r="91" spans="1:8" x14ac:dyDescent="0.2">
      <c r="A91" s="331"/>
      <c r="B91" s="331"/>
      <c r="C91" s="331"/>
      <c r="D91" s="331"/>
      <c r="E91" s="331"/>
      <c r="F91" s="162"/>
    </row>
    <row r="92" spans="1:8" x14ac:dyDescent="0.2">
      <c r="A92" s="482" t="s">
        <v>233</v>
      </c>
      <c r="B92" s="482"/>
      <c r="C92" s="482"/>
      <c r="D92" s="482"/>
      <c r="E92" s="482"/>
      <c r="F92" s="482"/>
      <c r="H92" s="33"/>
    </row>
    <row r="93" spans="1:8" x14ac:dyDescent="0.2">
      <c r="A93" s="163"/>
      <c r="B93" s="163"/>
      <c r="C93" s="163"/>
      <c r="D93" s="163"/>
      <c r="E93" s="163"/>
      <c r="F93" s="103"/>
    </row>
    <row r="94" spans="1:8" x14ac:dyDescent="0.2">
      <c r="A94" s="336">
        <v>3</v>
      </c>
      <c r="B94" s="492" t="s">
        <v>67</v>
      </c>
      <c r="C94" s="492"/>
      <c r="D94" s="492"/>
      <c r="E94" s="336" t="s">
        <v>8</v>
      </c>
      <c r="F94" s="69" t="s">
        <v>9</v>
      </c>
    </row>
    <row r="95" spans="1:8" x14ac:dyDescent="0.2">
      <c r="A95" s="67" t="s">
        <v>27</v>
      </c>
      <c r="B95" s="402" t="s">
        <v>234</v>
      </c>
      <c r="C95" s="402"/>
      <c r="D95" s="402"/>
      <c r="E95" s="3"/>
      <c r="F95" s="334"/>
      <c r="G95" s="181"/>
    </row>
    <row r="96" spans="1:8" x14ac:dyDescent="0.2">
      <c r="A96" s="67" t="s">
        <v>28</v>
      </c>
      <c r="B96" s="384" t="s">
        <v>235</v>
      </c>
      <c r="C96" s="384"/>
      <c r="D96" s="384"/>
      <c r="E96" s="3"/>
      <c r="F96" s="334"/>
    </row>
    <row r="97" spans="1:9" x14ac:dyDescent="0.2">
      <c r="A97" s="67" t="s">
        <v>29</v>
      </c>
      <c r="B97" s="384" t="s">
        <v>236</v>
      </c>
      <c r="C97" s="384"/>
      <c r="D97" s="384"/>
      <c r="E97" s="3"/>
      <c r="F97" s="334"/>
    </row>
    <row r="98" spans="1:9" x14ac:dyDescent="0.2">
      <c r="A98" s="67" t="s">
        <v>30</v>
      </c>
      <c r="B98" s="384" t="s">
        <v>237</v>
      </c>
      <c r="C98" s="384"/>
      <c r="D98" s="384"/>
      <c r="E98" s="3"/>
      <c r="F98" s="334"/>
    </row>
    <row r="99" spans="1:9" x14ac:dyDescent="0.2">
      <c r="A99" s="67" t="s">
        <v>42</v>
      </c>
      <c r="B99" s="384" t="s">
        <v>252</v>
      </c>
      <c r="C99" s="384"/>
      <c r="D99" s="384"/>
      <c r="E99" s="3"/>
      <c r="F99" s="334"/>
    </row>
    <row r="100" spans="1:9" x14ac:dyDescent="0.2">
      <c r="A100" s="67" t="s">
        <v>43</v>
      </c>
      <c r="B100" s="388" t="s">
        <v>238</v>
      </c>
      <c r="C100" s="389"/>
      <c r="D100" s="390"/>
      <c r="E100" s="3"/>
      <c r="F100" s="334"/>
    </row>
    <row r="101" spans="1:9" x14ac:dyDescent="0.2">
      <c r="A101" s="351" t="s">
        <v>56</v>
      </c>
      <c r="B101" s="481"/>
      <c r="C101" s="481"/>
      <c r="D101" s="352"/>
      <c r="E101" s="37">
        <f>SUM(E95:E100)</f>
        <v>0</v>
      </c>
      <c r="F101" s="69">
        <f>SUM(F95:F100)</f>
        <v>0</v>
      </c>
    </row>
    <row r="102" spans="1:9" x14ac:dyDescent="0.2">
      <c r="A102" s="331"/>
      <c r="B102" s="331"/>
      <c r="C102" s="331"/>
      <c r="D102" s="331"/>
      <c r="E102" s="331"/>
      <c r="F102" s="162"/>
    </row>
    <row r="103" spans="1:9" x14ac:dyDescent="0.2">
      <c r="A103" s="331"/>
      <c r="B103" s="331"/>
      <c r="C103" s="331"/>
      <c r="D103" s="331"/>
      <c r="E103" s="331"/>
      <c r="F103" s="162"/>
    </row>
    <row r="104" spans="1:9" x14ac:dyDescent="0.2">
      <c r="A104" s="482" t="s">
        <v>239</v>
      </c>
      <c r="B104" s="482"/>
      <c r="C104" s="482"/>
      <c r="D104" s="482"/>
      <c r="E104" s="482"/>
      <c r="F104" s="482"/>
    </row>
    <row r="105" spans="1:9" x14ac:dyDescent="0.2">
      <c r="A105" s="163"/>
      <c r="B105" s="163"/>
      <c r="C105" s="163"/>
      <c r="D105" s="163"/>
      <c r="E105" s="163"/>
      <c r="F105" s="164"/>
    </row>
    <row r="106" spans="1:9" x14ac:dyDescent="0.2">
      <c r="A106" s="482" t="s">
        <v>253</v>
      </c>
      <c r="B106" s="482"/>
      <c r="C106" s="482"/>
      <c r="D106" s="482"/>
      <c r="E106" s="482"/>
      <c r="F106" s="482"/>
    </row>
    <row r="107" spans="1:9" x14ac:dyDescent="0.2">
      <c r="A107" s="335"/>
      <c r="B107" s="335"/>
      <c r="C107" s="335"/>
      <c r="D107" s="335"/>
      <c r="E107" s="335"/>
      <c r="F107" s="335"/>
    </row>
    <row r="108" spans="1:9" x14ac:dyDescent="0.2">
      <c r="A108" s="336" t="s">
        <v>55</v>
      </c>
      <c r="B108" s="472" t="s">
        <v>254</v>
      </c>
      <c r="C108" s="473"/>
      <c r="D108" s="474"/>
      <c r="E108" s="336" t="s">
        <v>8</v>
      </c>
      <c r="F108" s="69" t="s">
        <v>9</v>
      </c>
    </row>
    <row r="109" spans="1:9" x14ac:dyDescent="0.2">
      <c r="A109" s="67" t="s">
        <v>27</v>
      </c>
      <c r="B109" s="388" t="s">
        <v>268</v>
      </c>
      <c r="C109" s="389"/>
      <c r="D109" s="390"/>
      <c r="E109" s="3"/>
      <c r="F109" s="334"/>
    </row>
    <row r="110" spans="1:9" x14ac:dyDescent="0.2">
      <c r="A110" s="67" t="s">
        <v>28</v>
      </c>
      <c r="B110" s="388" t="s">
        <v>255</v>
      </c>
      <c r="C110" s="389"/>
      <c r="D110" s="390"/>
      <c r="E110" s="3"/>
      <c r="F110" s="334"/>
    </row>
    <row r="111" spans="1:9" x14ac:dyDescent="0.2">
      <c r="A111" s="67" t="s">
        <v>29</v>
      </c>
      <c r="B111" s="388" t="s">
        <v>256</v>
      </c>
      <c r="C111" s="389"/>
      <c r="D111" s="390"/>
      <c r="E111" s="3"/>
      <c r="F111" s="334"/>
      <c r="I111" s="25"/>
    </row>
    <row r="112" spans="1:9" x14ac:dyDescent="0.2">
      <c r="A112" s="67" t="s">
        <v>30</v>
      </c>
      <c r="B112" s="384" t="s">
        <v>257</v>
      </c>
      <c r="C112" s="384"/>
      <c r="D112" s="384"/>
      <c r="E112" s="3"/>
      <c r="F112" s="334"/>
    </row>
    <row r="113" spans="1:9" x14ac:dyDescent="0.2">
      <c r="A113" s="67" t="s">
        <v>42</v>
      </c>
      <c r="B113" s="478" t="s">
        <v>258</v>
      </c>
      <c r="C113" s="479"/>
      <c r="D113" s="480"/>
      <c r="E113" s="3"/>
      <c r="F113" s="334"/>
      <c r="I113" s="25"/>
    </row>
    <row r="114" spans="1:9" x14ac:dyDescent="0.2">
      <c r="A114" s="67" t="s">
        <v>43</v>
      </c>
      <c r="B114" s="388" t="s">
        <v>259</v>
      </c>
      <c r="C114" s="389"/>
      <c r="D114" s="390"/>
      <c r="E114" s="3"/>
      <c r="F114" s="334"/>
    </row>
    <row r="115" spans="1:9" ht="15" x14ac:dyDescent="0.2">
      <c r="A115" s="116"/>
      <c r="B115" s="385" t="s">
        <v>61</v>
      </c>
      <c r="C115" s="603"/>
      <c r="D115" s="604"/>
      <c r="E115" s="3">
        <f>SUM(E109:E114)</f>
        <v>0</v>
      </c>
      <c r="F115" s="69">
        <f>SUM(F109:F114)</f>
        <v>0</v>
      </c>
    </row>
    <row r="116" spans="1:9" ht="13.5" x14ac:dyDescent="0.2">
      <c r="A116" s="175"/>
      <c r="B116" s="484"/>
      <c r="C116" s="609"/>
      <c r="D116" s="609"/>
      <c r="E116" s="609"/>
      <c r="F116" s="609"/>
    </row>
    <row r="117" spans="1:9" ht="13.5" x14ac:dyDescent="0.2">
      <c r="A117" s="175"/>
      <c r="B117" s="484"/>
      <c r="C117" s="609"/>
      <c r="D117" s="609"/>
      <c r="E117" s="609"/>
      <c r="F117" s="609"/>
    </row>
    <row r="118" spans="1:9" x14ac:dyDescent="0.2">
      <c r="A118" s="331"/>
      <c r="B118" s="331"/>
      <c r="C118" s="331"/>
      <c r="D118" s="331"/>
      <c r="E118" s="331"/>
      <c r="F118" s="162"/>
    </row>
    <row r="119" spans="1:9" x14ac:dyDescent="0.2">
      <c r="A119" s="482" t="s">
        <v>260</v>
      </c>
      <c r="B119" s="482"/>
      <c r="C119" s="482"/>
      <c r="D119" s="482"/>
      <c r="E119" s="482"/>
      <c r="F119" s="482"/>
    </row>
    <row r="120" spans="1:9" x14ac:dyDescent="0.2">
      <c r="A120" s="163"/>
      <c r="B120" s="163"/>
      <c r="C120" s="163"/>
      <c r="D120" s="163"/>
      <c r="E120" s="163"/>
      <c r="F120" s="164"/>
    </row>
    <row r="121" spans="1:9" x14ac:dyDescent="0.2">
      <c r="A121" s="336" t="s">
        <v>58</v>
      </c>
      <c r="B121" s="472" t="s">
        <v>261</v>
      </c>
      <c r="C121" s="473"/>
      <c r="D121" s="474"/>
      <c r="E121" s="336" t="s">
        <v>8</v>
      </c>
      <c r="F121" s="69" t="s">
        <v>9</v>
      </c>
    </row>
    <row r="122" spans="1:9" x14ac:dyDescent="0.2">
      <c r="A122" s="67" t="s">
        <v>27</v>
      </c>
      <c r="B122" s="384" t="s">
        <v>262</v>
      </c>
      <c r="C122" s="384"/>
      <c r="D122" s="384"/>
      <c r="E122" s="3"/>
      <c r="F122" s="334"/>
    </row>
    <row r="123" spans="1:9" x14ac:dyDescent="0.2">
      <c r="A123" s="351" t="s">
        <v>61</v>
      </c>
      <c r="B123" s="481"/>
      <c r="C123" s="481"/>
      <c r="D123" s="481"/>
      <c r="E123" s="37">
        <f>E122</f>
        <v>0</v>
      </c>
      <c r="F123" s="69">
        <f>F122</f>
        <v>0</v>
      </c>
    </row>
    <row r="124" spans="1:9" ht="13.5" x14ac:dyDescent="0.2">
      <c r="A124" s="175"/>
      <c r="B124" s="484"/>
      <c r="C124" s="609"/>
      <c r="D124" s="609"/>
      <c r="E124" s="609"/>
      <c r="F124" s="609"/>
    </row>
    <row r="126" spans="1:9" x14ac:dyDescent="0.2">
      <c r="A126" s="482" t="s">
        <v>240</v>
      </c>
      <c r="B126" s="482"/>
      <c r="C126" s="482"/>
      <c r="D126" s="482"/>
      <c r="E126" s="482"/>
      <c r="F126" s="482"/>
    </row>
    <row r="127" spans="1:9" x14ac:dyDescent="0.2">
      <c r="A127" s="335"/>
      <c r="B127" s="163"/>
      <c r="C127" s="163"/>
      <c r="D127" s="163"/>
      <c r="E127" s="163"/>
      <c r="F127" s="103"/>
    </row>
    <row r="128" spans="1:9" x14ac:dyDescent="0.2">
      <c r="A128" s="336">
        <v>4</v>
      </c>
      <c r="B128" s="351" t="s">
        <v>241</v>
      </c>
      <c r="C128" s="481"/>
      <c r="D128" s="481"/>
      <c r="E128" s="352"/>
      <c r="F128" s="69" t="s">
        <v>9</v>
      </c>
    </row>
    <row r="129" spans="1:6" x14ac:dyDescent="0.2">
      <c r="A129" s="165" t="s">
        <v>55</v>
      </c>
      <c r="B129" s="478" t="s">
        <v>254</v>
      </c>
      <c r="C129" s="479"/>
      <c r="D129" s="479"/>
      <c r="E129" s="480"/>
      <c r="F129" s="334"/>
    </row>
    <row r="130" spans="1:6" x14ac:dyDescent="0.2">
      <c r="A130" s="165" t="s">
        <v>58</v>
      </c>
      <c r="B130" s="478" t="s">
        <v>261</v>
      </c>
      <c r="C130" s="479"/>
      <c r="D130" s="479"/>
      <c r="E130" s="480"/>
      <c r="F130" s="334"/>
    </row>
    <row r="131" spans="1:6" x14ac:dyDescent="0.2">
      <c r="A131" s="351" t="s">
        <v>56</v>
      </c>
      <c r="B131" s="481"/>
      <c r="C131" s="481"/>
      <c r="D131" s="481"/>
      <c r="E131" s="352"/>
      <c r="F131" s="69">
        <f>SUM(F129:F130)</f>
        <v>0</v>
      </c>
    </row>
    <row r="132" spans="1:6" x14ac:dyDescent="0.2">
      <c r="A132" s="163"/>
      <c r="B132" s="163"/>
      <c r="C132" s="163"/>
      <c r="D132" s="163"/>
      <c r="E132" s="163"/>
      <c r="F132" s="103"/>
    </row>
    <row r="133" spans="1:6" x14ac:dyDescent="0.2">
      <c r="A133" s="163"/>
      <c r="B133" s="163"/>
      <c r="C133" s="163"/>
      <c r="D133" s="163"/>
      <c r="E133" s="163"/>
      <c r="F133" s="103"/>
    </row>
    <row r="134" spans="1:6" x14ac:dyDescent="0.2">
      <c r="A134" s="483" t="s">
        <v>212</v>
      </c>
      <c r="B134" s="483"/>
      <c r="C134" s="483"/>
      <c r="D134" s="483"/>
      <c r="E134" s="483"/>
      <c r="F134" s="483"/>
    </row>
    <row r="136" spans="1:6" x14ac:dyDescent="0.2">
      <c r="A136" s="26">
        <v>5</v>
      </c>
      <c r="B136" s="385" t="s">
        <v>25</v>
      </c>
      <c r="C136" s="386"/>
      <c r="D136" s="386"/>
      <c r="E136" s="387"/>
      <c r="F136" s="29" t="s">
        <v>9</v>
      </c>
    </row>
    <row r="137" spans="1:6" x14ac:dyDescent="0.2">
      <c r="A137" s="67" t="s">
        <v>27</v>
      </c>
      <c r="B137" s="478" t="s">
        <v>104</v>
      </c>
      <c r="C137" s="479"/>
      <c r="D137" s="479"/>
      <c r="E137" s="480"/>
      <c r="F137" s="595"/>
    </row>
    <row r="138" spans="1:6" x14ac:dyDescent="0.2">
      <c r="A138" s="67" t="s">
        <v>28</v>
      </c>
      <c r="B138" s="478" t="s">
        <v>312</v>
      </c>
      <c r="C138" s="479"/>
      <c r="D138" s="479"/>
      <c r="E138" s="480"/>
      <c r="F138" s="595"/>
    </row>
    <row r="139" spans="1:6" x14ac:dyDescent="0.2">
      <c r="A139" s="67" t="s">
        <v>29</v>
      </c>
      <c r="B139" s="478" t="s">
        <v>311</v>
      </c>
      <c r="C139" s="479"/>
      <c r="D139" s="479"/>
      <c r="E139" s="480"/>
      <c r="F139" s="595"/>
    </row>
    <row r="140" spans="1:6" x14ac:dyDescent="0.2">
      <c r="A140" s="67" t="s">
        <v>30</v>
      </c>
      <c r="B140" s="478" t="s">
        <v>105</v>
      </c>
      <c r="C140" s="479"/>
      <c r="D140" s="479"/>
      <c r="E140" s="480"/>
      <c r="F140" s="595"/>
    </row>
    <row r="141" spans="1:6" x14ac:dyDescent="0.2">
      <c r="A141" s="385" t="s">
        <v>56</v>
      </c>
      <c r="B141" s="386"/>
      <c r="C141" s="386"/>
      <c r="D141" s="386"/>
      <c r="E141" s="387"/>
      <c r="F141" s="69">
        <f>SUM(F137:F140)</f>
        <v>0</v>
      </c>
    </row>
    <row r="142" spans="1:6" ht="13.5" x14ac:dyDescent="0.2">
      <c r="A142" s="175"/>
      <c r="B142" s="176"/>
      <c r="C142" s="163"/>
      <c r="D142" s="163"/>
      <c r="E142" s="163"/>
      <c r="F142" s="103"/>
    </row>
    <row r="143" spans="1:6" x14ac:dyDescent="0.2">
      <c r="A143" s="163"/>
      <c r="B143" s="163"/>
      <c r="C143" s="163"/>
      <c r="D143" s="163"/>
      <c r="E143" s="163"/>
      <c r="F143" s="103"/>
    </row>
    <row r="144" spans="1:6" x14ac:dyDescent="0.2">
      <c r="A144" s="482" t="s">
        <v>213</v>
      </c>
      <c r="B144" s="482"/>
      <c r="C144" s="482"/>
      <c r="D144" s="482"/>
      <c r="E144" s="482"/>
      <c r="F144" s="482"/>
    </row>
    <row r="145" spans="1:6" x14ac:dyDescent="0.2">
      <c r="A145" s="163"/>
      <c r="B145" s="163"/>
      <c r="C145" s="163"/>
      <c r="D145" s="163"/>
      <c r="E145" s="163"/>
      <c r="F145" s="103"/>
    </row>
    <row r="146" spans="1:6" x14ac:dyDescent="0.2">
      <c r="A146" s="336">
        <v>6</v>
      </c>
      <c r="B146" s="492" t="s">
        <v>80</v>
      </c>
      <c r="C146" s="492"/>
      <c r="D146" s="492"/>
      <c r="E146" s="336" t="s">
        <v>8</v>
      </c>
      <c r="F146" s="69" t="s">
        <v>9</v>
      </c>
    </row>
    <row r="147" spans="1:6" x14ac:dyDescent="0.2">
      <c r="A147" s="67" t="s">
        <v>27</v>
      </c>
      <c r="B147" s="402" t="s">
        <v>263</v>
      </c>
      <c r="C147" s="402"/>
      <c r="D147" s="402"/>
      <c r="E147" s="47"/>
      <c r="F147" s="334"/>
    </row>
    <row r="148" spans="1:6" x14ac:dyDescent="0.2">
      <c r="A148" s="67" t="s">
        <v>28</v>
      </c>
      <c r="B148" s="388" t="s">
        <v>20</v>
      </c>
      <c r="C148" s="389"/>
      <c r="D148" s="390"/>
      <c r="E148" s="47"/>
      <c r="F148" s="334"/>
    </row>
    <row r="149" spans="1:6" x14ac:dyDescent="0.2">
      <c r="A149" s="67" t="s">
        <v>29</v>
      </c>
      <c r="B149" s="472" t="s">
        <v>21</v>
      </c>
      <c r="C149" s="473"/>
      <c r="D149" s="473"/>
      <c r="E149" s="44"/>
      <c r="F149" s="69"/>
    </row>
    <row r="150" spans="1:6" x14ac:dyDescent="0.2">
      <c r="A150" s="117" t="s">
        <v>214</v>
      </c>
      <c r="B150" s="388" t="s">
        <v>22</v>
      </c>
      <c r="C150" s="389"/>
      <c r="D150" s="390"/>
      <c r="E150" s="47"/>
      <c r="F150" s="334"/>
    </row>
    <row r="151" spans="1:6" x14ac:dyDescent="0.2">
      <c r="A151" s="117" t="s">
        <v>215</v>
      </c>
      <c r="B151" s="388" t="s">
        <v>23</v>
      </c>
      <c r="C151" s="389"/>
      <c r="D151" s="390"/>
      <c r="E151" s="47"/>
      <c r="F151" s="334"/>
    </row>
    <row r="152" spans="1:6" x14ac:dyDescent="0.2">
      <c r="A152" s="117" t="s">
        <v>216</v>
      </c>
      <c r="B152" s="373" t="s">
        <v>24</v>
      </c>
      <c r="C152" s="374"/>
      <c r="D152" s="375"/>
      <c r="E152" s="47"/>
      <c r="F152" s="334"/>
    </row>
    <row r="153" spans="1:6" x14ac:dyDescent="0.2">
      <c r="A153" s="186" t="s">
        <v>269</v>
      </c>
      <c r="B153" s="502" t="s">
        <v>270</v>
      </c>
      <c r="C153" s="610"/>
      <c r="D153" s="611"/>
      <c r="E153" s="47"/>
      <c r="F153" s="334"/>
    </row>
    <row r="154" spans="1:6" x14ac:dyDescent="0.2">
      <c r="A154" s="351" t="s">
        <v>56</v>
      </c>
      <c r="B154" s="481"/>
      <c r="C154" s="481"/>
      <c r="D154" s="481"/>
      <c r="E154" s="352"/>
      <c r="F154" s="69">
        <f>F147+F148+F149</f>
        <v>0</v>
      </c>
    </row>
    <row r="155" spans="1:6" x14ac:dyDescent="0.2">
      <c r="A155" s="115"/>
      <c r="B155" s="115"/>
      <c r="C155" s="163"/>
      <c r="D155" s="163"/>
      <c r="E155" s="163"/>
      <c r="F155" s="103"/>
    </row>
    <row r="156" spans="1:6" x14ac:dyDescent="0.2">
      <c r="A156" s="115"/>
      <c r="B156" s="115"/>
      <c r="C156" s="163"/>
      <c r="D156" s="163"/>
      <c r="E156" s="163"/>
      <c r="F156" s="103"/>
    </row>
    <row r="157" spans="1:6" x14ac:dyDescent="0.2">
      <c r="A157" s="115"/>
      <c r="B157" s="115"/>
      <c r="C157" s="163"/>
      <c r="D157" s="163"/>
      <c r="E157" s="163"/>
      <c r="F157" s="103"/>
    </row>
    <row r="158" spans="1:6" x14ac:dyDescent="0.2">
      <c r="A158" s="115"/>
      <c r="B158" s="115"/>
      <c r="C158" s="163"/>
      <c r="D158" s="163"/>
      <c r="E158" s="163"/>
      <c r="F158" s="103"/>
    </row>
    <row r="159" spans="1:6" x14ac:dyDescent="0.2">
      <c r="A159" s="482" t="s">
        <v>242</v>
      </c>
      <c r="B159" s="482"/>
      <c r="C159" s="482"/>
      <c r="D159" s="482"/>
      <c r="E159" s="482"/>
      <c r="F159" s="482"/>
    </row>
    <row r="160" spans="1:6" x14ac:dyDescent="0.2">
      <c r="A160" s="472" t="s">
        <v>150</v>
      </c>
      <c r="B160" s="473"/>
      <c r="C160" s="473"/>
      <c r="D160" s="473"/>
      <c r="E160" s="474"/>
      <c r="F160" s="69" t="s">
        <v>9</v>
      </c>
    </row>
    <row r="161" spans="1:7" x14ac:dyDescent="0.2">
      <c r="A161" s="67" t="s">
        <v>27</v>
      </c>
      <c r="B161" s="478" t="s">
        <v>88</v>
      </c>
      <c r="C161" s="479"/>
      <c r="D161" s="479"/>
      <c r="E161" s="480"/>
      <c r="F161" s="334"/>
    </row>
    <row r="162" spans="1:7" x14ac:dyDescent="0.2">
      <c r="A162" s="67" t="s">
        <v>28</v>
      </c>
      <c r="B162" s="478" t="s">
        <v>217</v>
      </c>
      <c r="C162" s="479"/>
      <c r="D162" s="479"/>
      <c r="E162" s="480"/>
      <c r="F162" s="334"/>
    </row>
    <row r="163" spans="1:7" x14ac:dyDescent="0.2">
      <c r="A163" s="67" t="s">
        <v>29</v>
      </c>
      <c r="B163" s="478" t="s">
        <v>218</v>
      </c>
      <c r="C163" s="479"/>
      <c r="D163" s="479"/>
      <c r="E163" s="480"/>
      <c r="F163" s="334"/>
    </row>
    <row r="164" spans="1:7" x14ac:dyDescent="0.2">
      <c r="A164" s="67" t="s">
        <v>30</v>
      </c>
      <c r="B164" s="478" t="s">
        <v>219</v>
      </c>
      <c r="C164" s="479"/>
      <c r="D164" s="479"/>
      <c r="E164" s="480"/>
      <c r="F164" s="334"/>
    </row>
    <row r="165" spans="1:7" x14ac:dyDescent="0.2">
      <c r="A165" s="67" t="s">
        <v>42</v>
      </c>
      <c r="B165" s="478" t="s">
        <v>245</v>
      </c>
      <c r="C165" s="479"/>
      <c r="D165" s="479"/>
      <c r="E165" s="480"/>
      <c r="F165" s="334"/>
    </row>
    <row r="166" spans="1:7" x14ac:dyDescent="0.2">
      <c r="A166" s="351" t="s">
        <v>244</v>
      </c>
      <c r="B166" s="481"/>
      <c r="C166" s="481"/>
      <c r="D166" s="481"/>
      <c r="E166" s="352"/>
      <c r="F166" s="69"/>
    </row>
    <row r="167" spans="1:7" x14ac:dyDescent="0.2">
      <c r="A167" s="67" t="s">
        <v>43</v>
      </c>
      <c r="B167" s="478" t="s">
        <v>246</v>
      </c>
      <c r="C167" s="479"/>
      <c r="D167" s="479"/>
      <c r="E167" s="480"/>
      <c r="F167" s="334"/>
    </row>
    <row r="168" spans="1:7" x14ac:dyDescent="0.2">
      <c r="A168" s="351" t="s">
        <v>243</v>
      </c>
      <c r="B168" s="481"/>
      <c r="C168" s="481"/>
      <c r="D168" s="481"/>
      <c r="E168" s="352"/>
      <c r="F168" s="69"/>
      <c r="G168" s="182"/>
    </row>
    <row r="169" spans="1:7" ht="15" x14ac:dyDescent="0.2">
      <c r="A169" s="523" t="s">
        <v>248</v>
      </c>
      <c r="B169" s="612"/>
      <c r="C169" s="612"/>
      <c r="D169" s="612"/>
      <c r="E169" s="612"/>
      <c r="F169" s="69" t="e">
        <f>F168/F38</f>
        <v>#DIV/0!</v>
      </c>
      <c r="G169" s="178"/>
    </row>
    <row r="170" spans="1:7" x14ac:dyDescent="0.2">
      <c r="D170" s="167"/>
      <c r="E170" s="167"/>
      <c r="F170" s="168"/>
    </row>
    <row r="171" spans="1:7" x14ac:dyDescent="0.2">
      <c r="C171" s="169"/>
      <c r="D171" s="170"/>
      <c r="E171" s="170"/>
      <c r="F171" s="171"/>
    </row>
    <row r="172" spans="1:7" x14ac:dyDescent="0.2">
      <c r="C172" s="169"/>
    </row>
    <row r="173" spans="1:7" x14ac:dyDescent="0.2">
      <c r="C173" s="169"/>
      <c r="D173" s="170"/>
      <c r="E173" s="170"/>
      <c r="F173" s="171"/>
    </row>
    <row r="174" spans="1:7" x14ac:dyDescent="0.2">
      <c r="C174" s="169"/>
      <c r="D174" s="172"/>
      <c r="E174" s="172"/>
      <c r="F174" s="173"/>
    </row>
    <row r="175" spans="1:7" x14ac:dyDescent="0.2">
      <c r="C175" s="169"/>
      <c r="F175" s="328"/>
    </row>
    <row r="176" spans="1:7" x14ac:dyDescent="0.2">
      <c r="C176" s="169"/>
      <c r="F176" s="328"/>
    </row>
    <row r="177" spans="3:6" x14ac:dyDescent="0.2">
      <c r="C177" s="169"/>
      <c r="F177" s="328"/>
    </row>
    <row r="178" spans="3:6" x14ac:dyDescent="0.2">
      <c r="C178" s="169"/>
    </row>
    <row r="179" spans="3:6" x14ac:dyDescent="0.2">
      <c r="C179" s="169"/>
    </row>
  </sheetData>
  <mergeCells count="120">
    <mergeCell ref="B165:E165"/>
    <mergeCell ref="A166:E166"/>
    <mergeCell ref="B167:E167"/>
    <mergeCell ref="A168:E168"/>
    <mergeCell ref="A169:E169"/>
    <mergeCell ref="B152:D152"/>
    <mergeCell ref="B153:D153"/>
    <mergeCell ref="A154:E154"/>
    <mergeCell ref="A159:F159"/>
    <mergeCell ref="A160:E160"/>
    <mergeCell ref="B161:E161"/>
    <mergeCell ref="B162:E162"/>
    <mergeCell ref="B163:E163"/>
    <mergeCell ref="B164:E164"/>
    <mergeCell ref="B140:E140"/>
    <mergeCell ref="A141:E141"/>
    <mergeCell ref="A144:F144"/>
    <mergeCell ref="B146:D146"/>
    <mergeCell ref="B147:D147"/>
    <mergeCell ref="B148:D148"/>
    <mergeCell ref="B149:D149"/>
    <mergeCell ref="B150:D150"/>
    <mergeCell ref="B151:D151"/>
    <mergeCell ref="B128:E128"/>
    <mergeCell ref="B129:E129"/>
    <mergeCell ref="B130:E130"/>
    <mergeCell ref="A131:E131"/>
    <mergeCell ref="A134:F134"/>
    <mergeCell ref="B136:E136"/>
    <mergeCell ref="B137:E137"/>
    <mergeCell ref="B138:E138"/>
    <mergeCell ref="B139:E139"/>
    <mergeCell ref="B115:D115"/>
    <mergeCell ref="B116:F116"/>
    <mergeCell ref="B117:F117"/>
    <mergeCell ref="A119:F119"/>
    <mergeCell ref="B121:D121"/>
    <mergeCell ref="B122:D122"/>
    <mergeCell ref="A123:D123"/>
    <mergeCell ref="B124:F124"/>
    <mergeCell ref="A126:F126"/>
    <mergeCell ref="A104:F104"/>
    <mergeCell ref="A106:F106"/>
    <mergeCell ref="B108:D108"/>
    <mergeCell ref="B109:D109"/>
    <mergeCell ref="B110:D110"/>
    <mergeCell ref="B111:D111"/>
    <mergeCell ref="B112:D112"/>
    <mergeCell ref="B113:D113"/>
    <mergeCell ref="B114:D114"/>
    <mergeCell ref="A92:F92"/>
    <mergeCell ref="B94:D94"/>
    <mergeCell ref="B95:D95"/>
    <mergeCell ref="B96:D96"/>
    <mergeCell ref="B97:D97"/>
    <mergeCell ref="B98:D98"/>
    <mergeCell ref="B99:D99"/>
    <mergeCell ref="B100:D100"/>
    <mergeCell ref="A101:D101"/>
    <mergeCell ref="B80:F80"/>
    <mergeCell ref="B81:F81"/>
    <mergeCell ref="B82:F82"/>
    <mergeCell ref="A84:F84"/>
    <mergeCell ref="A85:E85"/>
    <mergeCell ref="B86:E86"/>
    <mergeCell ref="B87:E87"/>
    <mergeCell ref="B88:E88"/>
    <mergeCell ref="A89:E89"/>
    <mergeCell ref="A69:F69"/>
    <mergeCell ref="B71:C71"/>
    <mergeCell ref="B72:C72"/>
    <mergeCell ref="B73:C73"/>
    <mergeCell ref="B75:E75"/>
    <mergeCell ref="B76:E76"/>
    <mergeCell ref="B77:E77"/>
    <mergeCell ref="B78:E78"/>
    <mergeCell ref="A79:E79"/>
    <mergeCell ref="B59:D59"/>
    <mergeCell ref="B60:D60"/>
    <mergeCell ref="B61:D61"/>
    <mergeCell ref="B62:D62"/>
    <mergeCell ref="B63:D63"/>
    <mergeCell ref="A64:D64"/>
    <mergeCell ref="B65:F65"/>
    <mergeCell ref="B66:F66"/>
    <mergeCell ref="B67:F67"/>
    <mergeCell ref="B49:D49"/>
    <mergeCell ref="B50:D50"/>
    <mergeCell ref="A51:D51"/>
    <mergeCell ref="B52:F52"/>
    <mergeCell ref="A54:F54"/>
    <mergeCell ref="B55:D55"/>
    <mergeCell ref="B56:D56"/>
    <mergeCell ref="B57:D57"/>
    <mergeCell ref="B58:D58"/>
    <mergeCell ref="B36:D36"/>
    <mergeCell ref="A38:E38"/>
    <mergeCell ref="B39:F39"/>
    <mergeCell ref="B41:F41"/>
    <mergeCell ref="A43:F43"/>
    <mergeCell ref="A45:F45"/>
    <mergeCell ref="B46:D46"/>
    <mergeCell ref="B47:D47"/>
    <mergeCell ref="B48:D48"/>
    <mergeCell ref="A15:C15"/>
    <mergeCell ref="D15:E15"/>
    <mergeCell ref="D24:E24"/>
    <mergeCell ref="B29:F29"/>
    <mergeCell ref="B31:D31"/>
    <mergeCell ref="B32:D32"/>
    <mergeCell ref="B33:D33"/>
    <mergeCell ref="B34:D34"/>
    <mergeCell ref="B35:D35"/>
    <mergeCell ref="C3:F3"/>
    <mergeCell ref="C4:F4"/>
    <mergeCell ref="C5:F5"/>
    <mergeCell ref="A7:F7"/>
    <mergeCell ref="A13:F13"/>
    <mergeCell ref="A14:C14"/>
    <mergeCell ref="D14:E14"/>
  </mergeCells>
  <pageMargins left="0.511811024" right="0.511811024" top="0.78740157499999996" bottom="0.78740157499999996" header="0.31496062000000002" footer="0.31496062000000002"/>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7"/>
  <sheetViews>
    <sheetView workbookViewId="0">
      <selection activeCell="F20" sqref="F20:F22"/>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126" customWidth="1"/>
    <col min="7" max="7" width="23.28515625" style="177" customWidth="1"/>
    <col min="8" max="9" width="9.140625" style="6"/>
    <col min="10" max="10" width="11.7109375" style="6" customWidth="1"/>
    <col min="11" max="16384" width="9.140625" style="6"/>
  </cols>
  <sheetData>
    <row r="1" spans="1:6" x14ac:dyDescent="0.2">
      <c r="A1" s="127" t="s">
        <v>173</v>
      </c>
      <c r="B1" s="128"/>
      <c r="C1" s="128"/>
      <c r="D1" s="129"/>
      <c r="E1" s="129"/>
      <c r="F1" s="129"/>
    </row>
    <row r="3" spans="1:6" x14ac:dyDescent="0.2">
      <c r="B3" s="130" t="s">
        <v>122</v>
      </c>
      <c r="C3" s="507" t="s">
        <v>273</v>
      </c>
      <c r="D3" s="507"/>
      <c r="E3" s="507"/>
      <c r="F3" s="507"/>
    </row>
    <row r="4" spans="1:6" x14ac:dyDescent="0.2">
      <c r="B4" s="130" t="s">
        <v>123</v>
      </c>
      <c r="C4" s="507"/>
      <c r="D4" s="507"/>
      <c r="E4" s="507"/>
      <c r="F4" s="507"/>
    </row>
    <row r="5" spans="1:6" x14ac:dyDescent="0.2">
      <c r="B5" s="130" t="s">
        <v>0</v>
      </c>
      <c r="C5" s="507"/>
      <c r="D5" s="507"/>
      <c r="E5" s="507"/>
      <c r="F5" s="507"/>
    </row>
    <row r="7" spans="1:6" x14ac:dyDescent="0.2">
      <c r="A7" s="486" t="s">
        <v>1</v>
      </c>
      <c r="B7" s="486"/>
      <c r="C7" s="486"/>
      <c r="D7" s="486"/>
      <c r="E7" s="486"/>
      <c r="F7" s="486"/>
    </row>
    <row r="8" spans="1:6" x14ac:dyDescent="0.2">
      <c r="A8" s="26" t="s">
        <v>27</v>
      </c>
      <c r="B8" s="131" t="s">
        <v>2</v>
      </c>
      <c r="C8" s="132"/>
      <c r="D8" s="132"/>
      <c r="E8" s="132"/>
      <c r="F8" s="133"/>
    </row>
    <row r="9" spans="1:6" x14ac:dyDescent="0.2">
      <c r="A9" s="26" t="s">
        <v>28</v>
      </c>
      <c r="B9" s="134" t="s">
        <v>3</v>
      </c>
      <c r="C9" s="135"/>
      <c r="D9" s="135"/>
      <c r="E9" s="135"/>
      <c r="F9" s="136"/>
    </row>
    <row r="10" spans="1:6" x14ac:dyDescent="0.2">
      <c r="A10" s="121" t="s">
        <v>29</v>
      </c>
      <c r="B10" s="137" t="s">
        <v>224</v>
      </c>
      <c r="C10" s="138"/>
      <c r="D10" s="138"/>
      <c r="E10" s="139"/>
      <c r="F10" s="192"/>
    </row>
    <row r="11" spans="1:6" x14ac:dyDescent="0.2">
      <c r="A11" s="26" t="s">
        <v>30</v>
      </c>
      <c r="B11" s="140" t="s">
        <v>101</v>
      </c>
      <c r="C11" s="141"/>
      <c r="D11" s="141"/>
      <c r="E11" s="141"/>
      <c r="F11" s="136"/>
    </row>
    <row r="13" spans="1:6" x14ac:dyDescent="0.2">
      <c r="A13" s="486" t="s">
        <v>31</v>
      </c>
      <c r="B13" s="486"/>
      <c r="C13" s="486"/>
      <c r="D13" s="486"/>
      <c r="E13" s="486"/>
      <c r="F13" s="486"/>
    </row>
    <row r="14" spans="1:6" ht="15" x14ac:dyDescent="0.2">
      <c r="A14" s="385" t="s">
        <v>32</v>
      </c>
      <c r="B14" s="529"/>
      <c r="C14" s="489"/>
      <c r="D14" s="385" t="s">
        <v>225</v>
      </c>
      <c r="E14" s="489"/>
      <c r="F14" s="30" t="s">
        <v>220</v>
      </c>
    </row>
    <row r="15" spans="1:6" ht="15" x14ac:dyDescent="0.2">
      <c r="A15" s="510" t="s">
        <v>275</v>
      </c>
      <c r="B15" s="511"/>
      <c r="C15" s="512"/>
      <c r="D15" s="525" t="s">
        <v>103</v>
      </c>
      <c r="E15" s="526"/>
      <c r="F15" s="123">
        <v>4</v>
      </c>
    </row>
    <row r="17" spans="1:7" x14ac:dyDescent="0.2">
      <c r="A17" s="142" t="s">
        <v>4</v>
      </c>
      <c r="B17" s="31"/>
      <c r="C17" s="31"/>
      <c r="D17" s="31"/>
      <c r="E17" s="31"/>
      <c r="F17" s="31"/>
    </row>
    <row r="18" spans="1:7" x14ac:dyDescent="0.2">
      <c r="A18" s="143" t="s">
        <v>227</v>
      </c>
      <c r="B18" s="119"/>
      <c r="C18" s="119"/>
      <c r="D18" s="119"/>
      <c r="E18" s="119"/>
      <c r="F18" s="120"/>
    </row>
    <row r="19" spans="1:7" x14ac:dyDescent="0.2">
      <c r="A19" s="144">
        <v>1</v>
      </c>
      <c r="B19" s="140" t="s">
        <v>200</v>
      </c>
      <c r="C19" s="141"/>
      <c r="D19" s="141"/>
      <c r="E19" s="145"/>
      <c r="F19" s="193"/>
    </row>
    <row r="20" spans="1:7" ht="13.5" thickBot="1" x14ac:dyDescent="0.25">
      <c r="A20" s="26">
        <v>2</v>
      </c>
      <c r="B20" s="143" t="s">
        <v>199</v>
      </c>
      <c r="C20" s="146"/>
      <c r="D20" s="146"/>
      <c r="E20" s="147"/>
      <c r="F20" s="148"/>
    </row>
    <row r="21" spans="1:7" ht="13.5" thickBot="1" x14ac:dyDescent="0.25">
      <c r="A21" s="26">
        <v>3</v>
      </c>
      <c r="B21" s="131" t="s">
        <v>35</v>
      </c>
      <c r="C21" s="132"/>
      <c r="D21" s="132"/>
      <c r="E21" s="132"/>
      <c r="F21" s="149"/>
    </row>
    <row r="22" spans="1:7" x14ac:dyDescent="0.2">
      <c r="A22" s="26">
        <v>4</v>
      </c>
      <c r="B22" s="131" t="s">
        <v>6</v>
      </c>
      <c r="C22" s="132"/>
      <c r="D22" s="132"/>
      <c r="E22" s="150"/>
      <c r="F22" s="193"/>
    </row>
    <row r="23" spans="1:7" x14ac:dyDescent="0.2">
      <c r="A23" s="26">
        <v>5</v>
      </c>
      <c r="B23" s="131" t="s">
        <v>7</v>
      </c>
      <c r="C23" s="132"/>
      <c r="D23" s="132"/>
      <c r="E23" s="150"/>
      <c r="F23" s="151"/>
    </row>
    <row r="24" spans="1:7" ht="15" x14ac:dyDescent="0.2">
      <c r="A24" s="122"/>
      <c r="B24" s="152"/>
      <c r="C24" s="152"/>
      <c r="D24" s="530" t="s">
        <v>274</v>
      </c>
      <c r="E24" s="531"/>
      <c r="F24" s="166"/>
    </row>
    <row r="25" spans="1:7" s="35" customFormat="1" ht="13.5" x14ac:dyDescent="0.2">
      <c r="A25" s="153"/>
      <c r="B25" s="154"/>
      <c r="C25" s="155"/>
      <c r="D25" s="109"/>
      <c r="E25" s="109"/>
      <c r="F25" s="109"/>
      <c r="G25" s="178"/>
    </row>
    <row r="26" spans="1:7" s="35" customFormat="1" ht="13.5" x14ac:dyDescent="0.2">
      <c r="A26" s="153"/>
      <c r="B26" s="154"/>
      <c r="C26" s="155"/>
      <c r="D26" s="109"/>
      <c r="E26" s="109"/>
      <c r="F26" s="109"/>
      <c r="G26" s="178"/>
    </row>
    <row r="27" spans="1:7" x14ac:dyDescent="0.2">
      <c r="A27" s="122"/>
      <c r="B27" s="152"/>
      <c r="C27" s="152"/>
      <c r="D27" s="152"/>
      <c r="E27" s="126"/>
    </row>
    <row r="28" spans="1:7" x14ac:dyDescent="0.2">
      <c r="A28" s="122"/>
      <c r="B28" s="152"/>
      <c r="C28" s="152"/>
      <c r="D28" s="152"/>
      <c r="E28" s="126"/>
    </row>
    <row r="29" spans="1:7" x14ac:dyDescent="0.2">
      <c r="A29" s="328"/>
      <c r="B29" s="528" t="s">
        <v>36</v>
      </c>
      <c r="C29" s="528"/>
      <c r="D29" s="528"/>
      <c r="E29" s="528"/>
      <c r="F29" s="528"/>
    </row>
    <row r="31" spans="1:7" ht="15" x14ac:dyDescent="0.2">
      <c r="A31" s="26">
        <v>1</v>
      </c>
      <c r="B31" s="385" t="s">
        <v>37</v>
      </c>
      <c r="C31" s="541"/>
      <c r="D31" s="542"/>
      <c r="E31" s="29" t="s">
        <v>8</v>
      </c>
      <c r="F31" s="337" t="s">
        <v>9</v>
      </c>
    </row>
    <row r="32" spans="1:7" ht="15" x14ac:dyDescent="0.2">
      <c r="A32" s="26" t="s">
        <v>27</v>
      </c>
      <c r="B32" s="505" t="s">
        <v>38</v>
      </c>
      <c r="C32" s="490"/>
      <c r="D32" s="491"/>
      <c r="E32" s="156"/>
      <c r="F32" s="334"/>
    </row>
    <row r="33" spans="1:9" ht="15" x14ac:dyDescent="0.2">
      <c r="A33" s="26" t="s">
        <v>28</v>
      </c>
      <c r="B33" s="505" t="s">
        <v>229</v>
      </c>
      <c r="C33" s="490"/>
      <c r="D33" s="491"/>
      <c r="E33" s="3"/>
      <c r="F33" s="4"/>
    </row>
    <row r="34" spans="1:9" ht="15" x14ac:dyDescent="0.2">
      <c r="A34" s="26" t="s">
        <v>29</v>
      </c>
      <c r="B34" s="538" t="s">
        <v>228</v>
      </c>
      <c r="C34" s="598"/>
      <c r="D34" s="599"/>
      <c r="E34" s="3"/>
      <c r="F34" s="4"/>
      <c r="G34" s="179"/>
    </row>
    <row r="35" spans="1:9" ht="15" x14ac:dyDescent="0.2">
      <c r="A35" s="327" t="s">
        <v>30</v>
      </c>
      <c r="B35" s="505" t="s">
        <v>230</v>
      </c>
      <c r="C35" s="490"/>
      <c r="D35" s="491"/>
      <c r="E35" s="3"/>
      <c r="F35" s="157"/>
      <c r="G35" s="179"/>
      <c r="I35" s="65"/>
    </row>
    <row r="36" spans="1:9" ht="15" x14ac:dyDescent="0.2">
      <c r="A36" s="327" t="s">
        <v>42</v>
      </c>
      <c r="B36" s="516" t="s">
        <v>231</v>
      </c>
      <c r="C36" s="517"/>
      <c r="D36" s="518"/>
      <c r="E36" s="3"/>
      <c r="F36" s="4"/>
      <c r="G36" s="180"/>
    </row>
    <row r="37" spans="1:9" x14ac:dyDescent="0.2">
      <c r="A37" s="26" t="s">
        <v>43</v>
      </c>
      <c r="B37" s="329" t="s">
        <v>11</v>
      </c>
      <c r="C37" s="330"/>
      <c r="D37" s="150"/>
      <c r="E37" s="3"/>
      <c r="F37" s="4"/>
    </row>
    <row r="38" spans="1:9" ht="15" x14ac:dyDescent="0.2">
      <c r="A38" s="535" t="s">
        <v>26</v>
      </c>
      <c r="B38" s="600"/>
      <c r="C38" s="600"/>
      <c r="D38" s="600"/>
      <c r="E38" s="601"/>
      <c r="F38" s="29">
        <f>SUM(F32:F37)</f>
        <v>0</v>
      </c>
    </row>
    <row r="39" spans="1:9" ht="13.5" x14ac:dyDescent="0.2">
      <c r="A39" s="153"/>
      <c r="B39" s="543"/>
      <c r="C39" s="602"/>
      <c r="D39" s="602"/>
      <c r="E39" s="602"/>
      <c r="F39" s="602"/>
      <c r="G39" s="339"/>
    </row>
    <row r="40" spans="1:9" x14ac:dyDescent="0.2">
      <c r="A40" s="155"/>
      <c r="B40" s="155"/>
      <c r="C40" s="109"/>
      <c r="D40" s="109"/>
      <c r="E40" s="109"/>
      <c r="F40" s="174"/>
    </row>
    <row r="41" spans="1:9" ht="13.5" x14ac:dyDescent="0.2">
      <c r="A41" s="153"/>
      <c r="B41" s="543"/>
      <c r="C41" s="602"/>
      <c r="D41" s="602"/>
      <c r="E41" s="602"/>
      <c r="F41" s="602"/>
    </row>
    <row r="43" spans="1:9" x14ac:dyDescent="0.2">
      <c r="A43" s="483" t="s">
        <v>201</v>
      </c>
      <c r="B43" s="483"/>
      <c r="C43" s="483"/>
      <c r="D43" s="483"/>
      <c r="E43" s="483"/>
      <c r="F43" s="483"/>
    </row>
    <row r="44" spans="1:9" x14ac:dyDescent="0.2">
      <c r="A44" s="338"/>
      <c r="B44" s="338"/>
      <c r="C44" s="338"/>
      <c r="D44" s="338"/>
      <c r="E44" s="338"/>
      <c r="F44" s="338"/>
    </row>
    <row r="45" spans="1:9" ht="15" x14ac:dyDescent="0.2">
      <c r="A45" s="519" t="s">
        <v>202</v>
      </c>
      <c r="B45" s="520"/>
      <c r="C45" s="520"/>
      <c r="D45" s="520"/>
      <c r="E45" s="520"/>
      <c r="F45" s="520"/>
    </row>
    <row r="46" spans="1:9" ht="15" x14ac:dyDescent="0.2">
      <c r="A46" s="26" t="s">
        <v>203</v>
      </c>
      <c r="B46" s="385" t="s">
        <v>205</v>
      </c>
      <c r="C46" s="541"/>
      <c r="D46" s="542"/>
      <c r="E46" s="336" t="s">
        <v>8</v>
      </c>
      <c r="F46" s="29" t="s">
        <v>9</v>
      </c>
    </row>
    <row r="47" spans="1:9" ht="15" x14ac:dyDescent="0.2">
      <c r="A47" s="26" t="s">
        <v>27</v>
      </c>
      <c r="B47" s="505" t="s">
        <v>204</v>
      </c>
      <c r="C47" s="506"/>
      <c r="D47" s="527"/>
      <c r="E47" s="3"/>
      <c r="F47" s="334"/>
    </row>
    <row r="48" spans="1:9" ht="15" x14ac:dyDescent="0.2">
      <c r="A48" s="26" t="s">
        <v>28</v>
      </c>
      <c r="B48" s="505" t="s">
        <v>249</v>
      </c>
      <c r="C48" s="506"/>
      <c r="D48" s="527"/>
      <c r="E48" s="3"/>
      <c r="F48" s="334"/>
    </row>
    <row r="49" spans="1:6" ht="15" x14ac:dyDescent="0.2">
      <c r="A49" s="26"/>
      <c r="B49" s="385" t="s">
        <v>61</v>
      </c>
      <c r="C49" s="603"/>
      <c r="D49" s="604"/>
      <c r="E49" s="3"/>
      <c r="F49" s="29"/>
    </row>
    <row r="50" spans="1:6" x14ac:dyDescent="0.2">
      <c r="A50" s="67" t="s">
        <v>29</v>
      </c>
      <c r="B50" s="384" t="s">
        <v>271</v>
      </c>
      <c r="C50" s="384"/>
      <c r="D50" s="384"/>
      <c r="E50" s="3"/>
      <c r="F50" s="334"/>
    </row>
    <row r="51" spans="1:6" x14ac:dyDescent="0.2">
      <c r="A51" s="351" t="s">
        <v>56</v>
      </c>
      <c r="B51" s="481"/>
      <c r="C51" s="481"/>
      <c r="D51" s="481"/>
      <c r="E51" s="37">
        <f>SUM(E49:E50)</f>
        <v>0</v>
      </c>
      <c r="F51" s="29">
        <f>SUM(F49:F50)</f>
        <v>0</v>
      </c>
    </row>
    <row r="52" spans="1:6" ht="13.5" x14ac:dyDescent="0.2">
      <c r="A52" s="153"/>
      <c r="B52" s="484"/>
      <c r="C52" s="602"/>
      <c r="D52" s="602"/>
      <c r="E52" s="602"/>
      <c r="F52" s="602"/>
    </row>
    <row r="53" spans="1:6" x14ac:dyDescent="0.2">
      <c r="A53" s="101"/>
      <c r="B53" s="102"/>
      <c r="C53" s="102"/>
      <c r="D53" s="102"/>
      <c r="E53" s="160"/>
      <c r="F53" s="103"/>
    </row>
    <row r="54" spans="1:6" ht="32.25" customHeight="1" x14ac:dyDescent="0.2">
      <c r="A54" s="493" t="s">
        <v>250</v>
      </c>
      <c r="B54" s="520"/>
      <c r="C54" s="520"/>
      <c r="D54" s="520"/>
      <c r="E54" s="520"/>
      <c r="F54" s="520"/>
    </row>
    <row r="55" spans="1:6" x14ac:dyDescent="0.2">
      <c r="A55" s="336" t="s">
        <v>206</v>
      </c>
      <c r="B55" s="492" t="s">
        <v>222</v>
      </c>
      <c r="C55" s="492"/>
      <c r="D55" s="492"/>
      <c r="E55" s="336" t="s">
        <v>8</v>
      </c>
      <c r="F55" s="69" t="s">
        <v>9</v>
      </c>
    </row>
    <row r="56" spans="1:6" x14ac:dyDescent="0.2">
      <c r="A56" s="67" t="s">
        <v>27</v>
      </c>
      <c r="B56" s="402" t="s">
        <v>223</v>
      </c>
      <c r="C56" s="402"/>
      <c r="D56" s="402"/>
      <c r="E56" s="3"/>
      <c r="F56" s="334"/>
    </row>
    <row r="57" spans="1:6" x14ac:dyDescent="0.2">
      <c r="A57" s="67" t="s">
        <v>28</v>
      </c>
      <c r="B57" s="402" t="s">
        <v>18</v>
      </c>
      <c r="C57" s="402"/>
      <c r="D57" s="402"/>
      <c r="E57" s="3"/>
      <c r="F57" s="334"/>
    </row>
    <row r="58" spans="1:6" ht="13.5" x14ac:dyDescent="0.2">
      <c r="A58" s="67" t="s">
        <v>29</v>
      </c>
      <c r="B58" s="402" t="s">
        <v>221</v>
      </c>
      <c r="C58" s="402"/>
      <c r="D58" s="402"/>
      <c r="E58" s="3"/>
      <c r="F58" s="334"/>
    </row>
    <row r="59" spans="1:6" x14ac:dyDescent="0.2">
      <c r="A59" s="67" t="s">
        <v>30</v>
      </c>
      <c r="B59" s="402" t="s">
        <v>13</v>
      </c>
      <c r="C59" s="402"/>
      <c r="D59" s="402"/>
      <c r="E59" s="3"/>
      <c r="F59" s="334"/>
    </row>
    <row r="60" spans="1:6" x14ac:dyDescent="0.2">
      <c r="A60" s="67" t="s">
        <v>42</v>
      </c>
      <c r="B60" s="402" t="s">
        <v>251</v>
      </c>
      <c r="C60" s="402"/>
      <c r="D60" s="402"/>
      <c r="E60" s="3"/>
      <c r="F60" s="334"/>
    </row>
    <row r="61" spans="1:6" ht="15" x14ac:dyDescent="0.2">
      <c r="A61" s="67" t="s">
        <v>43</v>
      </c>
      <c r="B61" s="478" t="s">
        <v>208</v>
      </c>
      <c r="C61" s="490"/>
      <c r="D61" s="491"/>
      <c r="E61" s="3"/>
      <c r="F61" s="334"/>
    </row>
    <row r="62" spans="1:6" x14ac:dyDescent="0.2">
      <c r="A62" s="67" t="s">
        <v>44</v>
      </c>
      <c r="B62" s="402" t="s">
        <v>15</v>
      </c>
      <c r="C62" s="402"/>
      <c r="D62" s="402"/>
      <c r="E62" s="3"/>
      <c r="F62" s="334"/>
    </row>
    <row r="63" spans="1:6" x14ac:dyDescent="0.2">
      <c r="A63" s="67" t="s">
        <v>45</v>
      </c>
      <c r="B63" s="402" t="s">
        <v>16</v>
      </c>
      <c r="C63" s="402"/>
      <c r="D63" s="402"/>
      <c r="E63" s="3"/>
      <c r="F63" s="334"/>
    </row>
    <row r="64" spans="1:6" x14ac:dyDescent="0.2">
      <c r="A64" s="492" t="s">
        <v>56</v>
      </c>
      <c r="B64" s="492"/>
      <c r="C64" s="492"/>
      <c r="D64" s="492"/>
      <c r="E64" s="37">
        <f>SUM(E56:E63)</f>
        <v>0</v>
      </c>
      <c r="F64" s="69">
        <f>SUM(F56:F63)</f>
        <v>0</v>
      </c>
    </row>
    <row r="65" spans="1:7" s="35" customFormat="1" ht="13.5" x14ac:dyDescent="0.2">
      <c r="A65" s="175"/>
      <c r="B65" s="532"/>
      <c r="C65" s="605"/>
      <c r="D65" s="605"/>
      <c r="E65" s="605"/>
      <c r="F65" s="605"/>
      <c r="G65" s="339"/>
    </row>
    <row r="66" spans="1:7" s="35" customFormat="1" ht="13.5" x14ac:dyDescent="0.2">
      <c r="A66" s="175"/>
      <c r="B66" s="484"/>
      <c r="C66" s="487"/>
      <c r="D66" s="487"/>
      <c r="E66" s="487"/>
      <c r="F66" s="487"/>
      <c r="G66" s="339"/>
    </row>
    <row r="67" spans="1:7" s="35" customFormat="1" ht="13.5" x14ac:dyDescent="0.2">
      <c r="A67" s="175"/>
      <c r="B67" s="484"/>
      <c r="C67" s="487"/>
      <c r="D67" s="487"/>
      <c r="E67" s="487"/>
      <c r="F67" s="487"/>
      <c r="G67" s="339"/>
    </row>
    <row r="68" spans="1:7" x14ac:dyDescent="0.2">
      <c r="A68" s="101"/>
      <c r="B68" s="102"/>
      <c r="C68" s="102"/>
      <c r="D68" s="102"/>
      <c r="E68" s="160"/>
      <c r="F68" s="103"/>
      <c r="G68" s="181"/>
    </row>
    <row r="69" spans="1:7" ht="15" x14ac:dyDescent="0.2">
      <c r="A69" s="534" t="s">
        <v>211</v>
      </c>
      <c r="B69" s="606"/>
      <c r="C69" s="606"/>
      <c r="D69" s="606"/>
      <c r="E69" s="606"/>
      <c r="F69" s="606"/>
      <c r="G69" s="181"/>
    </row>
    <row r="70" spans="1:7" x14ac:dyDescent="0.2">
      <c r="A70" s="101"/>
      <c r="B70" s="102"/>
      <c r="C70" s="102"/>
      <c r="D70" s="102"/>
      <c r="E70" s="160"/>
      <c r="F70" s="103"/>
      <c r="G70" s="181"/>
    </row>
    <row r="71" spans="1:7" ht="15" x14ac:dyDescent="0.2">
      <c r="A71" s="337" t="s">
        <v>209</v>
      </c>
      <c r="B71" s="385" t="s">
        <v>47</v>
      </c>
      <c r="C71" s="542"/>
      <c r="D71" s="337" t="s">
        <v>176</v>
      </c>
      <c r="E71" s="337" t="s">
        <v>177</v>
      </c>
      <c r="F71" s="29" t="s">
        <v>9</v>
      </c>
    </row>
    <row r="72" spans="1:7" x14ac:dyDescent="0.2">
      <c r="A72" s="26" t="s">
        <v>27</v>
      </c>
      <c r="B72" s="505" t="s">
        <v>12</v>
      </c>
      <c r="C72" s="506"/>
      <c r="D72" s="596"/>
      <c r="E72" s="597"/>
      <c r="F72" s="334"/>
    </row>
    <row r="73" spans="1:7" x14ac:dyDescent="0.2">
      <c r="A73" s="26" t="s">
        <v>28</v>
      </c>
      <c r="B73" s="505" t="s">
        <v>232</v>
      </c>
      <c r="C73" s="506"/>
      <c r="D73" s="596"/>
      <c r="E73" s="597"/>
      <c r="F73" s="334"/>
    </row>
    <row r="74" spans="1:7" s="35" customFormat="1" x14ac:dyDescent="0.2">
      <c r="A74" s="67" t="s">
        <v>29</v>
      </c>
      <c r="B74" s="332" t="s">
        <v>272</v>
      </c>
      <c r="C74" s="333"/>
      <c r="D74" s="189"/>
      <c r="E74" s="190"/>
      <c r="F74" s="334"/>
      <c r="G74" s="339"/>
    </row>
    <row r="75" spans="1:7" x14ac:dyDescent="0.2">
      <c r="A75" s="67" t="s">
        <v>30</v>
      </c>
      <c r="B75" s="478" t="s">
        <v>162</v>
      </c>
      <c r="C75" s="479"/>
      <c r="D75" s="479"/>
      <c r="E75" s="480"/>
      <c r="F75" s="334"/>
    </row>
    <row r="76" spans="1:7" x14ac:dyDescent="0.2">
      <c r="A76" s="67" t="s">
        <v>42</v>
      </c>
      <c r="B76" s="478" t="s">
        <v>153</v>
      </c>
      <c r="C76" s="479"/>
      <c r="D76" s="479"/>
      <c r="E76" s="480"/>
      <c r="F76" s="334"/>
    </row>
    <row r="77" spans="1:7" x14ac:dyDescent="0.2">
      <c r="A77" s="67" t="s">
        <v>43</v>
      </c>
      <c r="B77" s="478" t="s">
        <v>48</v>
      </c>
      <c r="C77" s="479"/>
      <c r="D77" s="479"/>
      <c r="E77" s="480"/>
      <c r="F77" s="334"/>
    </row>
    <row r="78" spans="1:7" x14ac:dyDescent="0.2">
      <c r="A78" s="26" t="s">
        <v>44</v>
      </c>
      <c r="B78" s="478" t="s">
        <v>11</v>
      </c>
      <c r="C78" s="479"/>
      <c r="D78" s="479"/>
      <c r="E78" s="480"/>
      <c r="F78" s="334"/>
    </row>
    <row r="79" spans="1:7" x14ac:dyDescent="0.2">
      <c r="A79" s="486" t="s">
        <v>56</v>
      </c>
      <c r="B79" s="486"/>
      <c r="C79" s="486"/>
      <c r="D79" s="486"/>
      <c r="E79" s="486"/>
      <c r="F79" s="69">
        <f>SUM(F72:F78)</f>
        <v>0</v>
      </c>
    </row>
    <row r="80" spans="1:7" ht="15" x14ac:dyDescent="0.2">
      <c r="A80" s="340"/>
      <c r="B80" s="513"/>
      <c r="C80" s="607"/>
      <c r="D80" s="607"/>
      <c r="E80" s="607"/>
      <c r="F80" s="607"/>
    </row>
    <row r="81" spans="1:8" ht="15" x14ac:dyDescent="0.2">
      <c r="A81" s="340"/>
      <c r="B81" s="500"/>
      <c r="C81" s="606"/>
      <c r="D81" s="606"/>
      <c r="E81" s="606"/>
      <c r="F81" s="606"/>
    </row>
    <row r="82" spans="1:8" x14ac:dyDescent="0.2">
      <c r="A82" s="340"/>
      <c r="B82" s="496"/>
      <c r="C82" s="608"/>
      <c r="D82" s="608"/>
      <c r="E82" s="608"/>
      <c r="F82" s="608"/>
    </row>
    <row r="83" spans="1:8" x14ac:dyDescent="0.2">
      <c r="A83" s="331"/>
      <c r="B83" s="331"/>
      <c r="C83" s="331"/>
      <c r="D83" s="331"/>
      <c r="E83" s="331"/>
      <c r="F83" s="162"/>
    </row>
    <row r="84" spans="1:8" x14ac:dyDescent="0.2">
      <c r="A84" s="488" t="s">
        <v>226</v>
      </c>
      <c r="B84" s="488"/>
      <c r="C84" s="488"/>
      <c r="D84" s="488"/>
      <c r="E84" s="488"/>
      <c r="F84" s="488"/>
    </row>
    <row r="85" spans="1:8" x14ac:dyDescent="0.2">
      <c r="A85" s="351" t="s">
        <v>210</v>
      </c>
      <c r="B85" s="481"/>
      <c r="C85" s="481"/>
      <c r="D85" s="481"/>
      <c r="E85" s="352"/>
      <c r="F85" s="29" t="s">
        <v>9</v>
      </c>
    </row>
    <row r="86" spans="1:8" x14ac:dyDescent="0.2">
      <c r="A86" s="26" t="s">
        <v>203</v>
      </c>
      <c r="B86" s="475" t="s">
        <v>205</v>
      </c>
      <c r="C86" s="476"/>
      <c r="D86" s="476"/>
      <c r="E86" s="477"/>
      <c r="F86" s="69"/>
    </row>
    <row r="87" spans="1:8" x14ac:dyDescent="0.2">
      <c r="A87" s="26" t="s">
        <v>206</v>
      </c>
      <c r="B87" s="475" t="s">
        <v>207</v>
      </c>
      <c r="C87" s="476"/>
      <c r="D87" s="476"/>
      <c r="E87" s="477"/>
      <c r="F87" s="69"/>
    </row>
    <row r="88" spans="1:8" x14ac:dyDescent="0.2">
      <c r="A88" s="26" t="s">
        <v>209</v>
      </c>
      <c r="B88" s="475" t="s">
        <v>47</v>
      </c>
      <c r="C88" s="476"/>
      <c r="D88" s="476"/>
      <c r="E88" s="477"/>
      <c r="F88" s="69"/>
    </row>
    <row r="89" spans="1:8" x14ac:dyDescent="0.2">
      <c r="A89" s="385" t="s">
        <v>56</v>
      </c>
      <c r="B89" s="386"/>
      <c r="C89" s="386"/>
      <c r="D89" s="386"/>
      <c r="E89" s="387"/>
      <c r="F89" s="69">
        <f>SUM(F86:F88)</f>
        <v>0</v>
      </c>
    </row>
    <row r="90" spans="1:8" x14ac:dyDescent="0.2">
      <c r="A90" s="331"/>
      <c r="B90" s="331"/>
      <c r="C90" s="331"/>
      <c r="D90" s="331"/>
      <c r="E90" s="331"/>
      <c r="F90" s="162"/>
    </row>
    <row r="91" spans="1:8" x14ac:dyDescent="0.2">
      <c r="A91" s="331"/>
      <c r="B91" s="331"/>
      <c r="C91" s="331"/>
      <c r="D91" s="331"/>
      <c r="E91" s="331"/>
      <c r="F91" s="162"/>
    </row>
    <row r="92" spans="1:8" x14ac:dyDescent="0.2">
      <c r="A92" s="482" t="s">
        <v>233</v>
      </c>
      <c r="B92" s="482"/>
      <c r="C92" s="482"/>
      <c r="D92" s="482"/>
      <c r="E92" s="482"/>
      <c r="F92" s="482"/>
      <c r="H92" s="33"/>
    </row>
    <row r="93" spans="1:8" x14ac:dyDescent="0.2">
      <c r="A93" s="163"/>
      <c r="B93" s="163"/>
      <c r="C93" s="163"/>
      <c r="D93" s="163"/>
      <c r="E93" s="163"/>
      <c r="F93" s="103"/>
    </row>
    <row r="94" spans="1:8" x14ac:dyDescent="0.2">
      <c r="A94" s="336">
        <v>3</v>
      </c>
      <c r="B94" s="492" t="s">
        <v>67</v>
      </c>
      <c r="C94" s="492"/>
      <c r="D94" s="492"/>
      <c r="E94" s="336" t="s">
        <v>8</v>
      </c>
      <c r="F94" s="69" t="s">
        <v>9</v>
      </c>
    </row>
    <row r="95" spans="1:8" x14ac:dyDescent="0.2">
      <c r="A95" s="67" t="s">
        <v>27</v>
      </c>
      <c r="B95" s="402" t="s">
        <v>234</v>
      </c>
      <c r="C95" s="402"/>
      <c r="D95" s="402"/>
      <c r="E95" s="3"/>
      <c r="F95" s="334"/>
      <c r="G95" s="181"/>
    </row>
    <row r="96" spans="1:8" x14ac:dyDescent="0.2">
      <c r="A96" s="67" t="s">
        <v>28</v>
      </c>
      <c r="B96" s="384" t="s">
        <v>235</v>
      </c>
      <c r="C96" s="384"/>
      <c r="D96" s="384"/>
      <c r="E96" s="3"/>
      <c r="F96" s="334"/>
    </row>
    <row r="97" spans="1:9" x14ac:dyDescent="0.2">
      <c r="A97" s="67" t="s">
        <v>29</v>
      </c>
      <c r="B97" s="384" t="s">
        <v>236</v>
      </c>
      <c r="C97" s="384"/>
      <c r="D97" s="384"/>
      <c r="E97" s="3"/>
      <c r="F97" s="334"/>
    </row>
    <row r="98" spans="1:9" x14ac:dyDescent="0.2">
      <c r="A98" s="67" t="s">
        <v>30</v>
      </c>
      <c r="B98" s="384" t="s">
        <v>237</v>
      </c>
      <c r="C98" s="384"/>
      <c r="D98" s="384"/>
      <c r="E98" s="3"/>
      <c r="F98" s="334"/>
    </row>
    <row r="99" spans="1:9" x14ac:dyDescent="0.2">
      <c r="A99" s="67" t="s">
        <v>42</v>
      </c>
      <c r="B99" s="384" t="s">
        <v>252</v>
      </c>
      <c r="C99" s="384"/>
      <c r="D99" s="384"/>
      <c r="E99" s="3"/>
      <c r="F99" s="334"/>
    </row>
    <row r="100" spans="1:9" x14ac:dyDescent="0.2">
      <c r="A100" s="67" t="s">
        <v>43</v>
      </c>
      <c r="B100" s="388" t="s">
        <v>238</v>
      </c>
      <c r="C100" s="389"/>
      <c r="D100" s="390"/>
      <c r="E100" s="3"/>
      <c r="F100" s="334"/>
    </row>
    <row r="101" spans="1:9" x14ac:dyDescent="0.2">
      <c r="A101" s="351" t="s">
        <v>56</v>
      </c>
      <c r="B101" s="481"/>
      <c r="C101" s="481"/>
      <c r="D101" s="352"/>
      <c r="E101" s="37">
        <f>SUM(E95:E100)</f>
        <v>0</v>
      </c>
      <c r="F101" s="69">
        <f>SUM(F95:F100)</f>
        <v>0</v>
      </c>
    </row>
    <row r="102" spans="1:9" x14ac:dyDescent="0.2">
      <c r="A102" s="331"/>
      <c r="B102" s="331"/>
      <c r="C102" s="331"/>
      <c r="D102" s="331"/>
      <c r="E102" s="331"/>
      <c r="F102" s="162"/>
    </row>
    <row r="103" spans="1:9" x14ac:dyDescent="0.2">
      <c r="A103" s="331"/>
      <c r="B103" s="331"/>
      <c r="C103" s="331"/>
      <c r="D103" s="331"/>
      <c r="E103" s="331"/>
      <c r="F103" s="162"/>
    </row>
    <row r="104" spans="1:9" x14ac:dyDescent="0.2">
      <c r="A104" s="482" t="s">
        <v>239</v>
      </c>
      <c r="B104" s="482"/>
      <c r="C104" s="482"/>
      <c r="D104" s="482"/>
      <c r="E104" s="482"/>
      <c r="F104" s="482"/>
    </row>
    <row r="105" spans="1:9" x14ac:dyDescent="0.2">
      <c r="A105" s="163"/>
      <c r="B105" s="163"/>
      <c r="C105" s="163"/>
      <c r="D105" s="163"/>
      <c r="E105" s="163"/>
      <c r="F105" s="164"/>
    </row>
    <row r="106" spans="1:9" x14ac:dyDescent="0.2">
      <c r="A106" s="482" t="s">
        <v>253</v>
      </c>
      <c r="B106" s="482"/>
      <c r="C106" s="482"/>
      <c r="D106" s="482"/>
      <c r="E106" s="482"/>
      <c r="F106" s="482"/>
    </row>
    <row r="107" spans="1:9" x14ac:dyDescent="0.2">
      <c r="A107" s="335"/>
      <c r="B107" s="335"/>
      <c r="C107" s="335"/>
      <c r="D107" s="335"/>
      <c r="E107" s="335"/>
      <c r="F107" s="335"/>
    </row>
    <row r="108" spans="1:9" x14ac:dyDescent="0.2">
      <c r="A108" s="336" t="s">
        <v>55</v>
      </c>
      <c r="B108" s="472" t="s">
        <v>254</v>
      </c>
      <c r="C108" s="473"/>
      <c r="D108" s="474"/>
      <c r="E108" s="336" t="s">
        <v>8</v>
      </c>
      <c r="F108" s="69" t="s">
        <v>9</v>
      </c>
    </row>
    <row r="109" spans="1:9" x14ac:dyDescent="0.2">
      <c r="A109" s="67" t="s">
        <v>27</v>
      </c>
      <c r="B109" s="388" t="s">
        <v>268</v>
      </c>
      <c r="C109" s="389"/>
      <c r="D109" s="390"/>
      <c r="E109" s="3"/>
      <c r="F109" s="334"/>
    </row>
    <row r="110" spans="1:9" x14ac:dyDescent="0.2">
      <c r="A110" s="67" t="s">
        <v>28</v>
      </c>
      <c r="B110" s="388" t="s">
        <v>255</v>
      </c>
      <c r="C110" s="389"/>
      <c r="D110" s="390"/>
      <c r="E110" s="3"/>
      <c r="F110" s="334"/>
    </row>
    <row r="111" spans="1:9" x14ac:dyDescent="0.2">
      <c r="A111" s="67" t="s">
        <v>29</v>
      </c>
      <c r="B111" s="388" t="s">
        <v>256</v>
      </c>
      <c r="C111" s="389"/>
      <c r="D111" s="390"/>
      <c r="E111" s="3"/>
      <c r="F111" s="334"/>
      <c r="I111" s="25"/>
    </row>
    <row r="112" spans="1:9" x14ac:dyDescent="0.2">
      <c r="A112" s="67" t="s">
        <v>30</v>
      </c>
      <c r="B112" s="384" t="s">
        <v>257</v>
      </c>
      <c r="C112" s="384"/>
      <c r="D112" s="384"/>
      <c r="E112" s="3"/>
      <c r="F112" s="334"/>
    </row>
    <row r="113" spans="1:9" x14ac:dyDescent="0.2">
      <c r="A113" s="67" t="s">
        <v>42</v>
      </c>
      <c r="B113" s="478" t="s">
        <v>258</v>
      </c>
      <c r="C113" s="479"/>
      <c r="D113" s="480"/>
      <c r="E113" s="3"/>
      <c r="F113" s="334"/>
      <c r="I113" s="25"/>
    </row>
    <row r="114" spans="1:9" x14ac:dyDescent="0.2">
      <c r="A114" s="67" t="s">
        <v>43</v>
      </c>
      <c r="B114" s="388" t="s">
        <v>259</v>
      </c>
      <c r="C114" s="389"/>
      <c r="D114" s="390"/>
      <c r="E114" s="3"/>
      <c r="F114" s="334"/>
    </row>
    <row r="115" spans="1:9" ht="15" x14ac:dyDescent="0.2">
      <c r="A115" s="116"/>
      <c r="B115" s="385" t="s">
        <v>61</v>
      </c>
      <c r="C115" s="603"/>
      <c r="D115" s="604"/>
      <c r="E115" s="3">
        <f>SUM(E109:E114)</f>
        <v>0</v>
      </c>
      <c r="F115" s="69">
        <f>SUM(F109:F114)</f>
        <v>0</v>
      </c>
    </row>
    <row r="116" spans="1:9" ht="13.5" x14ac:dyDescent="0.2">
      <c r="A116" s="175"/>
      <c r="B116" s="484"/>
      <c r="C116" s="609"/>
      <c r="D116" s="609"/>
      <c r="E116" s="609"/>
      <c r="F116" s="609"/>
    </row>
    <row r="117" spans="1:9" ht="13.5" x14ac:dyDescent="0.2">
      <c r="A117" s="175"/>
      <c r="B117" s="484"/>
      <c r="C117" s="609"/>
      <c r="D117" s="609"/>
      <c r="E117" s="609"/>
      <c r="F117" s="609"/>
    </row>
    <row r="118" spans="1:9" x14ac:dyDescent="0.2">
      <c r="A118" s="331"/>
      <c r="B118" s="331"/>
      <c r="C118" s="331"/>
      <c r="D118" s="331"/>
      <c r="E118" s="331"/>
      <c r="F118" s="162"/>
    </row>
    <row r="119" spans="1:9" x14ac:dyDescent="0.2">
      <c r="A119" s="482" t="s">
        <v>260</v>
      </c>
      <c r="B119" s="482"/>
      <c r="C119" s="482"/>
      <c r="D119" s="482"/>
      <c r="E119" s="482"/>
      <c r="F119" s="482"/>
    </row>
    <row r="120" spans="1:9" x14ac:dyDescent="0.2">
      <c r="A120" s="163"/>
      <c r="B120" s="163"/>
      <c r="C120" s="163"/>
      <c r="D120" s="163"/>
      <c r="E120" s="163"/>
      <c r="F120" s="164"/>
    </row>
    <row r="121" spans="1:9" x14ac:dyDescent="0.2">
      <c r="A121" s="336" t="s">
        <v>58</v>
      </c>
      <c r="B121" s="472" t="s">
        <v>261</v>
      </c>
      <c r="C121" s="473"/>
      <c r="D121" s="474"/>
      <c r="E121" s="336" t="s">
        <v>8</v>
      </c>
      <c r="F121" s="69" t="s">
        <v>9</v>
      </c>
    </row>
    <row r="122" spans="1:9" x14ac:dyDescent="0.2">
      <c r="A122" s="67" t="s">
        <v>27</v>
      </c>
      <c r="B122" s="384" t="s">
        <v>262</v>
      </c>
      <c r="C122" s="384"/>
      <c r="D122" s="384"/>
      <c r="E122" s="3"/>
      <c r="F122" s="334"/>
    </row>
    <row r="123" spans="1:9" x14ac:dyDescent="0.2">
      <c r="A123" s="351" t="s">
        <v>61</v>
      </c>
      <c r="B123" s="481"/>
      <c r="C123" s="481"/>
      <c r="D123" s="481"/>
      <c r="E123" s="37">
        <f>E122</f>
        <v>0</v>
      </c>
      <c r="F123" s="69">
        <f>F122</f>
        <v>0</v>
      </c>
    </row>
    <row r="124" spans="1:9" ht="13.5" x14ac:dyDescent="0.2">
      <c r="A124" s="175"/>
      <c r="B124" s="484"/>
      <c r="C124" s="609"/>
      <c r="D124" s="609"/>
      <c r="E124" s="609"/>
      <c r="F124" s="609"/>
    </row>
    <row r="126" spans="1:9" x14ac:dyDescent="0.2">
      <c r="A126" s="482" t="s">
        <v>240</v>
      </c>
      <c r="B126" s="482"/>
      <c r="C126" s="482"/>
      <c r="D126" s="482"/>
      <c r="E126" s="482"/>
      <c r="F126" s="482"/>
    </row>
    <row r="127" spans="1:9" x14ac:dyDescent="0.2">
      <c r="A127" s="335"/>
      <c r="B127" s="163"/>
      <c r="C127" s="163"/>
      <c r="D127" s="163"/>
      <c r="E127" s="163"/>
      <c r="F127" s="103"/>
    </row>
    <row r="128" spans="1:9" x14ac:dyDescent="0.2">
      <c r="A128" s="336">
        <v>4</v>
      </c>
      <c r="B128" s="351" t="s">
        <v>241</v>
      </c>
      <c r="C128" s="481"/>
      <c r="D128" s="481"/>
      <c r="E128" s="352"/>
      <c r="F128" s="69" t="s">
        <v>9</v>
      </c>
    </row>
    <row r="129" spans="1:6" x14ac:dyDescent="0.2">
      <c r="A129" s="165" t="s">
        <v>55</v>
      </c>
      <c r="B129" s="478" t="s">
        <v>254</v>
      </c>
      <c r="C129" s="479"/>
      <c r="D129" s="479"/>
      <c r="E129" s="480"/>
      <c r="F129" s="334"/>
    </row>
    <row r="130" spans="1:6" x14ac:dyDescent="0.2">
      <c r="A130" s="165" t="s">
        <v>58</v>
      </c>
      <c r="B130" s="478" t="s">
        <v>261</v>
      </c>
      <c r="C130" s="479"/>
      <c r="D130" s="479"/>
      <c r="E130" s="480"/>
      <c r="F130" s="334"/>
    </row>
    <row r="131" spans="1:6" x14ac:dyDescent="0.2">
      <c r="A131" s="351" t="s">
        <v>56</v>
      </c>
      <c r="B131" s="481"/>
      <c r="C131" s="481"/>
      <c r="D131" s="481"/>
      <c r="E131" s="352"/>
      <c r="F131" s="69">
        <f>SUM(F129:F130)</f>
        <v>0</v>
      </c>
    </row>
    <row r="132" spans="1:6" x14ac:dyDescent="0.2">
      <c r="A132" s="163"/>
      <c r="B132" s="163"/>
      <c r="C132" s="163"/>
      <c r="D132" s="163"/>
      <c r="E132" s="163"/>
      <c r="F132" s="103"/>
    </row>
    <row r="133" spans="1:6" x14ac:dyDescent="0.2">
      <c r="A133" s="163"/>
      <c r="B133" s="163"/>
      <c r="C133" s="163"/>
      <c r="D133" s="163"/>
      <c r="E133" s="163"/>
      <c r="F133" s="103"/>
    </row>
    <row r="134" spans="1:6" x14ac:dyDescent="0.2">
      <c r="A134" s="483" t="s">
        <v>212</v>
      </c>
      <c r="B134" s="483"/>
      <c r="C134" s="483"/>
      <c r="D134" s="483"/>
      <c r="E134" s="483"/>
      <c r="F134" s="483"/>
    </row>
    <row r="136" spans="1:6" x14ac:dyDescent="0.2">
      <c r="A136" s="26">
        <v>5</v>
      </c>
      <c r="B136" s="385" t="s">
        <v>25</v>
      </c>
      <c r="C136" s="386"/>
      <c r="D136" s="386"/>
      <c r="E136" s="387"/>
      <c r="F136" s="29" t="s">
        <v>9</v>
      </c>
    </row>
    <row r="137" spans="1:6" x14ac:dyDescent="0.2">
      <c r="A137" s="67" t="s">
        <v>27</v>
      </c>
      <c r="B137" s="478" t="s">
        <v>104</v>
      </c>
      <c r="C137" s="479"/>
      <c r="D137" s="479"/>
      <c r="E137" s="480"/>
      <c r="F137" s="595"/>
    </row>
    <row r="138" spans="1:6" x14ac:dyDescent="0.2">
      <c r="A138" s="67" t="s">
        <v>28</v>
      </c>
      <c r="B138" s="478" t="s">
        <v>312</v>
      </c>
      <c r="C138" s="479"/>
      <c r="D138" s="479"/>
      <c r="E138" s="480"/>
      <c r="F138" s="595"/>
    </row>
    <row r="139" spans="1:6" x14ac:dyDescent="0.2">
      <c r="A139" s="67" t="s">
        <v>29</v>
      </c>
      <c r="B139" s="478" t="s">
        <v>311</v>
      </c>
      <c r="C139" s="479"/>
      <c r="D139" s="479"/>
      <c r="E139" s="480"/>
      <c r="F139" s="595"/>
    </row>
    <row r="140" spans="1:6" x14ac:dyDescent="0.2">
      <c r="A140" s="67" t="s">
        <v>30</v>
      </c>
      <c r="B140" s="478" t="s">
        <v>105</v>
      </c>
      <c r="C140" s="479"/>
      <c r="D140" s="479"/>
      <c r="E140" s="480"/>
      <c r="F140" s="595"/>
    </row>
    <row r="141" spans="1:6" x14ac:dyDescent="0.2">
      <c r="A141" s="385" t="s">
        <v>56</v>
      </c>
      <c r="B141" s="386"/>
      <c r="C141" s="386"/>
      <c r="D141" s="386"/>
      <c r="E141" s="387"/>
      <c r="F141" s="69">
        <f>SUM(F137:F140)</f>
        <v>0</v>
      </c>
    </row>
    <row r="142" spans="1:6" ht="13.5" x14ac:dyDescent="0.2">
      <c r="A142" s="175"/>
      <c r="B142" s="176"/>
      <c r="C142" s="163"/>
      <c r="D142" s="163"/>
      <c r="E142" s="163"/>
      <c r="F142" s="103"/>
    </row>
    <row r="143" spans="1:6" x14ac:dyDescent="0.2">
      <c r="A143" s="163"/>
      <c r="B143" s="163"/>
      <c r="C143" s="163"/>
      <c r="D143" s="163"/>
      <c r="E143" s="163"/>
      <c r="F143" s="103"/>
    </row>
    <row r="144" spans="1:6" x14ac:dyDescent="0.2">
      <c r="A144" s="482" t="s">
        <v>213</v>
      </c>
      <c r="B144" s="482"/>
      <c r="C144" s="482"/>
      <c r="D144" s="482"/>
      <c r="E144" s="482"/>
      <c r="F144" s="482"/>
    </row>
    <row r="145" spans="1:6" x14ac:dyDescent="0.2">
      <c r="A145" s="163"/>
      <c r="B145" s="163"/>
      <c r="C145" s="163"/>
      <c r="D145" s="163"/>
      <c r="E145" s="163"/>
      <c r="F145" s="103"/>
    </row>
    <row r="146" spans="1:6" x14ac:dyDescent="0.2">
      <c r="A146" s="336">
        <v>6</v>
      </c>
      <c r="B146" s="492" t="s">
        <v>80</v>
      </c>
      <c r="C146" s="492"/>
      <c r="D146" s="492"/>
      <c r="E146" s="336" t="s">
        <v>8</v>
      </c>
      <c r="F146" s="69" t="s">
        <v>9</v>
      </c>
    </row>
    <row r="147" spans="1:6" x14ac:dyDescent="0.2">
      <c r="A147" s="67" t="s">
        <v>27</v>
      </c>
      <c r="B147" s="402" t="s">
        <v>263</v>
      </c>
      <c r="C147" s="402"/>
      <c r="D147" s="402"/>
      <c r="E147" s="47"/>
      <c r="F147" s="334"/>
    </row>
    <row r="148" spans="1:6" x14ac:dyDescent="0.2">
      <c r="A148" s="67" t="s">
        <v>28</v>
      </c>
      <c r="B148" s="388" t="s">
        <v>20</v>
      </c>
      <c r="C148" s="389"/>
      <c r="D148" s="390"/>
      <c r="E148" s="47"/>
      <c r="F148" s="334"/>
    </row>
    <row r="149" spans="1:6" x14ac:dyDescent="0.2">
      <c r="A149" s="67" t="s">
        <v>29</v>
      </c>
      <c r="B149" s="472" t="s">
        <v>21</v>
      </c>
      <c r="C149" s="473"/>
      <c r="D149" s="473"/>
      <c r="E149" s="44"/>
      <c r="F149" s="69"/>
    </row>
    <row r="150" spans="1:6" x14ac:dyDescent="0.2">
      <c r="A150" s="117" t="s">
        <v>214</v>
      </c>
      <c r="B150" s="388" t="s">
        <v>22</v>
      </c>
      <c r="C150" s="389"/>
      <c r="D150" s="390"/>
      <c r="E150" s="47"/>
      <c r="F150" s="334"/>
    </row>
    <row r="151" spans="1:6" x14ac:dyDescent="0.2">
      <c r="A151" s="117" t="s">
        <v>215</v>
      </c>
      <c r="B151" s="388" t="s">
        <v>23</v>
      </c>
      <c r="C151" s="389"/>
      <c r="D151" s="390"/>
      <c r="E151" s="47"/>
      <c r="F151" s="334"/>
    </row>
    <row r="152" spans="1:6" x14ac:dyDescent="0.2">
      <c r="A152" s="117" t="s">
        <v>216</v>
      </c>
      <c r="B152" s="373" t="s">
        <v>24</v>
      </c>
      <c r="C152" s="374"/>
      <c r="D152" s="375"/>
      <c r="E152" s="47"/>
      <c r="F152" s="334"/>
    </row>
    <row r="153" spans="1:6" x14ac:dyDescent="0.2">
      <c r="A153" s="186" t="s">
        <v>269</v>
      </c>
      <c r="B153" s="502" t="s">
        <v>270</v>
      </c>
      <c r="C153" s="610"/>
      <c r="D153" s="611"/>
      <c r="E153" s="47"/>
      <c r="F153" s="334"/>
    </row>
    <row r="154" spans="1:6" x14ac:dyDescent="0.2">
      <c r="A154" s="351" t="s">
        <v>56</v>
      </c>
      <c r="B154" s="481"/>
      <c r="C154" s="481"/>
      <c r="D154" s="481"/>
      <c r="E154" s="352"/>
      <c r="F154" s="69">
        <f>F147+F148+F149</f>
        <v>0</v>
      </c>
    </row>
    <row r="155" spans="1:6" x14ac:dyDescent="0.2">
      <c r="A155" s="115"/>
      <c r="B155" s="115"/>
      <c r="C155" s="163"/>
      <c r="D155" s="163"/>
      <c r="E155" s="163"/>
      <c r="F155" s="103"/>
    </row>
    <row r="156" spans="1:6" x14ac:dyDescent="0.2">
      <c r="A156" s="115"/>
      <c r="B156" s="115"/>
      <c r="C156" s="163"/>
      <c r="D156" s="163"/>
      <c r="E156" s="163"/>
      <c r="F156" s="103"/>
    </row>
    <row r="157" spans="1:6" x14ac:dyDescent="0.2">
      <c r="A157" s="115"/>
      <c r="B157" s="115"/>
      <c r="C157" s="163"/>
      <c r="D157" s="163"/>
      <c r="E157" s="163"/>
      <c r="F157" s="103"/>
    </row>
    <row r="158" spans="1:6" x14ac:dyDescent="0.2">
      <c r="A158" s="115"/>
      <c r="B158" s="115"/>
      <c r="C158" s="163"/>
      <c r="D158" s="163"/>
      <c r="E158" s="163"/>
      <c r="F158" s="103"/>
    </row>
    <row r="159" spans="1:6" x14ac:dyDescent="0.2">
      <c r="A159" s="482" t="s">
        <v>242</v>
      </c>
      <c r="B159" s="482"/>
      <c r="C159" s="482"/>
      <c r="D159" s="482"/>
      <c r="E159" s="482"/>
      <c r="F159" s="482"/>
    </row>
    <row r="160" spans="1:6" x14ac:dyDescent="0.2">
      <c r="A160" s="472" t="s">
        <v>150</v>
      </c>
      <c r="B160" s="473"/>
      <c r="C160" s="473"/>
      <c r="D160" s="473"/>
      <c r="E160" s="474"/>
      <c r="F160" s="69" t="s">
        <v>9</v>
      </c>
    </row>
    <row r="161" spans="1:7" x14ac:dyDescent="0.2">
      <c r="A161" s="67" t="s">
        <v>27</v>
      </c>
      <c r="B161" s="478" t="s">
        <v>88</v>
      </c>
      <c r="C161" s="479"/>
      <c r="D161" s="479"/>
      <c r="E161" s="480"/>
      <c r="F161" s="334"/>
    </row>
    <row r="162" spans="1:7" x14ac:dyDescent="0.2">
      <c r="A162" s="67" t="s">
        <v>28</v>
      </c>
      <c r="B162" s="478" t="s">
        <v>217</v>
      </c>
      <c r="C162" s="479"/>
      <c r="D162" s="479"/>
      <c r="E162" s="480"/>
      <c r="F162" s="334"/>
    </row>
    <row r="163" spans="1:7" x14ac:dyDescent="0.2">
      <c r="A163" s="67" t="s">
        <v>29</v>
      </c>
      <c r="B163" s="478" t="s">
        <v>218</v>
      </c>
      <c r="C163" s="479"/>
      <c r="D163" s="479"/>
      <c r="E163" s="480"/>
      <c r="F163" s="334"/>
    </row>
    <row r="164" spans="1:7" x14ac:dyDescent="0.2">
      <c r="A164" s="67" t="s">
        <v>30</v>
      </c>
      <c r="B164" s="478" t="s">
        <v>219</v>
      </c>
      <c r="C164" s="479"/>
      <c r="D164" s="479"/>
      <c r="E164" s="480"/>
      <c r="F164" s="334"/>
    </row>
    <row r="165" spans="1:7" x14ac:dyDescent="0.2">
      <c r="A165" s="67" t="s">
        <v>42</v>
      </c>
      <c r="B165" s="478" t="s">
        <v>245</v>
      </c>
      <c r="C165" s="479"/>
      <c r="D165" s="479"/>
      <c r="E165" s="480"/>
      <c r="F165" s="334"/>
    </row>
    <row r="166" spans="1:7" x14ac:dyDescent="0.2">
      <c r="A166" s="351" t="s">
        <v>244</v>
      </c>
      <c r="B166" s="481"/>
      <c r="C166" s="481"/>
      <c r="D166" s="481"/>
      <c r="E166" s="352"/>
      <c r="F166" s="69"/>
    </row>
    <row r="167" spans="1:7" x14ac:dyDescent="0.2">
      <c r="A167" s="67" t="s">
        <v>43</v>
      </c>
      <c r="B167" s="478" t="s">
        <v>246</v>
      </c>
      <c r="C167" s="479"/>
      <c r="D167" s="479"/>
      <c r="E167" s="480"/>
      <c r="F167" s="334"/>
    </row>
    <row r="168" spans="1:7" x14ac:dyDescent="0.2">
      <c r="A168" s="351" t="s">
        <v>243</v>
      </c>
      <c r="B168" s="481"/>
      <c r="C168" s="481"/>
      <c r="D168" s="481"/>
      <c r="E168" s="352"/>
      <c r="F168" s="69"/>
      <c r="G168" s="182"/>
    </row>
    <row r="169" spans="1:7" ht="15" x14ac:dyDescent="0.2">
      <c r="A169" s="523" t="s">
        <v>248</v>
      </c>
      <c r="B169" s="612"/>
      <c r="C169" s="612"/>
      <c r="D169" s="612"/>
      <c r="E169" s="612"/>
      <c r="F169" s="69" t="e">
        <f>F168/F38</f>
        <v>#DIV/0!</v>
      </c>
      <c r="G169" s="339"/>
    </row>
    <row r="170" spans="1:7" ht="13.5" customHeight="1" x14ac:dyDescent="0.2">
      <c r="D170" s="167"/>
      <c r="E170" s="167"/>
      <c r="F170" s="168"/>
    </row>
    <row r="171" spans="1:7" x14ac:dyDescent="0.2">
      <c r="C171" s="169"/>
      <c r="D171" s="170"/>
      <c r="E171" s="170"/>
      <c r="F171" s="171"/>
    </row>
    <row r="172" spans="1:7" x14ac:dyDescent="0.2">
      <c r="C172" s="169"/>
      <c r="D172" s="172"/>
      <c r="E172" s="172"/>
      <c r="F172" s="173"/>
    </row>
    <row r="173" spans="1:7" x14ac:dyDescent="0.2">
      <c r="C173" s="169"/>
      <c r="F173" s="122"/>
    </row>
    <row r="174" spans="1:7" x14ac:dyDescent="0.2">
      <c r="C174" s="169"/>
      <c r="F174" s="122"/>
    </row>
    <row r="175" spans="1:7" x14ac:dyDescent="0.2">
      <c r="C175" s="169"/>
      <c r="F175" s="122"/>
    </row>
    <row r="176" spans="1:7" x14ac:dyDescent="0.2">
      <c r="C176" s="169"/>
    </row>
    <row r="177" spans="3:3" x14ac:dyDescent="0.2">
      <c r="C177" s="169"/>
    </row>
  </sheetData>
  <mergeCells count="120">
    <mergeCell ref="B36:D36"/>
    <mergeCell ref="A38:E38"/>
    <mergeCell ref="B39:F39"/>
    <mergeCell ref="B41:F41"/>
    <mergeCell ref="A43:F43"/>
    <mergeCell ref="A45:F45"/>
    <mergeCell ref="B29:F29"/>
    <mergeCell ref="B31:D31"/>
    <mergeCell ref="B32:D32"/>
    <mergeCell ref="B33:D33"/>
    <mergeCell ref="B34:D34"/>
    <mergeCell ref="B35:D35"/>
    <mergeCell ref="A13:F13"/>
    <mergeCell ref="A14:C14"/>
    <mergeCell ref="D14:E14"/>
    <mergeCell ref="A15:C15"/>
    <mergeCell ref="D15:E15"/>
    <mergeCell ref="D24:E24"/>
    <mergeCell ref="C3:F3"/>
    <mergeCell ref="C4:F4"/>
    <mergeCell ref="C5:F5"/>
    <mergeCell ref="A7:F7"/>
    <mergeCell ref="B52:F52"/>
    <mergeCell ref="A54:F54"/>
    <mergeCell ref="B55:D55"/>
    <mergeCell ref="B56:D56"/>
    <mergeCell ref="B57:D57"/>
    <mergeCell ref="B58:D58"/>
    <mergeCell ref="B46:D46"/>
    <mergeCell ref="B47:D47"/>
    <mergeCell ref="B48:D48"/>
    <mergeCell ref="B49:D49"/>
    <mergeCell ref="B50:D50"/>
    <mergeCell ref="A51:D51"/>
    <mergeCell ref="B65:F65"/>
    <mergeCell ref="B66:F66"/>
    <mergeCell ref="B67:F67"/>
    <mergeCell ref="A69:F69"/>
    <mergeCell ref="B71:C71"/>
    <mergeCell ref="B72:C72"/>
    <mergeCell ref="B59:D59"/>
    <mergeCell ref="B60:D60"/>
    <mergeCell ref="B61:D61"/>
    <mergeCell ref="B62:D62"/>
    <mergeCell ref="B63:D63"/>
    <mergeCell ref="A64:D64"/>
    <mergeCell ref="B80:F80"/>
    <mergeCell ref="B81:F81"/>
    <mergeCell ref="B82:F82"/>
    <mergeCell ref="A84:F84"/>
    <mergeCell ref="A85:E85"/>
    <mergeCell ref="B86:E86"/>
    <mergeCell ref="B73:C73"/>
    <mergeCell ref="B75:E75"/>
    <mergeCell ref="B76:E76"/>
    <mergeCell ref="B77:E77"/>
    <mergeCell ref="B78:E78"/>
    <mergeCell ref="A79:E79"/>
    <mergeCell ref="B96:D96"/>
    <mergeCell ref="B97:D97"/>
    <mergeCell ref="B98:D98"/>
    <mergeCell ref="B99:D99"/>
    <mergeCell ref="B100:D100"/>
    <mergeCell ref="A101:D101"/>
    <mergeCell ref="B87:E87"/>
    <mergeCell ref="B88:E88"/>
    <mergeCell ref="A89:E89"/>
    <mergeCell ref="A92:F92"/>
    <mergeCell ref="B94:D94"/>
    <mergeCell ref="B95:D95"/>
    <mergeCell ref="B112:D112"/>
    <mergeCell ref="B113:D113"/>
    <mergeCell ref="B114:D114"/>
    <mergeCell ref="B115:D115"/>
    <mergeCell ref="B116:F116"/>
    <mergeCell ref="B117:F117"/>
    <mergeCell ref="A104:F104"/>
    <mergeCell ref="A106:F106"/>
    <mergeCell ref="B108:D108"/>
    <mergeCell ref="B109:D109"/>
    <mergeCell ref="B110:D110"/>
    <mergeCell ref="B111:D111"/>
    <mergeCell ref="B128:E128"/>
    <mergeCell ref="B129:E129"/>
    <mergeCell ref="B130:E130"/>
    <mergeCell ref="A131:E131"/>
    <mergeCell ref="A134:F134"/>
    <mergeCell ref="B136:E136"/>
    <mergeCell ref="A119:F119"/>
    <mergeCell ref="B121:D121"/>
    <mergeCell ref="B122:D122"/>
    <mergeCell ref="A123:D123"/>
    <mergeCell ref="B124:F124"/>
    <mergeCell ref="A126:F126"/>
    <mergeCell ref="B146:D146"/>
    <mergeCell ref="B147:D147"/>
    <mergeCell ref="B148:D148"/>
    <mergeCell ref="B149:D149"/>
    <mergeCell ref="B150:D150"/>
    <mergeCell ref="B151:D151"/>
    <mergeCell ref="B137:E137"/>
    <mergeCell ref="B138:E138"/>
    <mergeCell ref="B139:E139"/>
    <mergeCell ref="B140:E140"/>
    <mergeCell ref="A141:E141"/>
    <mergeCell ref="A144:F144"/>
    <mergeCell ref="B162:E162"/>
    <mergeCell ref="B163:E163"/>
    <mergeCell ref="B164:E164"/>
    <mergeCell ref="B165:E165"/>
    <mergeCell ref="A166:E166"/>
    <mergeCell ref="B167:E167"/>
    <mergeCell ref="B152:D152"/>
    <mergeCell ref="B153:D153"/>
    <mergeCell ref="A154:E154"/>
    <mergeCell ref="A159:F159"/>
    <mergeCell ref="A160:E160"/>
    <mergeCell ref="B161:E161"/>
    <mergeCell ref="A168:E168"/>
    <mergeCell ref="A169:E169"/>
  </mergeCells>
  <pageMargins left="0.511811024" right="0.511811024" top="0.78740157499999996" bottom="0.78740157499999996" header="0.31496062000000002" footer="0.31496062000000002"/>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0"/>
  <sheetViews>
    <sheetView workbookViewId="0">
      <selection activeCell="F20" sqref="F20:F23"/>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126" customWidth="1"/>
    <col min="7" max="7" width="23.28515625" style="177" customWidth="1"/>
    <col min="8" max="9" width="9.140625" style="6"/>
    <col min="10" max="10" width="11.7109375" style="6" customWidth="1"/>
    <col min="11" max="16384" width="9.140625" style="6"/>
  </cols>
  <sheetData>
    <row r="1" spans="1:6" x14ac:dyDescent="0.2">
      <c r="A1" s="127" t="s">
        <v>173</v>
      </c>
      <c r="B1" s="128"/>
      <c r="C1" s="128"/>
      <c r="D1" s="129"/>
      <c r="E1" s="129"/>
      <c r="F1" s="129"/>
    </row>
    <row r="3" spans="1:6" x14ac:dyDescent="0.2">
      <c r="B3" s="130" t="s">
        <v>122</v>
      </c>
      <c r="C3" s="507" t="s">
        <v>273</v>
      </c>
      <c r="D3" s="507"/>
      <c r="E3" s="507"/>
      <c r="F3" s="507"/>
    </row>
    <row r="4" spans="1:6" x14ac:dyDescent="0.2">
      <c r="B4" s="130" t="s">
        <v>123</v>
      </c>
      <c r="C4" s="507"/>
      <c r="D4" s="507"/>
      <c r="E4" s="507"/>
      <c r="F4" s="507"/>
    </row>
    <row r="5" spans="1:6" x14ac:dyDescent="0.2">
      <c r="B5" s="130" t="s">
        <v>0</v>
      </c>
      <c r="C5" s="507"/>
      <c r="D5" s="507"/>
      <c r="E5" s="507"/>
      <c r="F5" s="507"/>
    </row>
    <row r="7" spans="1:6" x14ac:dyDescent="0.2">
      <c r="A7" s="486" t="s">
        <v>1</v>
      </c>
      <c r="B7" s="486"/>
      <c r="C7" s="486"/>
      <c r="D7" s="486"/>
      <c r="E7" s="486"/>
      <c r="F7" s="486"/>
    </row>
    <row r="8" spans="1:6" x14ac:dyDescent="0.2">
      <c r="A8" s="26" t="s">
        <v>27</v>
      </c>
      <c r="B8" s="131" t="s">
        <v>2</v>
      </c>
      <c r="C8" s="132"/>
      <c r="D8" s="132"/>
      <c r="E8" s="132"/>
      <c r="F8" s="133"/>
    </row>
    <row r="9" spans="1:6" x14ac:dyDescent="0.2">
      <c r="A9" s="26" t="s">
        <v>28</v>
      </c>
      <c r="B9" s="134" t="s">
        <v>3</v>
      </c>
      <c r="C9" s="135"/>
      <c r="D9" s="135"/>
      <c r="E9" s="135"/>
      <c r="F9" s="136"/>
    </row>
    <row r="10" spans="1:6" x14ac:dyDescent="0.2">
      <c r="A10" s="121" t="s">
        <v>29</v>
      </c>
      <c r="B10" s="137" t="s">
        <v>224</v>
      </c>
      <c r="C10" s="138"/>
      <c r="D10" s="138"/>
      <c r="E10" s="139"/>
      <c r="F10" s="192"/>
    </row>
    <row r="11" spans="1:6" x14ac:dyDescent="0.2">
      <c r="A11" s="26" t="s">
        <v>30</v>
      </c>
      <c r="B11" s="140" t="s">
        <v>101</v>
      </c>
      <c r="C11" s="141"/>
      <c r="D11" s="141"/>
      <c r="E11" s="141"/>
      <c r="F11" s="136"/>
    </row>
    <row r="13" spans="1:6" x14ac:dyDescent="0.2">
      <c r="A13" s="486" t="s">
        <v>31</v>
      </c>
      <c r="B13" s="486"/>
      <c r="C13" s="486"/>
      <c r="D13" s="486"/>
      <c r="E13" s="486"/>
      <c r="F13" s="486"/>
    </row>
    <row r="14" spans="1:6" ht="15" x14ac:dyDescent="0.2">
      <c r="A14" s="385" t="s">
        <v>32</v>
      </c>
      <c r="B14" s="529"/>
      <c r="C14" s="489"/>
      <c r="D14" s="385" t="s">
        <v>225</v>
      </c>
      <c r="E14" s="489"/>
      <c r="F14" s="30" t="s">
        <v>220</v>
      </c>
    </row>
    <row r="15" spans="1:6" ht="15" x14ac:dyDescent="0.2">
      <c r="A15" s="510" t="s">
        <v>275</v>
      </c>
      <c r="B15" s="511"/>
      <c r="C15" s="512"/>
      <c r="D15" s="525" t="s">
        <v>103</v>
      </c>
      <c r="E15" s="526"/>
      <c r="F15" s="123">
        <v>2</v>
      </c>
    </row>
    <row r="17" spans="1:7" x14ac:dyDescent="0.2">
      <c r="A17" s="142" t="s">
        <v>4</v>
      </c>
      <c r="B17" s="31"/>
      <c r="C17" s="31"/>
      <c r="D17" s="31"/>
      <c r="E17" s="31"/>
      <c r="F17" s="31"/>
    </row>
    <row r="18" spans="1:7" x14ac:dyDescent="0.2">
      <c r="A18" s="143" t="s">
        <v>227</v>
      </c>
      <c r="B18" s="119"/>
      <c r="C18" s="119"/>
      <c r="D18" s="119"/>
      <c r="E18" s="119"/>
      <c r="F18" s="120"/>
    </row>
    <row r="19" spans="1:7" x14ac:dyDescent="0.2">
      <c r="A19" s="144">
        <v>1</v>
      </c>
      <c r="B19" s="140" t="s">
        <v>200</v>
      </c>
      <c r="C19" s="141"/>
      <c r="D19" s="141"/>
      <c r="E19" s="145"/>
      <c r="F19" s="193"/>
    </row>
    <row r="20" spans="1:7" ht="13.5" thickBot="1" x14ac:dyDescent="0.25">
      <c r="A20" s="26">
        <v>2</v>
      </c>
      <c r="B20" s="143" t="s">
        <v>199</v>
      </c>
      <c r="C20" s="146"/>
      <c r="D20" s="146"/>
      <c r="E20" s="147"/>
      <c r="F20" s="148"/>
    </row>
    <row r="21" spans="1:7" ht="13.5" thickBot="1" x14ac:dyDescent="0.25">
      <c r="A21" s="26">
        <v>3</v>
      </c>
      <c r="B21" s="131" t="s">
        <v>35</v>
      </c>
      <c r="C21" s="132"/>
      <c r="D21" s="132"/>
      <c r="E21" s="132"/>
      <c r="F21" s="149"/>
    </row>
    <row r="22" spans="1:7" x14ac:dyDescent="0.2">
      <c r="A22" s="26">
        <v>4</v>
      </c>
      <c r="B22" s="131" t="s">
        <v>6</v>
      </c>
      <c r="C22" s="132"/>
      <c r="D22" s="132"/>
      <c r="E22" s="150"/>
      <c r="F22" s="193"/>
    </row>
    <row r="23" spans="1:7" x14ac:dyDescent="0.2">
      <c r="A23" s="26">
        <v>5</v>
      </c>
      <c r="B23" s="131" t="s">
        <v>7</v>
      </c>
      <c r="C23" s="132"/>
      <c r="D23" s="132"/>
      <c r="E23" s="150"/>
      <c r="F23" s="151"/>
    </row>
    <row r="24" spans="1:7" ht="15" x14ac:dyDescent="0.2">
      <c r="A24" s="122"/>
      <c r="B24" s="152"/>
      <c r="C24" s="152"/>
      <c r="D24" s="530" t="s">
        <v>274</v>
      </c>
      <c r="E24" s="531"/>
      <c r="F24" s="166"/>
    </row>
    <row r="25" spans="1:7" s="35" customFormat="1" ht="13.5" x14ac:dyDescent="0.2">
      <c r="A25" s="153"/>
      <c r="B25" s="154"/>
      <c r="C25" s="155"/>
      <c r="D25" s="109"/>
      <c r="E25" s="109"/>
      <c r="F25" s="109"/>
      <c r="G25" s="178"/>
    </row>
    <row r="26" spans="1:7" s="35" customFormat="1" ht="13.5" x14ac:dyDescent="0.2">
      <c r="A26" s="153"/>
      <c r="B26" s="154"/>
      <c r="C26" s="155"/>
      <c r="D26" s="109"/>
      <c r="E26" s="109"/>
      <c r="F26" s="109"/>
      <c r="G26" s="178"/>
    </row>
    <row r="27" spans="1:7" x14ac:dyDescent="0.2">
      <c r="A27" s="122"/>
      <c r="B27" s="152"/>
      <c r="C27" s="152"/>
      <c r="D27" s="152"/>
      <c r="E27" s="126"/>
    </row>
    <row r="28" spans="1:7" x14ac:dyDescent="0.2">
      <c r="A28" s="122"/>
      <c r="B28" s="152"/>
      <c r="C28" s="152"/>
      <c r="D28" s="152"/>
      <c r="E28" s="126"/>
    </row>
    <row r="29" spans="1:7" x14ac:dyDescent="0.2">
      <c r="A29" s="328"/>
      <c r="B29" s="528" t="s">
        <v>36</v>
      </c>
      <c r="C29" s="528"/>
      <c r="D29" s="528"/>
      <c r="E29" s="528"/>
      <c r="F29" s="528"/>
    </row>
    <row r="31" spans="1:7" ht="15" x14ac:dyDescent="0.2">
      <c r="A31" s="26">
        <v>1</v>
      </c>
      <c r="B31" s="385" t="s">
        <v>37</v>
      </c>
      <c r="C31" s="541"/>
      <c r="D31" s="542"/>
      <c r="E31" s="29" t="s">
        <v>8</v>
      </c>
      <c r="F31" s="337" t="s">
        <v>9</v>
      </c>
    </row>
    <row r="32" spans="1:7" ht="15" x14ac:dyDescent="0.2">
      <c r="A32" s="26" t="s">
        <v>27</v>
      </c>
      <c r="B32" s="505" t="s">
        <v>38</v>
      </c>
      <c r="C32" s="490"/>
      <c r="D32" s="491"/>
      <c r="E32" s="156"/>
      <c r="F32" s="334"/>
    </row>
    <row r="33" spans="1:9" ht="15" x14ac:dyDescent="0.2">
      <c r="A33" s="26" t="s">
        <v>28</v>
      </c>
      <c r="B33" s="505" t="s">
        <v>229</v>
      </c>
      <c r="C33" s="490"/>
      <c r="D33" s="491"/>
      <c r="E33" s="3"/>
      <c r="F33" s="4"/>
    </row>
    <row r="34" spans="1:9" ht="15" x14ac:dyDescent="0.2">
      <c r="A34" s="26" t="s">
        <v>29</v>
      </c>
      <c r="B34" s="538" t="s">
        <v>228</v>
      </c>
      <c r="C34" s="598"/>
      <c r="D34" s="599"/>
      <c r="E34" s="3"/>
      <c r="F34" s="4"/>
      <c r="G34" s="179"/>
    </row>
    <row r="35" spans="1:9" ht="15" x14ac:dyDescent="0.2">
      <c r="A35" s="327" t="s">
        <v>30</v>
      </c>
      <c r="B35" s="505" t="s">
        <v>230</v>
      </c>
      <c r="C35" s="490"/>
      <c r="D35" s="491"/>
      <c r="E35" s="3"/>
      <c r="F35" s="157"/>
      <c r="G35" s="179"/>
      <c r="I35" s="65"/>
    </row>
    <row r="36" spans="1:9" ht="15" x14ac:dyDescent="0.2">
      <c r="A36" s="327" t="s">
        <v>42</v>
      </c>
      <c r="B36" s="516" t="s">
        <v>231</v>
      </c>
      <c r="C36" s="517"/>
      <c r="D36" s="518"/>
      <c r="E36" s="3"/>
      <c r="F36" s="4"/>
      <c r="G36" s="180"/>
    </row>
    <row r="37" spans="1:9" x14ac:dyDescent="0.2">
      <c r="A37" s="26" t="s">
        <v>43</v>
      </c>
      <c r="B37" s="329" t="s">
        <v>11</v>
      </c>
      <c r="C37" s="330"/>
      <c r="D37" s="150"/>
      <c r="E37" s="3"/>
      <c r="F37" s="4"/>
    </row>
    <row r="38" spans="1:9" ht="15" x14ac:dyDescent="0.2">
      <c r="A38" s="535" t="s">
        <v>26</v>
      </c>
      <c r="B38" s="600"/>
      <c r="C38" s="600"/>
      <c r="D38" s="600"/>
      <c r="E38" s="601"/>
      <c r="F38" s="29">
        <f>SUM(F32:F37)</f>
        <v>0</v>
      </c>
    </row>
    <row r="39" spans="1:9" ht="13.5" x14ac:dyDescent="0.2">
      <c r="A39" s="153"/>
      <c r="B39" s="543"/>
      <c r="C39" s="602"/>
      <c r="D39" s="602"/>
      <c r="E39" s="602"/>
      <c r="F39" s="602"/>
      <c r="G39" s="339"/>
    </row>
    <row r="40" spans="1:9" x14ac:dyDescent="0.2">
      <c r="A40" s="155"/>
      <c r="B40" s="155"/>
      <c r="C40" s="109"/>
      <c r="D40" s="109"/>
      <c r="E40" s="109"/>
      <c r="F40" s="174"/>
    </row>
    <row r="41" spans="1:9" ht="13.5" x14ac:dyDescent="0.2">
      <c r="A41" s="153"/>
      <c r="B41" s="543"/>
      <c r="C41" s="602"/>
      <c r="D41" s="602"/>
      <c r="E41" s="602"/>
      <c r="F41" s="602"/>
    </row>
    <row r="43" spans="1:9" x14ac:dyDescent="0.2">
      <c r="A43" s="483" t="s">
        <v>201</v>
      </c>
      <c r="B43" s="483"/>
      <c r="C43" s="483"/>
      <c r="D43" s="483"/>
      <c r="E43" s="483"/>
      <c r="F43" s="483"/>
    </row>
    <row r="44" spans="1:9" x14ac:dyDescent="0.2">
      <c r="A44" s="338"/>
      <c r="B44" s="338"/>
      <c r="C44" s="338"/>
      <c r="D44" s="338"/>
      <c r="E44" s="338"/>
      <c r="F44" s="338"/>
    </row>
    <row r="45" spans="1:9" ht="15" x14ac:dyDescent="0.2">
      <c r="A45" s="519" t="s">
        <v>202</v>
      </c>
      <c r="B45" s="520"/>
      <c r="C45" s="520"/>
      <c r="D45" s="520"/>
      <c r="E45" s="520"/>
      <c r="F45" s="520"/>
    </row>
    <row r="46" spans="1:9" ht="15" x14ac:dyDescent="0.2">
      <c r="A46" s="26" t="s">
        <v>203</v>
      </c>
      <c r="B46" s="385" t="s">
        <v>205</v>
      </c>
      <c r="C46" s="541"/>
      <c r="D46" s="542"/>
      <c r="E46" s="336" t="s">
        <v>8</v>
      </c>
      <c r="F46" s="29" t="s">
        <v>9</v>
      </c>
    </row>
    <row r="47" spans="1:9" ht="15" x14ac:dyDescent="0.2">
      <c r="A47" s="26" t="s">
        <v>27</v>
      </c>
      <c r="B47" s="505" t="s">
        <v>204</v>
      </c>
      <c r="C47" s="506"/>
      <c r="D47" s="527"/>
      <c r="E47" s="3"/>
      <c r="F47" s="334"/>
    </row>
    <row r="48" spans="1:9" ht="15" x14ac:dyDescent="0.2">
      <c r="A48" s="26" t="s">
        <v>28</v>
      </c>
      <c r="B48" s="505" t="s">
        <v>249</v>
      </c>
      <c r="C48" s="506"/>
      <c r="D48" s="527"/>
      <c r="E48" s="3"/>
      <c r="F48" s="334"/>
    </row>
    <row r="49" spans="1:6" ht="15" x14ac:dyDescent="0.2">
      <c r="A49" s="26"/>
      <c r="B49" s="385" t="s">
        <v>61</v>
      </c>
      <c r="C49" s="603"/>
      <c r="D49" s="604"/>
      <c r="E49" s="3"/>
      <c r="F49" s="29"/>
    </row>
    <row r="50" spans="1:6" x14ac:dyDescent="0.2">
      <c r="A50" s="67" t="s">
        <v>29</v>
      </c>
      <c r="B50" s="384" t="s">
        <v>271</v>
      </c>
      <c r="C50" s="384"/>
      <c r="D50" s="384"/>
      <c r="E50" s="3"/>
      <c r="F50" s="334"/>
    </row>
    <row r="51" spans="1:6" x14ac:dyDescent="0.2">
      <c r="A51" s="351" t="s">
        <v>56</v>
      </c>
      <c r="B51" s="481"/>
      <c r="C51" s="481"/>
      <c r="D51" s="481"/>
      <c r="E51" s="37">
        <f>SUM(E49:E50)</f>
        <v>0</v>
      </c>
      <c r="F51" s="29">
        <f>SUM(F49:F50)</f>
        <v>0</v>
      </c>
    </row>
    <row r="52" spans="1:6" ht="13.5" x14ac:dyDescent="0.2">
      <c r="A52" s="153"/>
      <c r="B52" s="484"/>
      <c r="C52" s="602"/>
      <c r="D52" s="602"/>
      <c r="E52" s="602"/>
      <c r="F52" s="602"/>
    </row>
    <row r="53" spans="1:6" x14ac:dyDescent="0.2">
      <c r="A53" s="101"/>
      <c r="B53" s="102"/>
      <c r="C53" s="102"/>
      <c r="D53" s="102"/>
      <c r="E53" s="160"/>
      <c r="F53" s="103"/>
    </row>
    <row r="54" spans="1:6" ht="27" customHeight="1" x14ac:dyDescent="0.2">
      <c r="A54" s="493" t="s">
        <v>250</v>
      </c>
      <c r="B54" s="520"/>
      <c r="C54" s="520"/>
      <c r="D54" s="520"/>
      <c r="E54" s="520"/>
      <c r="F54" s="520"/>
    </row>
    <row r="55" spans="1:6" x14ac:dyDescent="0.2">
      <c r="A55" s="336" t="s">
        <v>206</v>
      </c>
      <c r="B55" s="492" t="s">
        <v>222</v>
      </c>
      <c r="C55" s="492"/>
      <c r="D55" s="492"/>
      <c r="E55" s="336" t="s">
        <v>8</v>
      </c>
      <c r="F55" s="69" t="s">
        <v>9</v>
      </c>
    </row>
    <row r="56" spans="1:6" x14ac:dyDescent="0.2">
      <c r="A56" s="67" t="s">
        <v>27</v>
      </c>
      <c r="B56" s="402" t="s">
        <v>223</v>
      </c>
      <c r="C56" s="402"/>
      <c r="D56" s="402"/>
      <c r="E56" s="3"/>
      <c r="F56" s="334"/>
    </row>
    <row r="57" spans="1:6" x14ac:dyDescent="0.2">
      <c r="A57" s="67" t="s">
        <v>28</v>
      </c>
      <c r="B57" s="402" t="s">
        <v>18</v>
      </c>
      <c r="C57" s="402"/>
      <c r="D57" s="402"/>
      <c r="E57" s="3"/>
      <c r="F57" s="334"/>
    </row>
    <row r="58" spans="1:6" ht="13.5" x14ac:dyDescent="0.2">
      <c r="A58" s="67" t="s">
        <v>29</v>
      </c>
      <c r="B58" s="402" t="s">
        <v>221</v>
      </c>
      <c r="C58" s="402"/>
      <c r="D58" s="402"/>
      <c r="E58" s="3"/>
      <c r="F58" s="334"/>
    </row>
    <row r="59" spans="1:6" x14ac:dyDescent="0.2">
      <c r="A59" s="67" t="s">
        <v>30</v>
      </c>
      <c r="B59" s="402" t="s">
        <v>13</v>
      </c>
      <c r="C59" s="402"/>
      <c r="D59" s="402"/>
      <c r="E59" s="3"/>
      <c r="F59" s="334"/>
    </row>
    <row r="60" spans="1:6" x14ac:dyDescent="0.2">
      <c r="A60" s="67" t="s">
        <v>42</v>
      </c>
      <c r="B60" s="402" t="s">
        <v>251</v>
      </c>
      <c r="C60" s="402"/>
      <c r="D60" s="402"/>
      <c r="E60" s="3"/>
      <c r="F60" s="334"/>
    </row>
    <row r="61" spans="1:6" ht="15" x14ac:dyDescent="0.2">
      <c r="A61" s="67" t="s">
        <v>43</v>
      </c>
      <c r="B61" s="478" t="s">
        <v>208</v>
      </c>
      <c r="C61" s="490"/>
      <c r="D61" s="491"/>
      <c r="E61" s="3"/>
      <c r="F61" s="334"/>
    </row>
    <row r="62" spans="1:6" x14ac:dyDescent="0.2">
      <c r="A62" s="67" t="s">
        <v>44</v>
      </c>
      <c r="B62" s="402" t="s">
        <v>15</v>
      </c>
      <c r="C62" s="402"/>
      <c r="D62" s="402"/>
      <c r="E62" s="3"/>
      <c r="F62" s="334"/>
    </row>
    <row r="63" spans="1:6" x14ac:dyDescent="0.2">
      <c r="A63" s="67" t="s">
        <v>45</v>
      </c>
      <c r="B63" s="402" t="s">
        <v>16</v>
      </c>
      <c r="C63" s="402"/>
      <c r="D63" s="402"/>
      <c r="E63" s="3"/>
      <c r="F63" s="334"/>
    </row>
    <row r="64" spans="1:6" x14ac:dyDescent="0.2">
      <c r="A64" s="492" t="s">
        <v>56</v>
      </c>
      <c r="B64" s="492"/>
      <c r="C64" s="492"/>
      <c r="D64" s="492"/>
      <c r="E64" s="37">
        <f>SUM(E56:E63)</f>
        <v>0</v>
      </c>
      <c r="F64" s="69">
        <f>SUM(F56:F63)</f>
        <v>0</v>
      </c>
    </row>
    <row r="65" spans="1:7" s="35" customFormat="1" ht="13.5" x14ac:dyDescent="0.2">
      <c r="A65" s="175"/>
      <c r="B65" s="532"/>
      <c r="C65" s="605"/>
      <c r="D65" s="605"/>
      <c r="E65" s="605"/>
      <c r="F65" s="605"/>
      <c r="G65" s="339"/>
    </row>
    <row r="66" spans="1:7" s="35" customFormat="1" ht="13.5" x14ac:dyDescent="0.2">
      <c r="A66" s="175"/>
      <c r="B66" s="484"/>
      <c r="C66" s="487"/>
      <c r="D66" s="487"/>
      <c r="E66" s="487"/>
      <c r="F66" s="487"/>
      <c r="G66" s="339"/>
    </row>
    <row r="67" spans="1:7" s="35" customFormat="1" ht="13.5" x14ac:dyDescent="0.2">
      <c r="A67" s="175"/>
      <c r="B67" s="484"/>
      <c r="C67" s="487"/>
      <c r="D67" s="487"/>
      <c r="E67" s="487"/>
      <c r="F67" s="487"/>
      <c r="G67" s="339"/>
    </row>
    <row r="68" spans="1:7" x14ac:dyDescent="0.2">
      <c r="A68" s="101"/>
      <c r="B68" s="102"/>
      <c r="C68" s="102"/>
      <c r="D68" s="102"/>
      <c r="E68" s="160"/>
      <c r="F68" s="103"/>
      <c r="G68" s="181"/>
    </row>
    <row r="69" spans="1:7" ht="15" x14ac:dyDescent="0.2">
      <c r="A69" s="534" t="s">
        <v>211</v>
      </c>
      <c r="B69" s="606"/>
      <c r="C69" s="606"/>
      <c r="D69" s="606"/>
      <c r="E69" s="606"/>
      <c r="F69" s="606"/>
      <c r="G69" s="181"/>
    </row>
    <row r="70" spans="1:7" x14ac:dyDescent="0.2">
      <c r="A70" s="101"/>
      <c r="B70" s="102"/>
      <c r="C70" s="102"/>
      <c r="D70" s="102"/>
      <c r="E70" s="160"/>
      <c r="F70" s="103"/>
      <c r="G70" s="181"/>
    </row>
    <row r="71" spans="1:7" ht="15" x14ac:dyDescent="0.2">
      <c r="A71" s="337" t="s">
        <v>209</v>
      </c>
      <c r="B71" s="385" t="s">
        <v>47</v>
      </c>
      <c r="C71" s="542"/>
      <c r="D71" s="337" t="s">
        <v>176</v>
      </c>
      <c r="E71" s="337" t="s">
        <v>177</v>
      </c>
      <c r="F71" s="29" t="s">
        <v>9</v>
      </c>
    </row>
    <row r="72" spans="1:7" x14ac:dyDescent="0.2">
      <c r="A72" s="26" t="s">
        <v>27</v>
      </c>
      <c r="B72" s="505" t="s">
        <v>12</v>
      </c>
      <c r="C72" s="506"/>
      <c r="D72" s="596"/>
      <c r="E72" s="597"/>
      <c r="F72" s="334"/>
    </row>
    <row r="73" spans="1:7" x14ac:dyDescent="0.2">
      <c r="A73" s="26" t="s">
        <v>28</v>
      </c>
      <c r="B73" s="505" t="s">
        <v>232</v>
      </c>
      <c r="C73" s="506"/>
      <c r="D73" s="596"/>
      <c r="E73" s="597"/>
      <c r="F73" s="334"/>
    </row>
    <row r="74" spans="1:7" s="35" customFormat="1" x14ac:dyDescent="0.2">
      <c r="A74" s="67" t="s">
        <v>29</v>
      </c>
      <c r="B74" s="332" t="s">
        <v>272</v>
      </c>
      <c r="C74" s="333"/>
      <c r="D74" s="189"/>
      <c r="E74" s="190"/>
      <c r="F74" s="334"/>
      <c r="G74" s="339"/>
    </row>
    <row r="75" spans="1:7" x14ac:dyDescent="0.2">
      <c r="A75" s="67" t="s">
        <v>30</v>
      </c>
      <c r="B75" s="478" t="s">
        <v>162</v>
      </c>
      <c r="C75" s="479"/>
      <c r="D75" s="479"/>
      <c r="E75" s="480"/>
      <c r="F75" s="334"/>
    </row>
    <row r="76" spans="1:7" x14ac:dyDescent="0.2">
      <c r="A76" s="67" t="s">
        <v>42</v>
      </c>
      <c r="B76" s="478" t="s">
        <v>153</v>
      </c>
      <c r="C76" s="479"/>
      <c r="D76" s="479"/>
      <c r="E76" s="480"/>
      <c r="F76" s="334"/>
    </row>
    <row r="77" spans="1:7" x14ac:dyDescent="0.2">
      <c r="A77" s="67" t="s">
        <v>43</v>
      </c>
      <c r="B77" s="478" t="s">
        <v>48</v>
      </c>
      <c r="C77" s="479"/>
      <c r="D77" s="479"/>
      <c r="E77" s="480"/>
      <c r="F77" s="334"/>
    </row>
    <row r="78" spans="1:7" x14ac:dyDescent="0.2">
      <c r="A78" s="26" t="s">
        <v>44</v>
      </c>
      <c r="B78" s="478" t="s">
        <v>11</v>
      </c>
      <c r="C78" s="479"/>
      <c r="D78" s="479"/>
      <c r="E78" s="480"/>
      <c r="F78" s="334"/>
    </row>
    <row r="79" spans="1:7" x14ac:dyDescent="0.2">
      <c r="A79" s="486" t="s">
        <v>56</v>
      </c>
      <c r="B79" s="486"/>
      <c r="C79" s="486"/>
      <c r="D79" s="486"/>
      <c r="E79" s="486"/>
      <c r="F79" s="69">
        <f>SUM(F72:F78)</f>
        <v>0</v>
      </c>
    </row>
    <row r="80" spans="1:7" ht="15" x14ac:dyDescent="0.2">
      <c r="A80" s="340"/>
      <c r="B80" s="513"/>
      <c r="C80" s="607"/>
      <c r="D80" s="607"/>
      <c r="E80" s="607"/>
      <c r="F80" s="607"/>
    </row>
    <row r="81" spans="1:8" ht="15" x14ac:dyDescent="0.2">
      <c r="A81" s="340"/>
      <c r="B81" s="500"/>
      <c r="C81" s="606"/>
      <c r="D81" s="606"/>
      <c r="E81" s="606"/>
      <c r="F81" s="606"/>
    </row>
    <row r="82" spans="1:8" x14ac:dyDescent="0.2">
      <c r="A82" s="340"/>
      <c r="B82" s="496"/>
      <c r="C82" s="608"/>
      <c r="D82" s="608"/>
      <c r="E82" s="608"/>
      <c r="F82" s="608"/>
    </row>
    <row r="83" spans="1:8" x14ac:dyDescent="0.2">
      <c r="A83" s="331"/>
      <c r="B83" s="331"/>
      <c r="C83" s="331"/>
      <c r="D83" s="331"/>
      <c r="E83" s="331"/>
      <c r="F83" s="162"/>
    </row>
    <row r="84" spans="1:8" x14ac:dyDescent="0.2">
      <c r="A84" s="488" t="s">
        <v>226</v>
      </c>
      <c r="B84" s="488"/>
      <c r="C84" s="488"/>
      <c r="D84" s="488"/>
      <c r="E84" s="488"/>
      <c r="F84" s="488"/>
    </row>
    <row r="85" spans="1:8" x14ac:dyDescent="0.2">
      <c r="A85" s="351" t="s">
        <v>210</v>
      </c>
      <c r="B85" s="481"/>
      <c r="C85" s="481"/>
      <c r="D85" s="481"/>
      <c r="E85" s="352"/>
      <c r="F85" s="29" t="s">
        <v>9</v>
      </c>
    </row>
    <row r="86" spans="1:8" x14ac:dyDescent="0.2">
      <c r="A86" s="26" t="s">
        <v>203</v>
      </c>
      <c r="B86" s="475" t="s">
        <v>205</v>
      </c>
      <c r="C86" s="476"/>
      <c r="D86" s="476"/>
      <c r="E86" s="477"/>
      <c r="F86" s="69"/>
    </row>
    <row r="87" spans="1:8" x14ac:dyDescent="0.2">
      <c r="A87" s="26" t="s">
        <v>206</v>
      </c>
      <c r="B87" s="475" t="s">
        <v>207</v>
      </c>
      <c r="C87" s="476"/>
      <c r="D87" s="476"/>
      <c r="E87" s="477"/>
      <c r="F87" s="69"/>
    </row>
    <row r="88" spans="1:8" x14ac:dyDescent="0.2">
      <c r="A88" s="26" t="s">
        <v>209</v>
      </c>
      <c r="B88" s="475" t="s">
        <v>47</v>
      </c>
      <c r="C88" s="476"/>
      <c r="D88" s="476"/>
      <c r="E88" s="477"/>
      <c r="F88" s="69"/>
    </row>
    <row r="89" spans="1:8" x14ac:dyDescent="0.2">
      <c r="A89" s="385" t="s">
        <v>56</v>
      </c>
      <c r="B89" s="386"/>
      <c r="C89" s="386"/>
      <c r="D89" s="386"/>
      <c r="E89" s="387"/>
      <c r="F89" s="69">
        <f>SUM(F86:F88)</f>
        <v>0</v>
      </c>
    </row>
    <row r="90" spans="1:8" x14ac:dyDescent="0.2">
      <c r="A90" s="331"/>
      <c r="B90" s="331"/>
      <c r="C90" s="331"/>
      <c r="D90" s="331"/>
      <c r="E90" s="331"/>
      <c r="F90" s="162"/>
    </row>
    <row r="91" spans="1:8" x14ac:dyDescent="0.2">
      <c r="A91" s="331"/>
      <c r="B91" s="331"/>
      <c r="C91" s="331"/>
      <c r="D91" s="331"/>
      <c r="E91" s="331"/>
      <c r="F91" s="162"/>
    </row>
    <row r="92" spans="1:8" x14ac:dyDescent="0.2">
      <c r="A92" s="482" t="s">
        <v>233</v>
      </c>
      <c r="B92" s="482"/>
      <c r="C92" s="482"/>
      <c r="D92" s="482"/>
      <c r="E92" s="482"/>
      <c r="F92" s="482"/>
      <c r="H92" s="33"/>
    </row>
    <row r="93" spans="1:8" x14ac:dyDescent="0.2">
      <c r="A93" s="163"/>
      <c r="B93" s="163"/>
      <c r="C93" s="163"/>
      <c r="D93" s="163"/>
      <c r="E93" s="163"/>
      <c r="F93" s="103"/>
    </row>
    <row r="94" spans="1:8" x14ac:dyDescent="0.2">
      <c r="A94" s="336">
        <v>3</v>
      </c>
      <c r="B94" s="492" t="s">
        <v>67</v>
      </c>
      <c r="C94" s="492"/>
      <c r="D94" s="492"/>
      <c r="E94" s="336" t="s">
        <v>8</v>
      </c>
      <c r="F94" s="69" t="s">
        <v>9</v>
      </c>
    </row>
    <row r="95" spans="1:8" x14ac:dyDescent="0.2">
      <c r="A95" s="67" t="s">
        <v>27</v>
      </c>
      <c r="B95" s="402" t="s">
        <v>234</v>
      </c>
      <c r="C95" s="402"/>
      <c r="D95" s="402"/>
      <c r="E95" s="3"/>
      <c r="F95" s="334"/>
      <c r="G95" s="181"/>
    </row>
    <row r="96" spans="1:8" x14ac:dyDescent="0.2">
      <c r="A96" s="67" t="s">
        <v>28</v>
      </c>
      <c r="B96" s="384" t="s">
        <v>235</v>
      </c>
      <c r="C96" s="384"/>
      <c r="D96" s="384"/>
      <c r="E96" s="3"/>
      <c r="F96" s="334"/>
    </row>
    <row r="97" spans="1:9" x14ac:dyDescent="0.2">
      <c r="A97" s="67" t="s">
        <v>29</v>
      </c>
      <c r="B97" s="384" t="s">
        <v>236</v>
      </c>
      <c r="C97" s="384"/>
      <c r="D97" s="384"/>
      <c r="E97" s="3"/>
      <c r="F97" s="334"/>
    </row>
    <row r="98" spans="1:9" x14ac:dyDescent="0.2">
      <c r="A98" s="67" t="s">
        <v>30</v>
      </c>
      <c r="B98" s="384" t="s">
        <v>237</v>
      </c>
      <c r="C98" s="384"/>
      <c r="D98" s="384"/>
      <c r="E98" s="3"/>
      <c r="F98" s="334"/>
    </row>
    <row r="99" spans="1:9" x14ac:dyDescent="0.2">
      <c r="A99" s="67" t="s">
        <v>42</v>
      </c>
      <c r="B99" s="384" t="s">
        <v>252</v>
      </c>
      <c r="C99" s="384"/>
      <c r="D99" s="384"/>
      <c r="E99" s="3"/>
      <c r="F99" s="334"/>
    </row>
    <row r="100" spans="1:9" x14ac:dyDescent="0.2">
      <c r="A100" s="67" t="s">
        <v>43</v>
      </c>
      <c r="B100" s="388" t="s">
        <v>238</v>
      </c>
      <c r="C100" s="389"/>
      <c r="D100" s="390"/>
      <c r="E100" s="3"/>
      <c r="F100" s="334"/>
    </row>
    <row r="101" spans="1:9" x14ac:dyDescent="0.2">
      <c r="A101" s="351" t="s">
        <v>56</v>
      </c>
      <c r="B101" s="481"/>
      <c r="C101" s="481"/>
      <c r="D101" s="352"/>
      <c r="E101" s="37">
        <f>SUM(E95:E100)</f>
        <v>0</v>
      </c>
      <c r="F101" s="69">
        <f>SUM(F95:F100)</f>
        <v>0</v>
      </c>
    </row>
    <row r="102" spans="1:9" x14ac:dyDescent="0.2">
      <c r="A102" s="331"/>
      <c r="B102" s="331"/>
      <c r="C102" s="331"/>
      <c r="D102" s="331"/>
      <c r="E102" s="331"/>
      <c r="F102" s="162"/>
    </row>
    <row r="103" spans="1:9" x14ac:dyDescent="0.2">
      <c r="A103" s="331"/>
      <c r="B103" s="331"/>
      <c r="C103" s="331"/>
      <c r="D103" s="331"/>
      <c r="E103" s="331"/>
      <c r="F103" s="162"/>
    </row>
    <row r="104" spans="1:9" x14ac:dyDescent="0.2">
      <c r="A104" s="482" t="s">
        <v>239</v>
      </c>
      <c r="B104" s="482"/>
      <c r="C104" s="482"/>
      <c r="D104" s="482"/>
      <c r="E104" s="482"/>
      <c r="F104" s="482"/>
    </row>
    <row r="105" spans="1:9" x14ac:dyDescent="0.2">
      <c r="A105" s="163"/>
      <c r="B105" s="163"/>
      <c r="C105" s="163"/>
      <c r="D105" s="163"/>
      <c r="E105" s="163"/>
      <c r="F105" s="164"/>
    </row>
    <row r="106" spans="1:9" x14ac:dyDescent="0.2">
      <c r="A106" s="482" t="s">
        <v>253</v>
      </c>
      <c r="B106" s="482"/>
      <c r="C106" s="482"/>
      <c r="D106" s="482"/>
      <c r="E106" s="482"/>
      <c r="F106" s="482"/>
    </row>
    <row r="107" spans="1:9" x14ac:dyDescent="0.2">
      <c r="A107" s="335"/>
      <c r="B107" s="335"/>
      <c r="C107" s="335"/>
      <c r="D107" s="335"/>
      <c r="E107" s="335"/>
      <c r="F107" s="335"/>
    </row>
    <row r="108" spans="1:9" x14ac:dyDescent="0.2">
      <c r="A108" s="336" t="s">
        <v>55</v>
      </c>
      <c r="B108" s="472" t="s">
        <v>254</v>
      </c>
      <c r="C108" s="473"/>
      <c r="D108" s="474"/>
      <c r="E108" s="336" t="s">
        <v>8</v>
      </c>
      <c r="F108" s="69" t="s">
        <v>9</v>
      </c>
    </row>
    <row r="109" spans="1:9" x14ac:dyDescent="0.2">
      <c r="A109" s="67" t="s">
        <v>27</v>
      </c>
      <c r="B109" s="388" t="s">
        <v>268</v>
      </c>
      <c r="C109" s="389"/>
      <c r="D109" s="390"/>
      <c r="E109" s="3"/>
      <c r="F109" s="334"/>
    </row>
    <row r="110" spans="1:9" x14ac:dyDescent="0.2">
      <c r="A110" s="67" t="s">
        <v>28</v>
      </c>
      <c r="B110" s="388" t="s">
        <v>255</v>
      </c>
      <c r="C110" s="389"/>
      <c r="D110" s="390"/>
      <c r="E110" s="3"/>
      <c r="F110" s="334"/>
    </row>
    <row r="111" spans="1:9" x14ac:dyDescent="0.2">
      <c r="A111" s="67" t="s">
        <v>29</v>
      </c>
      <c r="B111" s="388" t="s">
        <v>256</v>
      </c>
      <c r="C111" s="389"/>
      <c r="D111" s="390"/>
      <c r="E111" s="3"/>
      <c r="F111" s="334"/>
      <c r="I111" s="25"/>
    </row>
    <row r="112" spans="1:9" x14ac:dyDescent="0.2">
      <c r="A112" s="67" t="s">
        <v>30</v>
      </c>
      <c r="B112" s="384" t="s">
        <v>257</v>
      </c>
      <c r="C112" s="384"/>
      <c r="D112" s="384"/>
      <c r="E112" s="3"/>
      <c r="F112" s="334"/>
    </row>
    <row r="113" spans="1:9" x14ac:dyDescent="0.2">
      <c r="A113" s="67" t="s">
        <v>42</v>
      </c>
      <c r="B113" s="478" t="s">
        <v>258</v>
      </c>
      <c r="C113" s="479"/>
      <c r="D113" s="480"/>
      <c r="E113" s="3"/>
      <c r="F113" s="334"/>
      <c r="I113" s="25"/>
    </row>
    <row r="114" spans="1:9" x14ac:dyDescent="0.2">
      <c r="A114" s="67" t="s">
        <v>43</v>
      </c>
      <c r="B114" s="388" t="s">
        <v>259</v>
      </c>
      <c r="C114" s="389"/>
      <c r="D114" s="390"/>
      <c r="E114" s="3"/>
      <c r="F114" s="334"/>
    </row>
    <row r="115" spans="1:9" ht="15" x14ac:dyDescent="0.2">
      <c r="A115" s="116"/>
      <c r="B115" s="385" t="s">
        <v>61</v>
      </c>
      <c r="C115" s="603"/>
      <c r="D115" s="604"/>
      <c r="E115" s="3">
        <f>SUM(E109:E114)</f>
        <v>0</v>
      </c>
      <c r="F115" s="69">
        <f>SUM(F109:F114)</f>
        <v>0</v>
      </c>
    </row>
    <row r="116" spans="1:9" ht="13.5" x14ac:dyDescent="0.2">
      <c r="A116" s="175"/>
      <c r="B116" s="484"/>
      <c r="C116" s="609"/>
      <c r="D116" s="609"/>
      <c r="E116" s="609"/>
      <c r="F116" s="609"/>
    </row>
    <row r="117" spans="1:9" ht="13.5" x14ac:dyDescent="0.2">
      <c r="A117" s="175"/>
      <c r="B117" s="484"/>
      <c r="C117" s="609"/>
      <c r="D117" s="609"/>
      <c r="E117" s="609"/>
      <c r="F117" s="609"/>
    </row>
    <row r="118" spans="1:9" x14ac:dyDescent="0.2">
      <c r="A118" s="331"/>
      <c r="B118" s="331"/>
      <c r="C118" s="331"/>
      <c r="D118" s="331"/>
      <c r="E118" s="331"/>
      <c r="F118" s="162"/>
    </row>
    <row r="119" spans="1:9" x14ac:dyDescent="0.2">
      <c r="A119" s="482" t="s">
        <v>260</v>
      </c>
      <c r="B119" s="482"/>
      <c r="C119" s="482"/>
      <c r="D119" s="482"/>
      <c r="E119" s="482"/>
      <c r="F119" s="482"/>
    </row>
    <row r="120" spans="1:9" x14ac:dyDescent="0.2">
      <c r="A120" s="163"/>
      <c r="B120" s="163"/>
      <c r="C120" s="163"/>
      <c r="D120" s="163"/>
      <c r="E120" s="163"/>
      <c r="F120" s="164"/>
    </row>
    <row r="121" spans="1:9" x14ac:dyDescent="0.2">
      <c r="A121" s="336" t="s">
        <v>58</v>
      </c>
      <c r="B121" s="472" t="s">
        <v>261</v>
      </c>
      <c r="C121" s="473"/>
      <c r="D121" s="474"/>
      <c r="E121" s="336" t="s">
        <v>8</v>
      </c>
      <c r="F121" s="69" t="s">
        <v>9</v>
      </c>
    </row>
    <row r="122" spans="1:9" x14ac:dyDescent="0.2">
      <c r="A122" s="67" t="s">
        <v>27</v>
      </c>
      <c r="B122" s="384" t="s">
        <v>262</v>
      </c>
      <c r="C122" s="384"/>
      <c r="D122" s="384"/>
      <c r="E122" s="3"/>
      <c r="F122" s="334"/>
    </row>
    <row r="123" spans="1:9" x14ac:dyDescent="0.2">
      <c r="A123" s="351" t="s">
        <v>61</v>
      </c>
      <c r="B123" s="481"/>
      <c r="C123" s="481"/>
      <c r="D123" s="481"/>
      <c r="E123" s="37">
        <f>E122</f>
        <v>0</v>
      </c>
      <c r="F123" s="69">
        <f>F122</f>
        <v>0</v>
      </c>
    </row>
    <row r="124" spans="1:9" ht="13.5" x14ac:dyDescent="0.2">
      <c r="A124" s="175"/>
      <c r="B124" s="484"/>
      <c r="C124" s="609"/>
      <c r="D124" s="609"/>
      <c r="E124" s="609"/>
      <c r="F124" s="609"/>
    </row>
    <row r="126" spans="1:9" x14ac:dyDescent="0.2">
      <c r="A126" s="482" t="s">
        <v>240</v>
      </c>
      <c r="B126" s="482"/>
      <c r="C126" s="482"/>
      <c r="D126" s="482"/>
      <c r="E126" s="482"/>
      <c r="F126" s="482"/>
    </row>
    <row r="127" spans="1:9" x14ac:dyDescent="0.2">
      <c r="A127" s="335"/>
      <c r="B127" s="163"/>
      <c r="C127" s="163"/>
      <c r="D127" s="163"/>
      <c r="E127" s="163"/>
      <c r="F127" s="103"/>
    </row>
    <row r="128" spans="1:9" x14ac:dyDescent="0.2">
      <c r="A128" s="336">
        <v>4</v>
      </c>
      <c r="B128" s="351" t="s">
        <v>241</v>
      </c>
      <c r="C128" s="481"/>
      <c r="D128" s="481"/>
      <c r="E128" s="352"/>
      <c r="F128" s="69" t="s">
        <v>9</v>
      </c>
    </row>
    <row r="129" spans="1:6" x14ac:dyDescent="0.2">
      <c r="A129" s="165" t="s">
        <v>55</v>
      </c>
      <c r="B129" s="478" t="s">
        <v>254</v>
      </c>
      <c r="C129" s="479"/>
      <c r="D129" s="479"/>
      <c r="E129" s="480"/>
      <c r="F129" s="334"/>
    </row>
    <row r="130" spans="1:6" x14ac:dyDescent="0.2">
      <c r="A130" s="165" t="s">
        <v>58</v>
      </c>
      <c r="B130" s="478" t="s">
        <v>261</v>
      </c>
      <c r="C130" s="479"/>
      <c r="D130" s="479"/>
      <c r="E130" s="480"/>
      <c r="F130" s="334"/>
    </row>
    <row r="131" spans="1:6" x14ac:dyDescent="0.2">
      <c r="A131" s="351" t="s">
        <v>56</v>
      </c>
      <c r="B131" s="481"/>
      <c r="C131" s="481"/>
      <c r="D131" s="481"/>
      <c r="E131" s="352"/>
      <c r="F131" s="69">
        <f>SUM(F129:F130)</f>
        <v>0</v>
      </c>
    </row>
    <row r="132" spans="1:6" x14ac:dyDescent="0.2">
      <c r="A132" s="163"/>
      <c r="B132" s="163"/>
      <c r="C132" s="163"/>
      <c r="D132" s="163"/>
      <c r="E132" s="163"/>
      <c r="F132" s="103"/>
    </row>
    <row r="133" spans="1:6" x14ac:dyDescent="0.2">
      <c r="A133" s="163"/>
      <c r="B133" s="163"/>
      <c r="C133" s="163"/>
      <c r="D133" s="163"/>
      <c r="E133" s="163"/>
      <c r="F133" s="103"/>
    </row>
    <row r="134" spans="1:6" x14ac:dyDescent="0.2">
      <c r="A134" s="483" t="s">
        <v>212</v>
      </c>
      <c r="B134" s="483"/>
      <c r="C134" s="483"/>
      <c r="D134" s="483"/>
      <c r="E134" s="483"/>
      <c r="F134" s="483"/>
    </row>
    <row r="136" spans="1:6" x14ac:dyDescent="0.2">
      <c r="A136" s="26">
        <v>5</v>
      </c>
      <c r="B136" s="385" t="s">
        <v>25</v>
      </c>
      <c r="C136" s="386"/>
      <c r="D136" s="386"/>
      <c r="E136" s="387"/>
      <c r="F136" s="29" t="s">
        <v>9</v>
      </c>
    </row>
    <row r="137" spans="1:6" x14ac:dyDescent="0.2">
      <c r="A137" s="67" t="s">
        <v>27</v>
      </c>
      <c r="B137" s="478" t="s">
        <v>104</v>
      </c>
      <c r="C137" s="479"/>
      <c r="D137" s="479"/>
      <c r="E137" s="480"/>
      <c r="F137" s="595"/>
    </row>
    <row r="138" spans="1:6" x14ac:dyDescent="0.2">
      <c r="A138" s="67" t="s">
        <v>28</v>
      </c>
      <c r="B138" s="478" t="s">
        <v>312</v>
      </c>
      <c r="C138" s="479"/>
      <c r="D138" s="479"/>
      <c r="E138" s="480"/>
      <c r="F138" s="595"/>
    </row>
    <row r="139" spans="1:6" x14ac:dyDescent="0.2">
      <c r="A139" s="67" t="s">
        <v>29</v>
      </c>
      <c r="B139" s="478" t="s">
        <v>311</v>
      </c>
      <c r="C139" s="479"/>
      <c r="D139" s="479"/>
      <c r="E139" s="480"/>
      <c r="F139" s="595"/>
    </row>
    <row r="140" spans="1:6" x14ac:dyDescent="0.2">
      <c r="A140" s="67" t="s">
        <v>30</v>
      </c>
      <c r="B140" s="478" t="s">
        <v>105</v>
      </c>
      <c r="C140" s="479"/>
      <c r="D140" s="479"/>
      <c r="E140" s="480"/>
      <c r="F140" s="595"/>
    </row>
    <row r="141" spans="1:6" x14ac:dyDescent="0.2">
      <c r="A141" s="385" t="s">
        <v>56</v>
      </c>
      <c r="B141" s="386"/>
      <c r="C141" s="386"/>
      <c r="D141" s="386"/>
      <c r="E141" s="387"/>
      <c r="F141" s="69">
        <f>SUM(F137:F140)</f>
        <v>0</v>
      </c>
    </row>
    <row r="142" spans="1:6" ht="13.5" x14ac:dyDescent="0.2">
      <c r="A142" s="175"/>
      <c r="B142" s="176"/>
      <c r="C142" s="163"/>
      <c r="D142" s="163"/>
      <c r="E142" s="163"/>
      <c r="F142" s="103"/>
    </row>
    <row r="143" spans="1:6" x14ac:dyDescent="0.2">
      <c r="A143" s="163"/>
      <c r="B143" s="163"/>
      <c r="C143" s="163"/>
      <c r="D143" s="163"/>
      <c r="E143" s="163"/>
      <c r="F143" s="103"/>
    </row>
    <row r="144" spans="1:6" x14ac:dyDescent="0.2">
      <c r="A144" s="482" t="s">
        <v>213</v>
      </c>
      <c r="B144" s="482"/>
      <c r="C144" s="482"/>
      <c r="D144" s="482"/>
      <c r="E144" s="482"/>
      <c r="F144" s="482"/>
    </row>
    <row r="145" spans="1:6" x14ac:dyDescent="0.2">
      <c r="A145" s="163"/>
      <c r="B145" s="163"/>
      <c r="C145" s="163"/>
      <c r="D145" s="163"/>
      <c r="E145" s="163"/>
      <c r="F145" s="103"/>
    </row>
    <row r="146" spans="1:6" x14ac:dyDescent="0.2">
      <c r="A146" s="336">
        <v>6</v>
      </c>
      <c r="B146" s="492" t="s">
        <v>80</v>
      </c>
      <c r="C146" s="492"/>
      <c r="D146" s="492"/>
      <c r="E146" s="336" t="s">
        <v>8</v>
      </c>
      <c r="F146" s="69" t="s">
        <v>9</v>
      </c>
    </row>
    <row r="147" spans="1:6" x14ac:dyDescent="0.2">
      <c r="A147" s="67" t="s">
        <v>27</v>
      </c>
      <c r="B147" s="402" t="s">
        <v>263</v>
      </c>
      <c r="C147" s="402"/>
      <c r="D147" s="402"/>
      <c r="E147" s="47"/>
      <c r="F147" s="334"/>
    </row>
    <row r="148" spans="1:6" x14ac:dyDescent="0.2">
      <c r="A148" s="67" t="s">
        <v>28</v>
      </c>
      <c r="B148" s="388" t="s">
        <v>20</v>
      </c>
      <c r="C148" s="389"/>
      <c r="D148" s="390"/>
      <c r="E148" s="47"/>
      <c r="F148" s="334"/>
    </row>
    <row r="149" spans="1:6" x14ac:dyDescent="0.2">
      <c r="A149" s="67" t="s">
        <v>29</v>
      </c>
      <c r="B149" s="472" t="s">
        <v>21</v>
      </c>
      <c r="C149" s="473"/>
      <c r="D149" s="473"/>
      <c r="E149" s="44"/>
      <c r="F149" s="69"/>
    </row>
    <row r="150" spans="1:6" x14ac:dyDescent="0.2">
      <c r="A150" s="117" t="s">
        <v>214</v>
      </c>
      <c r="B150" s="388" t="s">
        <v>22</v>
      </c>
      <c r="C150" s="389"/>
      <c r="D150" s="390"/>
      <c r="E150" s="47"/>
      <c r="F150" s="334"/>
    </row>
    <row r="151" spans="1:6" x14ac:dyDescent="0.2">
      <c r="A151" s="117" t="s">
        <v>215</v>
      </c>
      <c r="B151" s="388" t="s">
        <v>23</v>
      </c>
      <c r="C151" s="389"/>
      <c r="D151" s="390"/>
      <c r="E151" s="47"/>
      <c r="F151" s="334"/>
    </row>
    <row r="152" spans="1:6" x14ac:dyDescent="0.2">
      <c r="A152" s="117" t="s">
        <v>216</v>
      </c>
      <c r="B152" s="373" t="s">
        <v>24</v>
      </c>
      <c r="C152" s="374"/>
      <c r="D152" s="375"/>
      <c r="E152" s="47"/>
      <c r="F152" s="334"/>
    </row>
    <row r="153" spans="1:6" x14ac:dyDescent="0.2">
      <c r="A153" s="186" t="s">
        <v>269</v>
      </c>
      <c r="B153" s="502" t="s">
        <v>270</v>
      </c>
      <c r="C153" s="610"/>
      <c r="D153" s="611"/>
      <c r="E153" s="47"/>
      <c r="F153" s="334"/>
    </row>
    <row r="154" spans="1:6" x14ac:dyDescent="0.2">
      <c r="A154" s="351" t="s">
        <v>56</v>
      </c>
      <c r="B154" s="481"/>
      <c r="C154" s="481"/>
      <c r="D154" s="481"/>
      <c r="E154" s="352"/>
      <c r="F154" s="69">
        <f>F147+F148+F149</f>
        <v>0</v>
      </c>
    </row>
    <row r="155" spans="1:6" x14ac:dyDescent="0.2">
      <c r="A155" s="115"/>
      <c r="B155" s="115"/>
      <c r="C155" s="163"/>
      <c r="D155" s="163"/>
      <c r="E155" s="163"/>
      <c r="F155" s="103"/>
    </row>
    <row r="156" spans="1:6" x14ac:dyDescent="0.2">
      <c r="A156" s="115"/>
      <c r="B156" s="115"/>
      <c r="C156" s="163"/>
      <c r="D156" s="163"/>
      <c r="E156" s="163"/>
      <c r="F156" s="103"/>
    </row>
    <row r="157" spans="1:6" x14ac:dyDescent="0.2">
      <c r="A157" s="115"/>
      <c r="B157" s="115"/>
      <c r="C157" s="163"/>
      <c r="D157" s="163"/>
      <c r="E157" s="163"/>
      <c r="F157" s="103"/>
    </row>
    <row r="158" spans="1:6" x14ac:dyDescent="0.2">
      <c r="A158" s="115"/>
      <c r="B158" s="115"/>
      <c r="C158" s="163"/>
      <c r="D158" s="163"/>
      <c r="E158" s="163"/>
      <c r="F158" s="103"/>
    </row>
    <row r="159" spans="1:6" x14ac:dyDescent="0.2">
      <c r="A159" s="482" t="s">
        <v>242</v>
      </c>
      <c r="B159" s="482"/>
      <c r="C159" s="482"/>
      <c r="D159" s="482"/>
      <c r="E159" s="482"/>
      <c r="F159" s="482"/>
    </row>
    <row r="160" spans="1:6" x14ac:dyDescent="0.2">
      <c r="A160" s="472" t="s">
        <v>150</v>
      </c>
      <c r="B160" s="473"/>
      <c r="C160" s="473"/>
      <c r="D160" s="473"/>
      <c r="E160" s="474"/>
      <c r="F160" s="69" t="s">
        <v>9</v>
      </c>
    </row>
    <row r="161" spans="1:7" x14ac:dyDescent="0.2">
      <c r="A161" s="67" t="s">
        <v>27</v>
      </c>
      <c r="B161" s="478" t="s">
        <v>88</v>
      </c>
      <c r="C161" s="479"/>
      <c r="D161" s="479"/>
      <c r="E161" s="480"/>
      <c r="F161" s="334"/>
    </row>
    <row r="162" spans="1:7" x14ac:dyDescent="0.2">
      <c r="A162" s="67" t="s">
        <v>28</v>
      </c>
      <c r="B162" s="478" t="s">
        <v>217</v>
      </c>
      <c r="C162" s="479"/>
      <c r="D162" s="479"/>
      <c r="E162" s="480"/>
      <c r="F162" s="334"/>
    </row>
    <row r="163" spans="1:7" x14ac:dyDescent="0.2">
      <c r="A163" s="67" t="s">
        <v>29</v>
      </c>
      <c r="B163" s="478" t="s">
        <v>218</v>
      </c>
      <c r="C163" s="479"/>
      <c r="D163" s="479"/>
      <c r="E163" s="480"/>
      <c r="F163" s="334"/>
    </row>
    <row r="164" spans="1:7" x14ac:dyDescent="0.2">
      <c r="A164" s="67" t="s">
        <v>30</v>
      </c>
      <c r="B164" s="478" t="s">
        <v>219</v>
      </c>
      <c r="C164" s="479"/>
      <c r="D164" s="479"/>
      <c r="E164" s="480"/>
      <c r="F164" s="334"/>
    </row>
    <row r="165" spans="1:7" x14ac:dyDescent="0.2">
      <c r="A165" s="67" t="s">
        <v>42</v>
      </c>
      <c r="B165" s="478" t="s">
        <v>245</v>
      </c>
      <c r="C165" s="479"/>
      <c r="D165" s="479"/>
      <c r="E165" s="480"/>
      <c r="F165" s="334"/>
    </row>
    <row r="166" spans="1:7" x14ac:dyDescent="0.2">
      <c r="A166" s="351" t="s">
        <v>244</v>
      </c>
      <c r="B166" s="481"/>
      <c r="C166" s="481"/>
      <c r="D166" s="481"/>
      <c r="E166" s="352"/>
      <c r="F166" s="69"/>
    </row>
    <row r="167" spans="1:7" x14ac:dyDescent="0.2">
      <c r="A167" s="67" t="s">
        <v>43</v>
      </c>
      <c r="B167" s="478" t="s">
        <v>246</v>
      </c>
      <c r="C167" s="479"/>
      <c r="D167" s="479"/>
      <c r="E167" s="480"/>
      <c r="F167" s="334"/>
    </row>
    <row r="168" spans="1:7" x14ac:dyDescent="0.2">
      <c r="A168" s="351" t="s">
        <v>243</v>
      </c>
      <c r="B168" s="481"/>
      <c r="C168" s="481"/>
      <c r="D168" s="481"/>
      <c r="E168" s="352"/>
      <c r="F168" s="69"/>
      <c r="G168" s="182"/>
    </row>
    <row r="169" spans="1:7" ht="15" x14ac:dyDescent="0.2">
      <c r="A169" s="523" t="s">
        <v>248</v>
      </c>
      <c r="B169" s="612"/>
      <c r="C169" s="612"/>
      <c r="D169" s="612"/>
      <c r="E169" s="612"/>
      <c r="F169" s="69" t="e">
        <f>F168/F38</f>
        <v>#DIV/0!</v>
      </c>
      <c r="G169" s="339"/>
    </row>
    <row r="170" spans="1:7" x14ac:dyDescent="0.2">
      <c r="D170" s="167"/>
      <c r="E170" s="167"/>
      <c r="F170" s="168"/>
    </row>
    <row r="171" spans="1:7" x14ac:dyDescent="0.2">
      <c r="C171" s="169"/>
      <c r="F171" s="122"/>
    </row>
    <row r="172" spans="1:7" x14ac:dyDescent="0.2">
      <c r="C172" s="169"/>
      <c r="D172" s="170"/>
      <c r="E172" s="170"/>
      <c r="F172" s="171"/>
    </row>
    <row r="173" spans="1:7" x14ac:dyDescent="0.2">
      <c r="C173" s="169"/>
    </row>
    <row r="174" spans="1:7" x14ac:dyDescent="0.2">
      <c r="C174" s="169"/>
      <c r="D174" s="170"/>
      <c r="E174" s="170"/>
      <c r="F174" s="171"/>
    </row>
    <row r="175" spans="1:7" x14ac:dyDescent="0.2">
      <c r="C175" s="169"/>
      <c r="D175" s="172"/>
      <c r="E175" s="172"/>
      <c r="F175" s="173"/>
    </row>
    <row r="176" spans="1:7" x14ac:dyDescent="0.2">
      <c r="C176" s="169"/>
      <c r="F176" s="122"/>
    </row>
    <row r="177" spans="3:6" x14ac:dyDescent="0.2">
      <c r="C177" s="169"/>
      <c r="F177" s="122"/>
    </row>
    <row r="178" spans="3:6" x14ac:dyDescent="0.2">
      <c r="C178" s="169"/>
      <c r="F178" s="122"/>
    </row>
    <row r="179" spans="3:6" x14ac:dyDescent="0.2">
      <c r="C179" s="169"/>
    </row>
    <row r="180" spans="3:6" x14ac:dyDescent="0.2">
      <c r="C180" s="169"/>
    </row>
  </sheetData>
  <mergeCells count="120">
    <mergeCell ref="B36:D36"/>
    <mergeCell ref="A38:E38"/>
    <mergeCell ref="B39:F39"/>
    <mergeCell ref="B41:F41"/>
    <mergeCell ref="A43:F43"/>
    <mergeCell ref="A45:F45"/>
    <mergeCell ref="B29:F29"/>
    <mergeCell ref="B31:D31"/>
    <mergeCell ref="B32:D32"/>
    <mergeCell ref="B33:D33"/>
    <mergeCell ref="B34:D34"/>
    <mergeCell ref="B35:D35"/>
    <mergeCell ref="A13:F13"/>
    <mergeCell ref="A14:C14"/>
    <mergeCell ref="D14:E14"/>
    <mergeCell ref="A15:C15"/>
    <mergeCell ref="D15:E15"/>
    <mergeCell ref="D24:E24"/>
    <mergeCell ref="C3:F3"/>
    <mergeCell ref="C4:F4"/>
    <mergeCell ref="C5:F5"/>
    <mergeCell ref="A7:F7"/>
    <mergeCell ref="B52:F52"/>
    <mergeCell ref="A54:F54"/>
    <mergeCell ref="B55:D55"/>
    <mergeCell ref="B56:D56"/>
    <mergeCell ref="B57:D57"/>
    <mergeCell ref="B58:D58"/>
    <mergeCell ref="B46:D46"/>
    <mergeCell ref="B47:D47"/>
    <mergeCell ref="B48:D48"/>
    <mergeCell ref="B49:D49"/>
    <mergeCell ref="B50:D50"/>
    <mergeCell ref="A51:D51"/>
    <mergeCell ref="B65:F65"/>
    <mergeCell ref="B66:F66"/>
    <mergeCell ref="B67:F67"/>
    <mergeCell ref="A69:F69"/>
    <mergeCell ref="B71:C71"/>
    <mergeCell ref="B72:C72"/>
    <mergeCell ref="B59:D59"/>
    <mergeCell ref="B60:D60"/>
    <mergeCell ref="B61:D61"/>
    <mergeCell ref="B62:D62"/>
    <mergeCell ref="B63:D63"/>
    <mergeCell ref="A64:D64"/>
    <mergeCell ref="B80:F80"/>
    <mergeCell ref="B81:F81"/>
    <mergeCell ref="B82:F82"/>
    <mergeCell ref="A84:F84"/>
    <mergeCell ref="A85:E85"/>
    <mergeCell ref="B86:E86"/>
    <mergeCell ref="B73:C73"/>
    <mergeCell ref="B75:E75"/>
    <mergeCell ref="B76:E76"/>
    <mergeCell ref="B77:E77"/>
    <mergeCell ref="B78:E78"/>
    <mergeCell ref="A79:E79"/>
    <mergeCell ref="B96:D96"/>
    <mergeCell ref="B97:D97"/>
    <mergeCell ref="B98:D98"/>
    <mergeCell ref="B99:D99"/>
    <mergeCell ref="B100:D100"/>
    <mergeCell ref="A101:D101"/>
    <mergeCell ref="B87:E87"/>
    <mergeCell ref="B88:E88"/>
    <mergeCell ref="A89:E89"/>
    <mergeCell ref="A92:F92"/>
    <mergeCell ref="B94:D94"/>
    <mergeCell ref="B95:D95"/>
    <mergeCell ref="B112:D112"/>
    <mergeCell ref="B113:D113"/>
    <mergeCell ref="B114:D114"/>
    <mergeCell ref="B115:D115"/>
    <mergeCell ref="B116:F116"/>
    <mergeCell ref="B117:F117"/>
    <mergeCell ref="A104:F104"/>
    <mergeCell ref="A106:F106"/>
    <mergeCell ref="B108:D108"/>
    <mergeCell ref="B109:D109"/>
    <mergeCell ref="B110:D110"/>
    <mergeCell ref="B111:D111"/>
    <mergeCell ref="B128:E128"/>
    <mergeCell ref="B129:E129"/>
    <mergeCell ref="B130:E130"/>
    <mergeCell ref="A131:E131"/>
    <mergeCell ref="A134:F134"/>
    <mergeCell ref="B136:E136"/>
    <mergeCell ref="A119:F119"/>
    <mergeCell ref="B121:D121"/>
    <mergeCell ref="B122:D122"/>
    <mergeCell ref="A123:D123"/>
    <mergeCell ref="B124:F124"/>
    <mergeCell ref="A126:F126"/>
    <mergeCell ref="B146:D146"/>
    <mergeCell ref="B147:D147"/>
    <mergeCell ref="B148:D148"/>
    <mergeCell ref="B149:D149"/>
    <mergeCell ref="B150:D150"/>
    <mergeCell ref="B151:D151"/>
    <mergeCell ref="B137:E137"/>
    <mergeCell ref="B138:E138"/>
    <mergeCell ref="B139:E139"/>
    <mergeCell ref="B140:E140"/>
    <mergeCell ref="A141:E141"/>
    <mergeCell ref="A144:F144"/>
    <mergeCell ref="B162:E162"/>
    <mergeCell ref="B163:E163"/>
    <mergeCell ref="B164:E164"/>
    <mergeCell ref="B165:E165"/>
    <mergeCell ref="A166:E166"/>
    <mergeCell ref="B167:E167"/>
    <mergeCell ref="B152:D152"/>
    <mergeCell ref="B153:D153"/>
    <mergeCell ref="A154:E154"/>
    <mergeCell ref="A159:F159"/>
    <mergeCell ref="A160:E160"/>
    <mergeCell ref="B161:E161"/>
    <mergeCell ref="A168:E168"/>
    <mergeCell ref="A169:E169"/>
  </mergeCells>
  <pageMargins left="0.511811024" right="0.511811024" top="0.78740157499999996" bottom="0.78740157499999996" header="0.31496062000000002" footer="0.31496062000000002"/>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3"/>
  <sheetViews>
    <sheetView workbookViewId="0">
      <selection activeCell="F19" sqref="F19:F23"/>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126" customWidth="1"/>
    <col min="7" max="7" width="23.28515625" style="177" customWidth="1"/>
    <col min="8" max="9" width="9.140625" style="6"/>
    <col min="10" max="10" width="11.7109375" style="6" customWidth="1"/>
    <col min="11" max="16384" width="9.140625" style="6"/>
  </cols>
  <sheetData>
    <row r="1" spans="1:6" x14ac:dyDescent="0.2">
      <c r="A1" s="127" t="s">
        <v>173</v>
      </c>
      <c r="B1" s="128"/>
      <c r="C1" s="128"/>
      <c r="D1" s="129"/>
      <c r="E1" s="129"/>
      <c r="F1" s="129"/>
    </row>
    <row r="3" spans="1:6" x14ac:dyDescent="0.2">
      <c r="B3" s="130" t="s">
        <v>122</v>
      </c>
      <c r="C3" s="507" t="s">
        <v>273</v>
      </c>
      <c r="D3" s="507"/>
      <c r="E3" s="507"/>
      <c r="F3" s="507"/>
    </row>
    <row r="4" spans="1:6" x14ac:dyDescent="0.2">
      <c r="B4" s="130" t="s">
        <v>123</v>
      </c>
      <c r="C4" s="507"/>
      <c r="D4" s="507"/>
      <c r="E4" s="507"/>
      <c r="F4" s="507"/>
    </row>
    <row r="5" spans="1:6" x14ac:dyDescent="0.2">
      <c r="B5" s="130" t="s">
        <v>0</v>
      </c>
      <c r="C5" s="507"/>
      <c r="D5" s="507"/>
      <c r="E5" s="507"/>
      <c r="F5" s="507"/>
    </row>
    <row r="7" spans="1:6" x14ac:dyDescent="0.2">
      <c r="A7" s="486" t="s">
        <v>1</v>
      </c>
      <c r="B7" s="486"/>
      <c r="C7" s="486"/>
      <c r="D7" s="486"/>
      <c r="E7" s="486"/>
      <c r="F7" s="486"/>
    </row>
    <row r="8" spans="1:6" x14ac:dyDescent="0.2">
      <c r="A8" s="26" t="s">
        <v>27</v>
      </c>
      <c r="B8" s="131" t="s">
        <v>2</v>
      </c>
      <c r="C8" s="132"/>
      <c r="D8" s="132"/>
      <c r="E8" s="132"/>
      <c r="F8" s="133"/>
    </row>
    <row r="9" spans="1:6" x14ac:dyDescent="0.2">
      <c r="A9" s="26" t="s">
        <v>28</v>
      </c>
      <c r="B9" s="134" t="s">
        <v>3</v>
      </c>
      <c r="C9" s="135"/>
      <c r="D9" s="135"/>
      <c r="E9" s="135"/>
      <c r="F9" s="136"/>
    </row>
    <row r="10" spans="1:6" x14ac:dyDescent="0.2">
      <c r="A10" s="121" t="s">
        <v>29</v>
      </c>
      <c r="B10" s="137" t="s">
        <v>224</v>
      </c>
      <c r="C10" s="138"/>
      <c r="D10" s="138"/>
      <c r="E10" s="139"/>
      <c r="F10" s="192"/>
    </row>
    <row r="11" spans="1:6" x14ac:dyDescent="0.2">
      <c r="A11" s="26" t="s">
        <v>30</v>
      </c>
      <c r="B11" s="140" t="s">
        <v>101</v>
      </c>
      <c r="C11" s="141"/>
      <c r="D11" s="141"/>
      <c r="E11" s="141"/>
      <c r="F11" s="136"/>
    </row>
    <row r="13" spans="1:6" x14ac:dyDescent="0.2">
      <c r="A13" s="486" t="s">
        <v>31</v>
      </c>
      <c r="B13" s="486"/>
      <c r="C13" s="486"/>
      <c r="D13" s="486"/>
      <c r="E13" s="486"/>
      <c r="F13" s="486"/>
    </row>
    <row r="14" spans="1:6" ht="15" x14ac:dyDescent="0.2">
      <c r="A14" s="385" t="s">
        <v>32</v>
      </c>
      <c r="B14" s="529"/>
      <c r="C14" s="489"/>
      <c r="D14" s="385" t="s">
        <v>225</v>
      </c>
      <c r="E14" s="489"/>
      <c r="F14" s="30" t="s">
        <v>220</v>
      </c>
    </row>
    <row r="15" spans="1:6" ht="15" x14ac:dyDescent="0.2">
      <c r="A15" s="510" t="s">
        <v>275</v>
      </c>
      <c r="B15" s="511"/>
      <c r="C15" s="512"/>
      <c r="D15" s="525" t="s">
        <v>103</v>
      </c>
      <c r="E15" s="526"/>
      <c r="F15" s="123">
        <v>16</v>
      </c>
    </row>
    <row r="17" spans="1:7" x14ac:dyDescent="0.2">
      <c r="A17" s="142" t="s">
        <v>4</v>
      </c>
      <c r="B17" s="31"/>
      <c r="C17" s="31"/>
      <c r="D17" s="31"/>
      <c r="E17" s="31"/>
      <c r="F17" s="31"/>
    </row>
    <row r="18" spans="1:7" x14ac:dyDescent="0.2">
      <c r="A18" s="143" t="s">
        <v>227</v>
      </c>
      <c r="B18" s="119"/>
      <c r="C18" s="119"/>
      <c r="D18" s="119"/>
      <c r="E18" s="119"/>
      <c r="F18" s="120"/>
    </row>
    <row r="19" spans="1:7" x14ac:dyDescent="0.2">
      <c r="A19" s="144">
        <v>1</v>
      </c>
      <c r="B19" s="140" t="s">
        <v>200</v>
      </c>
      <c r="C19" s="141"/>
      <c r="D19" s="141"/>
      <c r="E19" s="145"/>
      <c r="F19" s="193"/>
    </row>
    <row r="20" spans="1:7" ht="13.5" thickBot="1" x14ac:dyDescent="0.25">
      <c r="A20" s="26">
        <v>2</v>
      </c>
      <c r="B20" s="143" t="s">
        <v>199</v>
      </c>
      <c r="C20" s="146"/>
      <c r="D20" s="146"/>
      <c r="E20" s="147"/>
      <c r="F20" s="148"/>
    </row>
    <row r="21" spans="1:7" ht="13.5" thickBot="1" x14ac:dyDescent="0.25">
      <c r="A21" s="26">
        <v>3</v>
      </c>
      <c r="B21" s="131" t="s">
        <v>35</v>
      </c>
      <c r="C21" s="132"/>
      <c r="D21" s="132"/>
      <c r="E21" s="132"/>
      <c r="F21" s="149"/>
    </row>
    <row r="22" spans="1:7" x14ac:dyDescent="0.2">
      <c r="A22" s="26">
        <v>4</v>
      </c>
      <c r="B22" s="131" t="s">
        <v>6</v>
      </c>
      <c r="C22" s="132"/>
      <c r="D22" s="132"/>
      <c r="E22" s="150"/>
      <c r="F22" s="193"/>
    </row>
    <row r="23" spans="1:7" x14ac:dyDescent="0.2">
      <c r="A23" s="26">
        <v>5</v>
      </c>
      <c r="B23" s="131" t="s">
        <v>7</v>
      </c>
      <c r="C23" s="132"/>
      <c r="D23" s="132"/>
      <c r="E23" s="150"/>
      <c r="F23" s="151"/>
    </row>
    <row r="24" spans="1:7" ht="15" x14ac:dyDescent="0.2">
      <c r="A24" s="122"/>
      <c r="B24" s="152"/>
      <c r="C24" s="152"/>
      <c r="D24" s="530" t="s">
        <v>274</v>
      </c>
      <c r="E24" s="531"/>
      <c r="F24" s="166"/>
    </row>
    <row r="25" spans="1:7" s="35" customFormat="1" ht="13.5" x14ac:dyDescent="0.2">
      <c r="A25" s="153"/>
      <c r="B25" s="154"/>
      <c r="C25" s="155"/>
      <c r="D25" s="109"/>
      <c r="E25" s="109"/>
      <c r="F25" s="109"/>
      <c r="G25" s="178"/>
    </row>
    <row r="26" spans="1:7" s="35" customFormat="1" ht="13.5" x14ac:dyDescent="0.2">
      <c r="A26" s="153"/>
      <c r="B26" s="154"/>
      <c r="C26" s="155"/>
      <c r="D26" s="109"/>
      <c r="E26" s="109"/>
      <c r="F26" s="109"/>
      <c r="G26" s="178"/>
    </row>
    <row r="27" spans="1:7" x14ac:dyDescent="0.2">
      <c r="A27" s="122"/>
      <c r="B27" s="152"/>
      <c r="C27" s="152"/>
      <c r="D27" s="152"/>
      <c r="E27" s="126"/>
    </row>
    <row r="28" spans="1:7" x14ac:dyDescent="0.2">
      <c r="A28" s="122"/>
      <c r="B28" s="152"/>
      <c r="C28" s="152"/>
      <c r="D28" s="152"/>
      <c r="E28" s="126"/>
    </row>
    <row r="29" spans="1:7" x14ac:dyDescent="0.2">
      <c r="A29" s="328"/>
      <c r="B29" s="528" t="s">
        <v>36</v>
      </c>
      <c r="C29" s="528"/>
      <c r="D29" s="528"/>
      <c r="E29" s="528"/>
      <c r="F29" s="528"/>
    </row>
    <row r="31" spans="1:7" ht="15" x14ac:dyDescent="0.2">
      <c r="A31" s="26">
        <v>1</v>
      </c>
      <c r="B31" s="385" t="s">
        <v>37</v>
      </c>
      <c r="C31" s="541"/>
      <c r="D31" s="542"/>
      <c r="E31" s="29" t="s">
        <v>8</v>
      </c>
      <c r="F31" s="337" t="s">
        <v>9</v>
      </c>
    </row>
    <row r="32" spans="1:7" ht="15" x14ac:dyDescent="0.2">
      <c r="A32" s="26" t="s">
        <v>27</v>
      </c>
      <c r="B32" s="505" t="s">
        <v>38</v>
      </c>
      <c r="C32" s="490"/>
      <c r="D32" s="491"/>
      <c r="E32" s="156"/>
      <c r="F32" s="334"/>
    </row>
    <row r="33" spans="1:9" ht="15" x14ac:dyDescent="0.2">
      <c r="A33" s="26" t="s">
        <v>28</v>
      </c>
      <c r="B33" s="505" t="s">
        <v>229</v>
      </c>
      <c r="C33" s="490"/>
      <c r="D33" s="491"/>
      <c r="E33" s="3"/>
      <c r="F33" s="4"/>
    </row>
    <row r="34" spans="1:9" ht="15" x14ac:dyDescent="0.2">
      <c r="A34" s="26" t="s">
        <v>29</v>
      </c>
      <c r="B34" s="538" t="s">
        <v>228</v>
      </c>
      <c r="C34" s="598"/>
      <c r="D34" s="599"/>
      <c r="E34" s="3"/>
      <c r="F34" s="4"/>
      <c r="G34" s="179"/>
    </row>
    <row r="35" spans="1:9" ht="15" x14ac:dyDescent="0.2">
      <c r="A35" s="327" t="s">
        <v>30</v>
      </c>
      <c r="B35" s="505" t="s">
        <v>230</v>
      </c>
      <c r="C35" s="490"/>
      <c r="D35" s="491"/>
      <c r="E35" s="3"/>
      <c r="F35" s="157"/>
      <c r="G35" s="179"/>
      <c r="I35" s="65"/>
    </row>
    <row r="36" spans="1:9" ht="15" x14ac:dyDescent="0.2">
      <c r="A36" s="327" t="s">
        <v>42</v>
      </c>
      <c r="B36" s="516" t="s">
        <v>231</v>
      </c>
      <c r="C36" s="517"/>
      <c r="D36" s="518"/>
      <c r="E36" s="3"/>
      <c r="F36" s="4"/>
      <c r="G36" s="180"/>
    </row>
    <row r="37" spans="1:9" x14ac:dyDescent="0.2">
      <c r="A37" s="26" t="s">
        <v>43</v>
      </c>
      <c r="B37" s="329" t="s">
        <v>11</v>
      </c>
      <c r="C37" s="330"/>
      <c r="D37" s="150"/>
      <c r="E37" s="3"/>
      <c r="F37" s="4"/>
    </row>
    <row r="38" spans="1:9" ht="15" x14ac:dyDescent="0.2">
      <c r="A38" s="535" t="s">
        <v>26</v>
      </c>
      <c r="B38" s="600"/>
      <c r="C38" s="600"/>
      <c r="D38" s="600"/>
      <c r="E38" s="601"/>
      <c r="F38" s="29">
        <f>SUM(F32:F37)</f>
        <v>0</v>
      </c>
    </row>
    <row r="39" spans="1:9" ht="13.5" x14ac:dyDescent="0.2">
      <c r="A39" s="153"/>
      <c r="B39" s="543"/>
      <c r="C39" s="602"/>
      <c r="D39" s="602"/>
      <c r="E39" s="602"/>
      <c r="F39" s="602"/>
      <c r="G39" s="184"/>
    </row>
    <row r="40" spans="1:9" x14ac:dyDescent="0.2">
      <c r="A40" s="155"/>
      <c r="B40" s="155"/>
      <c r="C40" s="109"/>
      <c r="D40" s="109"/>
      <c r="E40" s="109"/>
      <c r="F40" s="174"/>
    </row>
    <row r="41" spans="1:9" ht="13.5" x14ac:dyDescent="0.2">
      <c r="A41" s="153"/>
      <c r="B41" s="543"/>
      <c r="C41" s="602"/>
      <c r="D41" s="602"/>
      <c r="E41" s="602"/>
      <c r="F41" s="602"/>
    </row>
    <row r="43" spans="1:9" x14ac:dyDescent="0.2">
      <c r="A43" s="483" t="s">
        <v>201</v>
      </c>
      <c r="B43" s="483"/>
      <c r="C43" s="483"/>
      <c r="D43" s="483"/>
      <c r="E43" s="483"/>
      <c r="F43" s="483"/>
    </row>
    <row r="44" spans="1:9" x14ac:dyDescent="0.2">
      <c r="A44" s="338"/>
      <c r="B44" s="338"/>
      <c r="C44" s="338"/>
      <c r="D44" s="338"/>
      <c r="E44" s="338"/>
      <c r="F44" s="338"/>
    </row>
    <row r="45" spans="1:9" ht="15" x14ac:dyDescent="0.2">
      <c r="A45" s="519" t="s">
        <v>202</v>
      </c>
      <c r="B45" s="520"/>
      <c r="C45" s="520"/>
      <c r="D45" s="520"/>
      <c r="E45" s="520"/>
      <c r="F45" s="520"/>
    </row>
    <row r="46" spans="1:9" ht="15" x14ac:dyDescent="0.2">
      <c r="A46" s="26" t="s">
        <v>203</v>
      </c>
      <c r="B46" s="385" t="s">
        <v>205</v>
      </c>
      <c r="C46" s="541"/>
      <c r="D46" s="542"/>
      <c r="E46" s="336" t="s">
        <v>8</v>
      </c>
      <c r="F46" s="29" t="s">
        <v>9</v>
      </c>
    </row>
    <row r="47" spans="1:9" ht="15" x14ac:dyDescent="0.2">
      <c r="A47" s="26" t="s">
        <v>27</v>
      </c>
      <c r="B47" s="505" t="s">
        <v>204</v>
      </c>
      <c r="C47" s="506"/>
      <c r="D47" s="527"/>
      <c r="E47" s="3"/>
      <c r="F47" s="334"/>
    </row>
    <row r="48" spans="1:9" ht="15" x14ac:dyDescent="0.2">
      <c r="A48" s="26" t="s">
        <v>28</v>
      </c>
      <c r="B48" s="505" t="s">
        <v>249</v>
      </c>
      <c r="C48" s="506"/>
      <c r="D48" s="527"/>
      <c r="E48" s="3"/>
      <c r="F48" s="334"/>
    </row>
    <row r="49" spans="1:6" ht="15" x14ac:dyDescent="0.2">
      <c r="A49" s="26"/>
      <c r="B49" s="385" t="s">
        <v>61</v>
      </c>
      <c r="C49" s="603"/>
      <c r="D49" s="604"/>
      <c r="E49" s="3"/>
      <c r="F49" s="29"/>
    </row>
    <row r="50" spans="1:6" x14ac:dyDescent="0.2">
      <c r="A50" s="67" t="s">
        <v>29</v>
      </c>
      <c r="B50" s="384" t="s">
        <v>271</v>
      </c>
      <c r="C50" s="384"/>
      <c r="D50" s="384"/>
      <c r="E50" s="3"/>
      <c r="F50" s="334"/>
    </row>
    <row r="51" spans="1:6" x14ac:dyDescent="0.2">
      <c r="A51" s="351" t="s">
        <v>56</v>
      </c>
      <c r="B51" s="481"/>
      <c r="C51" s="481"/>
      <c r="D51" s="481"/>
      <c r="E51" s="37">
        <f>SUM(E49:E50)</f>
        <v>0</v>
      </c>
      <c r="F51" s="29">
        <f>SUM(F49:F50)</f>
        <v>0</v>
      </c>
    </row>
    <row r="52" spans="1:6" ht="13.5" x14ac:dyDescent="0.2">
      <c r="A52" s="153"/>
      <c r="B52" s="484"/>
      <c r="C52" s="602"/>
      <c r="D52" s="602"/>
      <c r="E52" s="602"/>
      <c r="F52" s="602"/>
    </row>
    <row r="53" spans="1:6" x14ac:dyDescent="0.2">
      <c r="A53" s="101"/>
      <c r="B53" s="102"/>
      <c r="C53" s="102"/>
      <c r="D53" s="102"/>
      <c r="E53" s="160"/>
      <c r="F53" s="103"/>
    </row>
    <row r="54" spans="1:6" ht="24.75" customHeight="1" x14ac:dyDescent="0.2">
      <c r="A54" s="493" t="s">
        <v>250</v>
      </c>
      <c r="B54" s="520"/>
      <c r="C54" s="520"/>
      <c r="D54" s="520"/>
      <c r="E54" s="520"/>
      <c r="F54" s="520"/>
    </row>
    <row r="55" spans="1:6" x14ac:dyDescent="0.2">
      <c r="A55" s="336" t="s">
        <v>206</v>
      </c>
      <c r="B55" s="492" t="s">
        <v>222</v>
      </c>
      <c r="C55" s="492"/>
      <c r="D55" s="492"/>
      <c r="E55" s="336" t="s">
        <v>8</v>
      </c>
      <c r="F55" s="69" t="s">
        <v>9</v>
      </c>
    </row>
    <row r="56" spans="1:6" x14ac:dyDescent="0.2">
      <c r="A56" s="67" t="s">
        <v>27</v>
      </c>
      <c r="B56" s="402" t="s">
        <v>223</v>
      </c>
      <c r="C56" s="402"/>
      <c r="D56" s="402"/>
      <c r="E56" s="3"/>
      <c r="F56" s="334"/>
    </row>
    <row r="57" spans="1:6" x14ac:dyDescent="0.2">
      <c r="A57" s="67" t="s">
        <v>28</v>
      </c>
      <c r="B57" s="402" t="s">
        <v>18</v>
      </c>
      <c r="C57" s="402"/>
      <c r="D57" s="402"/>
      <c r="E57" s="3"/>
      <c r="F57" s="334"/>
    </row>
    <row r="58" spans="1:6" ht="13.5" x14ac:dyDescent="0.2">
      <c r="A58" s="67" t="s">
        <v>29</v>
      </c>
      <c r="B58" s="402" t="s">
        <v>221</v>
      </c>
      <c r="C58" s="402"/>
      <c r="D58" s="402"/>
      <c r="E58" s="3"/>
      <c r="F58" s="334"/>
    </row>
    <row r="59" spans="1:6" x14ac:dyDescent="0.2">
      <c r="A59" s="67" t="s">
        <v>30</v>
      </c>
      <c r="B59" s="402" t="s">
        <v>13</v>
      </c>
      <c r="C59" s="402"/>
      <c r="D59" s="402"/>
      <c r="E59" s="3"/>
      <c r="F59" s="334"/>
    </row>
    <row r="60" spans="1:6" x14ac:dyDescent="0.2">
      <c r="A60" s="67" t="s">
        <v>42</v>
      </c>
      <c r="B60" s="402" t="s">
        <v>251</v>
      </c>
      <c r="C60" s="402"/>
      <c r="D60" s="402"/>
      <c r="E60" s="3"/>
      <c r="F60" s="334"/>
    </row>
    <row r="61" spans="1:6" ht="15" x14ac:dyDescent="0.2">
      <c r="A61" s="67" t="s">
        <v>43</v>
      </c>
      <c r="B61" s="478" t="s">
        <v>208</v>
      </c>
      <c r="C61" s="490"/>
      <c r="D61" s="491"/>
      <c r="E61" s="3"/>
      <c r="F61" s="334"/>
    </row>
    <row r="62" spans="1:6" x14ac:dyDescent="0.2">
      <c r="A62" s="67" t="s">
        <v>44</v>
      </c>
      <c r="B62" s="402" t="s">
        <v>15</v>
      </c>
      <c r="C62" s="402"/>
      <c r="D62" s="402"/>
      <c r="E62" s="3"/>
      <c r="F62" s="334"/>
    </row>
    <row r="63" spans="1:6" x14ac:dyDescent="0.2">
      <c r="A63" s="67" t="s">
        <v>45</v>
      </c>
      <c r="B63" s="402" t="s">
        <v>16</v>
      </c>
      <c r="C63" s="402"/>
      <c r="D63" s="402"/>
      <c r="E63" s="3"/>
      <c r="F63" s="334"/>
    </row>
    <row r="64" spans="1:6" x14ac:dyDescent="0.2">
      <c r="A64" s="492" t="s">
        <v>56</v>
      </c>
      <c r="B64" s="492"/>
      <c r="C64" s="492"/>
      <c r="D64" s="492"/>
      <c r="E64" s="37">
        <f>SUM(E56:E63)</f>
        <v>0</v>
      </c>
      <c r="F64" s="69">
        <f>SUM(F56:F63)</f>
        <v>0</v>
      </c>
    </row>
    <row r="65" spans="1:7" s="35" customFormat="1" ht="13.5" x14ac:dyDescent="0.2">
      <c r="A65" s="175"/>
      <c r="B65" s="532"/>
      <c r="C65" s="605"/>
      <c r="D65" s="605"/>
      <c r="E65" s="605"/>
      <c r="F65" s="605"/>
      <c r="G65" s="178"/>
    </row>
    <row r="66" spans="1:7" s="35" customFormat="1" ht="13.5" x14ac:dyDescent="0.2">
      <c r="A66" s="175"/>
      <c r="B66" s="484"/>
      <c r="C66" s="487"/>
      <c r="D66" s="487"/>
      <c r="E66" s="487"/>
      <c r="F66" s="487"/>
      <c r="G66" s="178"/>
    </row>
    <row r="67" spans="1:7" s="35" customFormat="1" ht="13.5" x14ac:dyDescent="0.2">
      <c r="A67" s="175"/>
      <c r="B67" s="484"/>
      <c r="C67" s="487"/>
      <c r="D67" s="487"/>
      <c r="E67" s="487"/>
      <c r="F67" s="487"/>
      <c r="G67" s="184"/>
    </row>
    <row r="68" spans="1:7" x14ac:dyDescent="0.2">
      <c r="A68" s="101"/>
      <c r="B68" s="102"/>
      <c r="C68" s="102"/>
      <c r="D68" s="102"/>
      <c r="E68" s="160"/>
      <c r="F68" s="103"/>
      <c r="G68" s="181"/>
    </row>
    <row r="69" spans="1:7" ht="15" x14ac:dyDescent="0.2">
      <c r="A69" s="534" t="s">
        <v>211</v>
      </c>
      <c r="B69" s="606"/>
      <c r="C69" s="606"/>
      <c r="D69" s="606"/>
      <c r="E69" s="606"/>
      <c r="F69" s="606"/>
      <c r="G69" s="181"/>
    </row>
    <row r="70" spans="1:7" x14ac:dyDescent="0.2">
      <c r="A70" s="101"/>
      <c r="B70" s="102"/>
      <c r="C70" s="102"/>
      <c r="D70" s="102"/>
      <c r="E70" s="160"/>
      <c r="F70" s="103"/>
      <c r="G70" s="181"/>
    </row>
    <row r="71" spans="1:7" ht="15" x14ac:dyDescent="0.2">
      <c r="A71" s="337" t="s">
        <v>209</v>
      </c>
      <c r="B71" s="385" t="s">
        <v>47</v>
      </c>
      <c r="C71" s="542"/>
      <c r="D71" s="337" t="s">
        <v>176</v>
      </c>
      <c r="E71" s="337" t="s">
        <v>177</v>
      </c>
      <c r="F71" s="29" t="s">
        <v>9</v>
      </c>
    </row>
    <row r="72" spans="1:7" x14ac:dyDescent="0.2">
      <c r="A72" s="26" t="s">
        <v>27</v>
      </c>
      <c r="B72" s="505" t="s">
        <v>12</v>
      </c>
      <c r="C72" s="506"/>
      <c r="D72" s="596"/>
      <c r="E72" s="597"/>
      <c r="F72" s="334"/>
    </row>
    <row r="73" spans="1:7" x14ac:dyDescent="0.2">
      <c r="A73" s="26" t="s">
        <v>28</v>
      </c>
      <c r="B73" s="505" t="s">
        <v>232</v>
      </c>
      <c r="C73" s="506"/>
      <c r="D73" s="596"/>
      <c r="E73" s="597"/>
      <c r="F73" s="334"/>
    </row>
    <row r="74" spans="1:7" s="35" customFormat="1" x14ac:dyDescent="0.2">
      <c r="A74" s="67" t="s">
        <v>29</v>
      </c>
      <c r="B74" s="332" t="s">
        <v>272</v>
      </c>
      <c r="C74" s="333"/>
      <c r="D74" s="189"/>
      <c r="E74" s="190"/>
      <c r="F74" s="334"/>
      <c r="G74" s="178"/>
    </row>
    <row r="75" spans="1:7" x14ac:dyDescent="0.2">
      <c r="A75" s="67" t="s">
        <v>30</v>
      </c>
      <c r="B75" s="478" t="s">
        <v>162</v>
      </c>
      <c r="C75" s="479"/>
      <c r="D75" s="479"/>
      <c r="E75" s="480"/>
      <c r="F75" s="334"/>
    </row>
    <row r="76" spans="1:7" x14ac:dyDescent="0.2">
      <c r="A76" s="67" t="s">
        <v>42</v>
      </c>
      <c r="B76" s="478" t="s">
        <v>153</v>
      </c>
      <c r="C76" s="479"/>
      <c r="D76" s="479"/>
      <c r="E76" s="480"/>
      <c r="F76" s="334"/>
    </row>
    <row r="77" spans="1:7" x14ac:dyDescent="0.2">
      <c r="A77" s="67" t="s">
        <v>43</v>
      </c>
      <c r="B77" s="478" t="s">
        <v>48</v>
      </c>
      <c r="C77" s="479"/>
      <c r="D77" s="479"/>
      <c r="E77" s="480"/>
      <c r="F77" s="334"/>
    </row>
    <row r="78" spans="1:7" x14ac:dyDescent="0.2">
      <c r="A78" s="26" t="s">
        <v>44</v>
      </c>
      <c r="B78" s="478" t="s">
        <v>11</v>
      </c>
      <c r="C78" s="479"/>
      <c r="D78" s="479"/>
      <c r="E78" s="480"/>
      <c r="F78" s="334"/>
    </row>
    <row r="79" spans="1:7" x14ac:dyDescent="0.2">
      <c r="A79" s="486" t="s">
        <v>56</v>
      </c>
      <c r="B79" s="486"/>
      <c r="C79" s="486"/>
      <c r="D79" s="486"/>
      <c r="E79" s="486"/>
      <c r="F79" s="69">
        <f>SUM(F72:F78)</f>
        <v>0</v>
      </c>
    </row>
    <row r="80" spans="1:7" ht="15" x14ac:dyDescent="0.2">
      <c r="A80" s="340"/>
      <c r="B80" s="513"/>
      <c r="C80" s="607"/>
      <c r="D80" s="607"/>
      <c r="E80" s="607"/>
      <c r="F80" s="607"/>
    </row>
    <row r="81" spans="1:8" ht="15" x14ac:dyDescent="0.2">
      <c r="A81" s="340"/>
      <c r="B81" s="500"/>
      <c r="C81" s="606"/>
      <c r="D81" s="606"/>
      <c r="E81" s="606"/>
      <c r="F81" s="606"/>
    </row>
    <row r="82" spans="1:8" x14ac:dyDescent="0.2">
      <c r="A82" s="340"/>
      <c r="B82" s="496"/>
      <c r="C82" s="608"/>
      <c r="D82" s="608"/>
      <c r="E82" s="608"/>
      <c r="F82" s="608"/>
    </row>
    <row r="83" spans="1:8" x14ac:dyDescent="0.2">
      <c r="A83" s="331"/>
      <c r="B83" s="331"/>
      <c r="C83" s="331"/>
      <c r="D83" s="331"/>
      <c r="E83" s="331"/>
      <c r="F83" s="162"/>
    </row>
    <row r="84" spans="1:8" x14ac:dyDescent="0.2">
      <c r="A84" s="488" t="s">
        <v>226</v>
      </c>
      <c r="B84" s="488"/>
      <c r="C84" s="488"/>
      <c r="D84" s="488"/>
      <c r="E84" s="488"/>
      <c r="F84" s="488"/>
    </row>
    <row r="85" spans="1:8" x14ac:dyDescent="0.2">
      <c r="A85" s="351" t="s">
        <v>210</v>
      </c>
      <c r="B85" s="481"/>
      <c r="C85" s="481"/>
      <c r="D85" s="481"/>
      <c r="E85" s="352"/>
      <c r="F85" s="29" t="s">
        <v>9</v>
      </c>
    </row>
    <row r="86" spans="1:8" x14ac:dyDescent="0.2">
      <c r="A86" s="26" t="s">
        <v>203</v>
      </c>
      <c r="B86" s="475" t="s">
        <v>205</v>
      </c>
      <c r="C86" s="476"/>
      <c r="D86" s="476"/>
      <c r="E86" s="477"/>
      <c r="F86" s="69"/>
    </row>
    <row r="87" spans="1:8" x14ac:dyDescent="0.2">
      <c r="A87" s="26" t="s">
        <v>206</v>
      </c>
      <c r="B87" s="475" t="s">
        <v>207</v>
      </c>
      <c r="C87" s="476"/>
      <c r="D87" s="476"/>
      <c r="E87" s="477"/>
      <c r="F87" s="69"/>
    </row>
    <row r="88" spans="1:8" x14ac:dyDescent="0.2">
      <c r="A88" s="26" t="s">
        <v>209</v>
      </c>
      <c r="B88" s="475" t="s">
        <v>47</v>
      </c>
      <c r="C88" s="476"/>
      <c r="D88" s="476"/>
      <c r="E88" s="477"/>
      <c r="F88" s="69"/>
    </row>
    <row r="89" spans="1:8" x14ac:dyDescent="0.2">
      <c r="A89" s="385" t="s">
        <v>56</v>
      </c>
      <c r="B89" s="386"/>
      <c r="C89" s="386"/>
      <c r="D89" s="386"/>
      <c r="E89" s="387"/>
      <c r="F89" s="69">
        <f>SUM(F86:F88)</f>
        <v>0</v>
      </c>
    </row>
    <row r="90" spans="1:8" x14ac:dyDescent="0.2">
      <c r="A90" s="331"/>
      <c r="B90" s="331"/>
      <c r="C90" s="331"/>
      <c r="D90" s="331"/>
      <c r="E90" s="331"/>
      <c r="F90" s="162"/>
    </row>
    <row r="91" spans="1:8" x14ac:dyDescent="0.2">
      <c r="A91" s="331"/>
      <c r="B91" s="331"/>
      <c r="C91" s="331"/>
      <c r="D91" s="331"/>
      <c r="E91" s="331"/>
      <c r="F91" s="162"/>
    </row>
    <row r="92" spans="1:8" x14ac:dyDescent="0.2">
      <c r="A92" s="482" t="s">
        <v>233</v>
      </c>
      <c r="B92" s="482"/>
      <c r="C92" s="482"/>
      <c r="D92" s="482"/>
      <c r="E92" s="482"/>
      <c r="F92" s="482"/>
      <c r="H92" s="33"/>
    </row>
    <row r="93" spans="1:8" x14ac:dyDescent="0.2">
      <c r="A93" s="163"/>
      <c r="B93" s="163"/>
      <c r="C93" s="163"/>
      <c r="D93" s="163"/>
      <c r="E93" s="163"/>
      <c r="F93" s="103"/>
    </row>
    <row r="94" spans="1:8" x14ac:dyDescent="0.2">
      <c r="A94" s="336">
        <v>3</v>
      </c>
      <c r="B94" s="492" t="s">
        <v>67</v>
      </c>
      <c r="C94" s="492"/>
      <c r="D94" s="492"/>
      <c r="E94" s="336" t="s">
        <v>8</v>
      </c>
      <c r="F94" s="69" t="s">
        <v>9</v>
      </c>
    </row>
    <row r="95" spans="1:8" x14ac:dyDescent="0.2">
      <c r="A95" s="67" t="s">
        <v>27</v>
      </c>
      <c r="B95" s="402" t="s">
        <v>234</v>
      </c>
      <c r="C95" s="402"/>
      <c r="D95" s="402"/>
      <c r="E95" s="3"/>
      <c r="F95" s="334"/>
      <c r="G95" s="181"/>
    </row>
    <row r="96" spans="1:8" x14ac:dyDescent="0.2">
      <c r="A96" s="67" t="s">
        <v>28</v>
      </c>
      <c r="B96" s="384" t="s">
        <v>235</v>
      </c>
      <c r="C96" s="384"/>
      <c r="D96" s="384"/>
      <c r="E96" s="3"/>
      <c r="F96" s="334"/>
    </row>
    <row r="97" spans="1:9" x14ac:dyDescent="0.2">
      <c r="A97" s="67" t="s">
        <v>29</v>
      </c>
      <c r="B97" s="384" t="s">
        <v>236</v>
      </c>
      <c r="C97" s="384"/>
      <c r="D97" s="384"/>
      <c r="E97" s="3"/>
      <c r="F97" s="334"/>
    </row>
    <row r="98" spans="1:9" x14ac:dyDescent="0.2">
      <c r="A98" s="67" t="s">
        <v>30</v>
      </c>
      <c r="B98" s="384" t="s">
        <v>237</v>
      </c>
      <c r="C98" s="384"/>
      <c r="D98" s="384"/>
      <c r="E98" s="3"/>
      <c r="F98" s="334"/>
    </row>
    <row r="99" spans="1:9" x14ac:dyDescent="0.2">
      <c r="A99" s="67" t="s">
        <v>42</v>
      </c>
      <c r="B99" s="384" t="s">
        <v>252</v>
      </c>
      <c r="C99" s="384"/>
      <c r="D99" s="384"/>
      <c r="E99" s="3"/>
      <c r="F99" s="334"/>
    </row>
    <row r="100" spans="1:9" x14ac:dyDescent="0.2">
      <c r="A100" s="67" t="s">
        <v>43</v>
      </c>
      <c r="B100" s="388" t="s">
        <v>238</v>
      </c>
      <c r="C100" s="389"/>
      <c r="D100" s="390"/>
      <c r="E100" s="3"/>
      <c r="F100" s="334"/>
    </row>
    <row r="101" spans="1:9" x14ac:dyDescent="0.2">
      <c r="A101" s="351" t="s">
        <v>56</v>
      </c>
      <c r="B101" s="481"/>
      <c r="C101" s="481"/>
      <c r="D101" s="352"/>
      <c r="E101" s="37">
        <f>SUM(E95:E100)</f>
        <v>0</v>
      </c>
      <c r="F101" s="69">
        <f>SUM(F95:F100)</f>
        <v>0</v>
      </c>
    </row>
    <row r="102" spans="1:9" x14ac:dyDescent="0.2">
      <c r="A102" s="331"/>
      <c r="B102" s="331"/>
      <c r="C102" s="331"/>
      <c r="D102" s="331"/>
      <c r="E102" s="331"/>
      <c r="F102" s="162"/>
    </row>
    <row r="103" spans="1:9" x14ac:dyDescent="0.2">
      <c r="A103" s="331"/>
      <c r="B103" s="331"/>
      <c r="C103" s="331"/>
      <c r="D103" s="331"/>
      <c r="E103" s="331"/>
      <c r="F103" s="162"/>
    </row>
    <row r="104" spans="1:9" x14ac:dyDescent="0.2">
      <c r="A104" s="482" t="s">
        <v>239</v>
      </c>
      <c r="B104" s="482"/>
      <c r="C104" s="482"/>
      <c r="D104" s="482"/>
      <c r="E104" s="482"/>
      <c r="F104" s="482"/>
    </row>
    <row r="105" spans="1:9" x14ac:dyDescent="0.2">
      <c r="A105" s="163"/>
      <c r="B105" s="163"/>
      <c r="C105" s="163"/>
      <c r="D105" s="163"/>
      <c r="E105" s="163"/>
      <c r="F105" s="164"/>
    </row>
    <row r="106" spans="1:9" x14ac:dyDescent="0.2">
      <c r="A106" s="482" t="s">
        <v>253</v>
      </c>
      <c r="B106" s="482"/>
      <c r="C106" s="482"/>
      <c r="D106" s="482"/>
      <c r="E106" s="482"/>
      <c r="F106" s="482"/>
    </row>
    <row r="107" spans="1:9" x14ac:dyDescent="0.2">
      <c r="A107" s="335"/>
      <c r="B107" s="335"/>
      <c r="C107" s="335"/>
      <c r="D107" s="335"/>
      <c r="E107" s="335"/>
      <c r="F107" s="335"/>
    </row>
    <row r="108" spans="1:9" x14ac:dyDescent="0.2">
      <c r="A108" s="336" t="s">
        <v>55</v>
      </c>
      <c r="B108" s="472" t="s">
        <v>254</v>
      </c>
      <c r="C108" s="473"/>
      <c r="D108" s="474"/>
      <c r="E108" s="336" t="s">
        <v>8</v>
      </c>
      <c r="F108" s="69" t="s">
        <v>9</v>
      </c>
    </row>
    <row r="109" spans="1:9" x14ac:dyDescent="0.2">
      <c r="A109" s="67" t="s">
        <v>27</v>
      </c>
      <c r="B109" s="388" t="s">
        <v>268</v>
      </c>
      <c r="C109" s="389"/>
      <c r="D109" s="390"/>
      <c r="E109" s="3"/>
      <c r="F109" s="334"/>
    </row>
    <row r="110" spans="1:9" x14ac:dyDescent="0.2">
      <c r="A110" s="67" t="s">
        <v>28</v>
      </c>
      <c r="B110" s="388" t="s">
        <v>255</v>
      </c>
      <c r="C110" s="389"/>
      <c r="D110" s="390"/>
      <c r="E110" s="3"/>
      <c r="F110" s="334"/>
    </row>
    <row r="111" spans="1:9" x14ac:dyDescent="0.2">
      <c r="A111" s="67" t="s">
        <v>29</v>
      </c>
      <c r="B111" s="388" t="s">
        <v>256</v>
      </c>
      <c r="C111" s="389"/>
      <c r="D111" s="390"/>
      <c r="E111" s="3"/>
      <c r="F111" s="334"/>
      <c r="I111" s="25"/>
    </row>
    <row r="112" spans="1:9" x14ac:dyDescent="0.2">
      <c r="A112" s="67" t="s">
        <v>30</v>
      </c>
      <c r="B112" s="384" t="s">
        <v>257</v>
      </c>
      <c r="C112" s="384"/>
      <c r="D112" s="384"/>
      <c r="E112" s="3"/>
      <c r="F112" s="334"/>
    </row>
    <row r="113" spans="1:9" x14ac:dyDescent="0.2">
      <c r="A113" s="67" t="s">
        <v>42</v>
      </c>
      <c r="B113" s="478" t="s">
        <v>258</v>
      </c>
      <c r="C113" s="479"/>
      <c r="D113" s="480"/>
      <c r="E113" s="3"/>
      <c r="F113" s="334"/>
      <c r="I113" s="25"/>
    </row>
    <row r="114" spans="1:9" x14ac:dyDescent="0.2">
      <c r="A114" s="67" t="s">
        <v>43</v>
      </c>
      <c r="B114" s="388" t="s">
        <v>259</v>
      </c>
      <c r="C114" s="389"/>
      <c r="D114" s="390"/>
      <c r="E114" s="3"/>
      <c r="F114" s="334"/>
    </row>
    <row r="115" spans="1:9" ht="15" x14ac:dyDescent="0.2">
      <c r="A115" s="116"/>
      <c r="B115" s="385" t="s">
        <v>61</v>
      </c>
      <c r="C115" s="603"/>
      <c r="D115" s="604"/>
      <c r="E115" s="3">
        <f>SUM(E109:E114)</f>
        <v>0</v>
      </c>
      <c r="F115" s="69">
        <f>SUM(F109:F114)</f>
        <v>0</v>
      </c>
    </row>
    <row r="116" spans="1:9" ht="13.5" x14ac:dyDescent="0.2">
      <c r="A116" s="175"/>
      <c r="B116" s="484"/>
      <c r="C116" s="609"/>
      <c r="D116" s="609"/>
      <c r="E116" s="609"/>
      <c r="F116" s="609"/>
    </row>
    <row r="117" spans="1:9" ht="13.5" x14ac:dyDescent="0.2">
      <c r="A117" s="175"/>
      <c r="B117" s="484"/>
      <c r="C117" s="609"/>
      <c r="D117" s="609"/>
      <c r="E117" s="609"/>
      <c r="F117" s="609"/>
    </row>
    <row r="118" spans="1:9" x14ac:dyDescent="0.2">
      <c r="A118" s="331"/>
      <c r="B118" s="331"/>
      <c r="C118" s="331"/>
      <c r="D118" s="331"/>
      <c r="E118" s="331"/>
      <c r="F118" s="162"/>
    </row>
    <row r="119" spans="1:9" x14ac:dyDescent="0.2">
      <c r="A119" s="482" t="s">
        <v>260</v>
      </c>
      <c r="B119" s="482"/>
      <c r="C119" s="482"/>
      <c r="D119" s="482"/>
      <c r="E119" s="482"/>
      <c r="F119" s="482"/>
    </row>
    <row r="120" spans="1:9" x14ac:dyDescent="0.2">
      <c r="A120" s="163"/>
      <c r="B120" s="163"/>
      <c r="C120" s="163"/>
      <c r="D120" s="163"/>
      <c r="E120" s="163"/>
      <c r="F120" s="164"/>
    </row>
    <row r="121" spans="1:9" x14ac:dyDescent="0.2">
      <c r="A121" s="336" t="s">
        <v>58</v>
      </c>
      <c r="B121" s="472" t="s">
        <v>261</v>
      </c>
      <c r="C121" s="473"/>
      <c r="D121" s="474"/>
      <c r="E121" s="336" t="s">
        <v>8</v>
      </c>
      <c r="F121" s="69" t="s">
        <v>9</v>
      </c>
    </row>
    <row r="122" spans="1:9" x14ac:dyDescent="0.2">
      <c r="A122" s="67" t="s">
        <v>27</v>
      </c>
      <c r="B122" s="384" t="s">
        <v>262</v>
      </c>
      <c r="C122" s="384"/>
      <c r="D122" s="384"/>
      <c r="E122" s="3"/>
      <c r="F122" s="334"/>
    </row>
    <row r="123" spans="1:9" x14ac:dyDescent="0.2">
      <c r="A123" s="351" t="s">
        <v>61</v>
      </c>
      <c r="B123" s="481"/>
      <c r="C123" s="481"/>
      <c r="D123" s="481"/>
      <c r="E123" s="37">
        <f>E122</f>
        <v>0</v>
      </c>
      <c r="F123" s="69">
        <f>F122</f>
        <v>0</v>
      </c>
    </row>
    <row r="124" spans="1:9" ht="13.5" x14ac:dyDescent="0.2">
      <c r="A124" s="175"/>
      <c r="B124" s="484"/>
      <c r="C124" s="609"/>
      <c r="D124" s="609"/>
      <c r="E124" s="609"/>
      <c r="F124" s="609"/>
    </row>
    <row r="126" spans="1:9" x14ac:dyDescent="0.2">
      <c r="A126" s="482" t="s">
        <v>240</v>
      </c>
      <c r="B126" s="482"/>
      <c r="C126" s="482"/>
      <c r="D126" s="482"/>
      <c r="E126" s="482"/>
      <c r="F126" s="482"/>
    </row>
    <row r="127" spans="1:9" x14ac:dyDescent="0.2">
      <c r="A127" s="335"/>
      <c r="B127" s="163"/>
      <c r="C127" s="163"/>
      <c r="D127" s="163"/>
      <c r="E127" s="163"/>
      <c r="F127" s="103"/>
    </row>
    <row r="128" spans="1:9" x14ac:dyDescent="0.2">
      <c r="A128" s="336">
        <v>4</v>
      </c>
      <c r="B128" s="351" t="s">
        <v>241</v>
      </c>
      <c r="C128" s="481"/>
      <c r="D128" s="481"/>
      <c r="E128" s="352"/>
      <c r="F128" s="69" t="s">
        <v>9</v>
      </c>
    </row>
    <row r="129" spans="1:6" x14ac:dyDescent="0.2">
      <c r="A129" s="165" t="s">
        <v>55</v>
      </c>
      <c r="B129" s="478" t="s">
        <v>254</v>
      </c>
      <c r="C129" s="479"/>
      <c r="D129" s="479"/>
      <c r="E129" s="480"/>
      <c r="F129" s="334"/>
    </row>
    <row r="130" spans="1:6" x14ac:dyDescent="0.2">
      <c r="A130" s="165" t="s">
        <v>58</v>
      </c>
      <c r="B130" s="478" t="s">
        <v>261</v>
      </c>
      <c r="C130" s="479"/>
      <c r="D130" s="479"/>
      <c r="E130" s="480"/>
      <c r="F130" s="334"/>
    </row>
    <row r="131" spans="1:6" x14ac:dyDescent="0.2">
      <c r="A131" s="351" t="s">
        <v>56</v>
      </c>
      <c r="B131" s="481"/>
      <c r="C131" s="481"/>
      <c r="D131" s="481"/>
      <c r="E131" s="352"/>
      <c r="F131" s="69">
        <f>SUM(F129:F130)</f>
        <v>0</v>
      </c>
    </row>
    <row r="132" spans="1:6" x14ac:dyDescent="0.2">
      <c r="A132" s="163"/>
      <c r="B132" s="163"/>
      <c r="C132" s="163"/>
      <c r="D132" s="163"/>
      <c r="E132" s="163"/>
      <c r="F132" s="103"/>
    </row>
    <row r="133" spans="1:6" x14ac:dyDescent="0.2">
      <c r="A133" s="163"/>
      <c r="B133" s="163"/>
      <c r="C133" s="163"/>
      <c r="D133" s="163"/>
      <c r="E133" s="163"/>
      <c r="F133" s="103"/>
    </row>
    <row r="134" spans="1:6" x14ac:dyDescent="0.2">
      <c r="A134" s="483" t="s">
        <v>212</v>
      </c>
      <c r="B134" s="483"/>
      <c r="C134" s="483"/>
      <c r="D134" s="483"/>
      <c r="E134" s="483"/>
      <c r="F134" s="483"/>
    </row>
    <row r="136" spans="1:6" x14ac:dyDescent="0.2">
      <c r="A136" s="26">
        <v>5</v>
      </c>
      <c r="B136" s="385" t="s">
        <v>25</v>
      </c>
      <c r="C136" s="386"/>
      <c r="D136" s="386"/>
      <c r="E136" s="387"/>
      <c r="F136" s="29" t="s">
        <v>9</v>
      </c>
    </row>
    <row r="137" spans="1:6" x14ac:dyDescent="0.2">
      <c r="A137" s="67" t="s">
        <v>27</v>
      </c>
      <c r="B137" s="478" t="s">
        <v>104</v>
      </c>
      <c r="C137" s="479"/>
      <c r="D137" s="479"/>
      <c r="E137" s="480"/>
      <c r="F137" s="595"/>
    </row>
    <row r="138" spans="1:6" x14ac:dyDescent="0.2">
      <c r="A138" s="67" t="s">
        <v>28</v>
      </c>
      <c r="B138" s="478" t="s">
        <v>312</v>
      </c>
      <c r="C138" s="479"/>
      <c r="D138" s="479"/>
      <c r="E138" s="480"/>
      <c r="F138" s="595"/>
    </row>
    <row r="139" spans="1:6" x14ac:dyDescent="0.2">
      <c r="A139" s="67" t="s">
        <v>29</v>
      </c>
      <c r="B139" s="478" t="s">
        <v>311</v>
      </c>
      <c r="C139" s="479"/>
      <c r="D139" s="479"/>
      <c r="E139" s="480"/>
      <c r="F139" s="595"/>
    </row>
    <row r="140" spans="1:6" x14ac:dyDescent="0.2">
      <c r="A140" s="67" t="s">
        <v>30</v>
      </c>
      <c r="B140" s="478" t="s">
        <v>105</v>
      </c>
      <c r="C140" s="479"/>
      <c r="D140" s="479"/>
      <c r="E140" s="480"/>
      <c r="F140" s="595"/>
    </row>
    <row r="141" spans="1:6" x14ac:dyDescent="0.2">
      <c r="A141" s="385" t="s">
        <v>56</v>
      </c>
      <c r="B141" s="386"/>
      <c r="C141" s="386"/>
      <c r="D141" s="386"/>
      <c r="E141" s="387"/>
      <c r="F141" s="69">
        <f>SUM(F137:F140)</f>
        <v>0</v>
      </c>
    </row>
    <row r="142" spans="1:6" ht="13.5" x14ac:dyDescent="0.2">
      <c r="A142" s="175"/>
      <c r="B142" s="176"/>
      <c r="C142" s="163"/>
      <c r="D142" s="163"/>
      <c r="E142" s="163"/>
      <c r="F142" s="103"/>
    </row>
    <row r="143" spans="1:6" x14ac:dyDescent="0.2">
      <c r="A143" s="163"/>
      <c r="B143" s="163"/>
      <c r="C143" s="163"/>
      <c r="D143" s="163"/>
      <c r="E143" s="163"/>
      <c r="F143" s="103"/>
    </row>
    <row r="144" spans="1:6" x14ac:dyDescent="0.2">
      <c r="A144" s="482" t="s">
        <v>213</v>
      </c>
      <c r="B144" s="482"/>
      <c r="C144" s="482"/>
      <c r="D144" s="482"/>
      <c r="E144" s="482"/>
      <c r="F144" s="482"/>
    </row>
    <row r="145" spans="1:6" x14ac:dyDescent="0.2">
      <c r="A145" s="163"/>
      <c r="B145" s="163"/>
      <c r="C145" s="163"/>
      <c r="D145" s="163"/>
      <c r="E145" s="163"/>
      <c r="F145" s="103"/>
    </row>
    <row r="146" spans="1:6" x14ac:dyDescent="0.2">
      <c r="A146" s="336">
        <v>6</v>
      </c>
      <c r="B146" s="492" t="s">
        <v>80</v>
      </c>
      <c r="C146" s="492"/>
      <c r="D146" s="492"/>
      <c r="E146" s="336" t="s">
        <v>8</v>
      </c>
      <c r="F146" s="69" t="s">
        <v>9</v>
      </c>
    </row>
    <row r="147" spans="1:6" x14ac:dyDescent="0.2">
      <c r="A147" s="67" t="s">
        <v>27</v>
      </c>
      <c r="B147" s="402" t="s">
        <v>263</v>
      </c>
      <c r="C147" s="402"/>
      <c r="D147" s="402"/>
      <c r="E147" s="47"/>
      <c r="F147" s="334"/>
    </row>
    <row r="148" spans="1:6" x14ac:dyDescent="0.2">
      <c r="A148" s="67" t="s">
        <v>28</v>
      </c>
      <c r="B148" s="388" t="s">
        <v>20</v>
      </c>
      <c r="C148" s="389"/>
      <c r="D148" s="390"/>
      <c r="E148" s="47"/>
      <c r="F148" s="334"/>
    </row>
    <row r="149" spans="1:6" x14ac:dyDescent="0.2">
      <c r="A149" s="67" t="s">
        <v>29</v>
      </c>
      <c r="B149" s="472" t="s">
        <v>21</v>
      </c>
      <c r="C149" s="473"/>
      <c r="D149" s="473"/>
      <c r="E149" s="44"/>
      <c r="F149" s="69"/>
    </row>
    <row r="150" spans="1:6" x14ac:dyDescent="0.2">
      <c r="A150" s="117" t="s">
        <v>214</v>
      </c>
      <c r="B150" s="388" t="s">
        <v>22</v>
      </c>
      <c r="C150" s="389"/>
      <c r="D150" s="390"/>
      <c r="E150" s="47"/>
      <c r="F150" s="334"/>
    </row>
    <row r="151" spans="1:6" x14ac:dyDescent="0.2">
      <c r="A151" s="117" t="s">
        <v>215</v>
      </c>
      <c r="B151" s="388" t="s">
        <v>23</v>
      </c>
      <c r="C151" s="389"/>
      <c r="D151" s="390"/>
      <c r="E151" s="47"/>
      <c r="F151" s="334"/>
    </row>
    <row r="152" spans="1:6" x14ac:dyDescent="0.2">
      <c r="A152" s="117" t="s">
        <v>216</v>
      </c>
      <c r="B152" s="373" t="s">
        <v>24</v>
      </c>
      <c r="C152" s="374"/>
      <c r="D152" s="375"/>
      <c r="E152" s="47"/>
      <c r="F152" s="334"/>
    </row>
    <row r="153" spans="1:6" x14ac:dyDescent="0.2">
      <c r="A153" s="186" t="s">
        <v>269</v>
      </c>
      <c r="B153" s="502" t="s">
        <v>270</v>
      </c>
      <c r="C153" s="610"/>
      <c r="D153" s="611"/>
      <c r="E153" s="47"/>
      <c r="F153" s="334"/>
    </row>
    <row r="154" spans="1:6" x14ac:dyDescent="0.2">
      <c r="A154" s="351" t="s">
        <v>56</v>
      </c>
      <c r="B154" s="481"/>
      <c r="C154" s="481"/>
      <c r="D154" s="481"/>
      <c r="E154" s="352"/>
      <c r="F154" s="69">
        <f>F147+F148+F149</f>
        <v>0</v>
      </c>
    </row>
    <row r="155" spans="1:6" x14ac:dyDescent="0.2">
      <c r="A155" s="115"/>
      <c r="B155" s="115"/>
      <c r="C155" s="163"/>
      <c r="D155" s="163"/>
      <c r="E155" s="163"/>
      <c r="F155" s="103"/>
    </row>
    <row r="156" spans="1:6" x14ac:dyDescent="0.2">
      <c r="A156" s="115"/>
      <c r="B156" s="115"/>
      <c r="C156" s="163"/>
      <c r="D156" s="163"/>
      <c r="E156" s="163"/>
      <c r="F156" s="103"/>
    </row>
    <row r="157" spans="1:6" x14ac:dyDescent="0.2">
      <c r="A157" s="115"/>
      <c r="B157" s="115"/>
      <c r="C157" s="163"/>
      <c r="D157" s="163"/>
      <c r="E157" s="163"/>
      <c r="F157" s="103"/>
    </row>
    <row r="158" spans="1:6" x14ac:dyDescent="0.2">
      <c r="A158" s="115"/>
      <c r="B158" s="115"/>
      <c r="C158" s="163"/>
      <c r="D158" s="163"/>
      <c r="E158" s="163"/>
      <c r="F158" s="103"/>
    </row>
    <row r="159" spans="1:6" x14ac:dyDescent="0.2">
      <c r="A159" s="482" t="s">
        <v>242</v>
      </c>
      <c r="B159" s="482"/>
      <c r="C159" s="482"/>
      <c r="D159" s="482"/>
      <c r="E159" s="482"/>
      <c r="F159" s="482"/>
    </row>
    <row r="160" spans="1:6" x14ac:dyDescent="0.2">
      <c r="A160" s="472" t="s">
        <v>150</v>
      </c>
      <c r="B160" s="473"/>
      <c r="C160" s="473"/>
      <c r="D160" s="473"/>
      <c r="E160" s="474"/>
      <c r="F160" s="69" t="s">
        <v>9</v>
      </c>
    </row>
    <row r="161" spans="1:7" x14ac:dyDescent="0.2">
      <c r="A161" s="67" t="s">
        <v>27</v>
      </c>
      <c r="B161" s="478" t="s">
        <v>88</v>
      </c>
      <c r="C161" s="479"/>
      <c r="D161" s="479"/>
      <c r="E161" s="480"/>
      <c r="F161" s="334"/>
    </row>
    <row r="162" spans="1:7" x14ac:dyDescent="0.2">
      <c r="A162" s="67" t="s">
        <v>28</v>
      </c>
      <c r="B162" s="478" t="s">
        <v>217</v>
      </c>
      <c r="C162" s="479"/>
      <c r="D162" s="479"/>
      <c r="E162" s="480"/>
      <c r="F162" s="334"/>
    </row>
    <row r="163" spans="1:7" x14ac:dyDescent="0.2">
      <c r="A163" s="67" t="s">
        <v>29</v>
      </c>
      <c r="B163" s="478" t="s">
        <v>218</v>
      </c>
      <c r="C163" s="479"/>
      <c r="D163" s="479"/>
      <c r="E163" s="480"/>
      <c r="F163" s="334"/>
    </row>
    <row r="164" spans="1:7" x14ac:dyDescent="0.2">
      <c r="A164" s="67" t="s">
        <v>30</v>
      </c>
      <c r="B164" s="478" t="s">
        <v>219</v>
      </c>
      <c r="C164" s="479"/>
      <c r="D164" s="479"/>
      <c r="E164" s="480"/>
      <c r="F164" s="334"/>
    </row>
    <row r="165" spans="1:7" x14ac:dyDescent="0.2">
      <c r="A165" s="67" t="s">
        <v>42</v>
      </c>
      <c r="B165" s="478" t="s">
        <v>245</v>
      </c>
      <c r="C165" s="479"/>
      <c r="D165" s="479"/>
      <c r="E165" s="480"/>
      <c r="F165" s="334"/>
    </row>
    <row r="166" spans="1:7" x14ac:dyDescent="0.2">
      <c r="A166" s="351" t="s">
        <v>244</v>
      </c>
      <c r="B166" s="481"/>
      <c r="C166" s="481"/>
      <c r="D166" s="481"/>
      <c r="E166" s="352"/>
      <c r="F166" s="69"/>
    </row>
    <row r="167" spans="1:7" x14ac:dyDescent="0.2">
      <c r="A167" s="67" t="s">
        <v>43</v>
      </c>
      <c r="B167" s="478" t="s">
        <v>246</v>
      </c>
      <c r="C167" s="479"/>
      <c r="D167" s="479"/>
      <c r="E167" s="480"/>
      <c r="F167" s="334"/>
    </row>
    <row r="168" spans="1:7" x14ac:dyDescent="0.2">
      <c r="A168" s="351" t="s">
        <v>243</v>
      </c>
      <c r="B168" s="481"/>
      <c r="C168" s="481"/>
      <c r="D168" s="481"/>
      <c r="E168" s="352"/>
      <c r="F168" s="69"/>
      <c r="G168" s="182"/>
    </row>
    <row r="169" spans="1:7" ht="15" x14ac:dyDescent="0.2">
      <c r="A169" s="523" t="s">
        <v>248</v>
      </c>
      <c r="B169" s="612"/>
      <c r="C169" s="612"/>
      <c r="D169" s="612"/>
      <c r="E169" s="612"/>
      <c r="F169" s="69" t="e">
        <f>F168/F38</f>
        <v>#DIV/0!</v>
      </c>
      <c r="G169" s="178"/>
    </row>
    <row r="170" spans="1:7" x14ac:dyDescent="0.2">
      <c r="D170" s="167"/>
      <c r="E170" s="167"/>
      <c r="F170" s="168"/>
    </row>
    <row r="171" spans="1:7" x14ac:dyDescent="0.2">
      <c r="C171" s="169"/>
      <c r="F171" s="328"/>
    </row>
    <row r="172" spans="1:7" x14ac:dyDescent="0.2">
      <c r="C172" s="169"/>
    </row>
    <row r="173" spans="1:7" x14ac:dyDescent="0.2">
      <c r="C173" s="169"/>
    </row>
  </sheetData>
  <mergeCells count="120">
    <mergeCell ref="B36:D36"/>
    <mergeCell ref="A38:E38"/>
    <mergeCell ref="B39:F39"/>
    <mergeCell ref="B41:F41"/>
    <mergeCell ref="A43:F43"/>
    <mergeCell ref="A45:F45"/>
    <mergeCell ref="B29:F29"/>
    <mergeCell ref="B31:D31"/>
    <mergeCell ref="B32:D32"/>
    <mergeCell ref="B33:D33"/>
    <mergeCell ref="B34:D34"/>
    <mergeCell ref="B35:D35"/>
    <mergeCell ref="A13:F13"/>
    <mergeCell ref="A14:C14"/>
    <mergeCell ref="D14:E14"/>
    <mergeCell ref="A15:C15"/>
    <mergeCell ref="D15:E15"/>
    <mergeCell ref="D24:E24"/>
    <mergeCell ref="C3:F3"/>
    <mergeCell ref="C4:F4"/>
    <mergeCell ref="C5:F5"/>
    <mergeCell ref="A7:F7"/>
    <mergeCell ref="B52:F52"/>
    <mergeCell ref="A54:F54"/>
    <mergeCell ref="B55:D55"/>
    <mergeCell ref="B56:D56"/>
    <mergeCell ref="B57:D57"/>
    <mergeCell ref="B58:D58"/>
    <mergeCell ref="B46:D46"/>
    <mergeCell ref="B47:D47"/>
    <mergeCell ref="B48:D48"/>
    <mergeCell ref="B49:D49"/>
    <mergeCell ref="B50:D50"/>
    <mergeCell ref="A51:D51"/>
    <mergeCell ref="B65:F65"/>
    <mergeCell ref="B66:F66"/>
    <mergeCell ref="B67:F67"/>
    <mergeCell ref="A69:F69"/>
    <mergeCell ref="B71:C71"/>
    <mergeCell ref="B72:C72"/>
    <mergeCell ref="B59:D59"/>
    <mergeCell ref="B60:D60"/>
    <mergeCell ref="B61:D61"/>
    <mergeCell ref="B62:D62"/>
    <mergeCell ref="B63:D63"/>
    <mergeCell ref="A64:D64"/>
    <mergeCell ref="B80:F80"/>
    <mergeCell ref="B81:F81"/>
    <mergeCell ref="B82:F82"/>
    <mergeCell ref="A84:F84"/>
    <mergeCell ref="A85:E85"/>
    <mergeCell ref="B86:E86"/>
    <mergeCell ref="B73:C73"/>
    <mergeCell ref="B75:E75"/>
    <mergeCell ref="B76:E76"/>
    <mergeCell ref="B77:E77"/>
    <mergeCell ref="B78:E78"/>
    <mergeCell ref="A79:E79"/>
    <mergeCell ref="B96:D96"/>
    <mergeCell ref="B97:D97"/>
    <mergeCell ref="B98:D98"/>
    <mergeCell ref="B99:D99"/>
    <mergeCell ref="B100:D100"/>
    <mergeCell ref="A101:D101"/>
    <mergeCell ref="B87:E87"/>
    <mergeCell ref="B88:E88"/>
    <mergeCell ref="A89:E89"/>
    <mergeCell ref="A92:F92"/>
    <mergeCell ref="B94:D94"/>
    <mergeCell ref="B95:D95"/>
    <mergeCell ref="B112:D112"/>
    <mergeCell ref="B113:D113"/>
    <mergeCell ref="B114:D114"/>
    <mergeCell ref="B115:D115"/>
    <mergeCell ref="B116:F116"/>
    <mergeCell ref="B117:F117"/>
    <mergeCell ref="A104:F104"/>
    <mergeCell ref="A106:F106"/>
    <mergeCell ref="B108:D108"/>
    <mergeCell ref="B109:D109"/>
    <mergeCell ref="B110:D110"/>
    <mergeCell ref="B111:D111"/>
    <mergeCell ref="B128:E128"/>
    <mergeCell ref="B129:E129"/>
    <mergeCell ref="B130:E130"/>
    <mergeCell ref="A131:E131"/>
    <mergeCell ref="A134:F134"/>
    <mergeCell ref="B136:E136"/>
    <mergeCell ref="A119:F119"/>
    <mergeCell ref="B121:D121"/>
    <mergeCell ref="B122:D122"/>
    <mergeCell ref="A123:D123"/>
    <mergeCell ref="B124:F124"/>
    <mergeCell ref="A126:F126"/>
    <mergeCell ref="B146:D146"/>
    <mergeCell ref="B147:D147"/>
    <mergeCell ref="B148:D148"/>
    <mergeCell ref="B149:D149"/>
    <mergeCell ref="B150:D150"/>
    <mergeCell ref="B151:D151"/>
    <mergeCell ref="B137:E137"/>
    <mergeCell ref="B138:E138"/>
    <mergeCell ref="B139:E139"/>
    <mergeCell ref="B140:E140"/>
    <mergeCell ref="A141:E141"/>
    <mergeCell ref="A144:F144"/>
    <mergeCell ref="B162:E162"/>
    <mergeCell ref="B163:E163"/>
    <mergeCell ref="B164:E164"/>
    <mergeCell ref="B165:E165"/>
    <mergeCell ref="A166:E166"/>
    <mergeCell ref="B167:E167"/>
    <mergeCell ref="B152:D152"/>
    <mergeCell ref="B153:D153"/>
    <mergeCell ref="A154:E154"/>
    <mergeCell ref="A159:F159"/>
    <mergeCell ref="A160:E160"/>
    <mergeCell ref="B161:E161"/>
    <mergeCell ref="A168:E168"/>
    <mergeCell ref="A169:E169"/>
  </mergeCells>
  <pageMargins left="0.511811024" right="0.511811024" top="0.78740157499999996" bottom="0.78740157499999996" header="0.31496062000000002" footer="0.31496062000000002"/>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9"/>
  <sheetViews>
    <sheetView workbookViewId="0">
      <selection activeCell="F20" sqref="F20:F24"/>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126" customWidth="1"/>
    <col min="7" max="7" width="23.28515625" style="177" customWidth="1"/>
    <col min="8" max="9" width="9.140625" style="6"/>
    <col min="10" max="10" width="11.7109375" style="6" customWidth="1"/>
    <col min="11" max="16384" width="9.140625" style="6"/>
  </cols>
  <sheetData>
    <row r="1" spans="1:6" x14ac:dyDescent="0.2">
      <c r="A1" s="127" t="s">
        <v>173</v>
      </c>
      <c r="B1" s="128"/>
      <c r="C1" s="128"/>
      <c r="D1" s="129"/>
      <c r="E1" s="129"/>
      <c r="F1" s="129"/>
    </row>
    <row r="3" spans="1:6" x14ac:dyDescent="0.2">
      <c r="B3" s="130" t="s">
        <v>122</v>
      </c>
      <c r="C3" s="507" t="s">
        <v>273</v>
      </c>
      <c r="D3" s="507"/>
      <c r="E3" s="507"/>
      <c r="F3" s="507"/>
    </row>
    <row r="4" spans="1:6" x14ac:dyDescent="0.2">
      <c r="B4" s="130" t="s">
        <v>123</v>
      </c>
      <c r="C4" s="507"/>
      <c r="D4" s="507"/>
      <c r="E4" s="507"/>
      <c r="F4" s="507"/>
    </row>
    <row r="5" spans="1:6" x14ac:dyDescent="0.2">
      <c r="B5" s="130" t="s">
        <v>0</v>
      </c>
      <c r="C5" s="507"/>
      <c r="D5" s="507"/>
      <c r="E5" s="507"/>
      <c r="F5" s="507"/>
    </row>
    <row r="7" spans="1:6" x14ac:dyDescent="0.2">
      <c r="A7" s="486" t="s">
        <v>1</v>
      </c>
      <c r="B7" s="486"/>
      <c r="C7" s="486"/>
      <c r="D7" s="486"/>
      <c r="E7" s="486"/>
      <c r="F7" s="486"/>
    </row>
    <row r="8" spans="1:6" x14ac:dyDescent="0.2">
      <c r="A8" s="26" t="s">
        <v>27</v>
      </c>
      <c r="B8" s="131" t="s">
        <v>2</v>
      </c>
      <c r="C8" s="132"/>
      <c r="D8" s="132"/>
      <c r="E8" s="132"/>
      <c r="F8" s="133"/>
    </row>
    <row r="9" spans="1:6" x14ac:dyDescent="0.2">
      <c r="A9" s="26" t="s">
        <v>28</v>
      </c>
      <c r="B9" s="134" t="s">
        <v>3</v>
      </c>
      <c r="C9" s="135"/>
      <c r="D9" s="135"/>
      <c r="E9" s="135"/>
      <c r="F9" s="136"/>
    </row>
    <row r="10" spans="1:6" x14ac:dyDescent="0.2">
      <c r="A10" s="121" t="s">
        <v>29</v>
      </c>
      <c r="B10" s="137" t="s">
        <v>224</v>
      </c>
      <c r="C10" s="138"/>
      <c r="D10" s="138"/>
      <c r="E10" s="139"/>
      <c r="F10" s="192"/>
    </row>
    <row r="11" spans="1:6" x14ac:dyDescent="0.2">
      <c r="A11" s="26" t="s">
        <v>30</v>
      </c>
      <c r="B11" s="140" t="s">
        <v>101</v>
      </c>
      <c r="C11" s="141"/>
      <c r="D11" s="141"/>
      <c r="E11" s="141"/>
      <c r="F11" s="136"/>
    </row>
    <row r="13" spans="1:6" x14ac:dyDescent="0.2">
      <c r="A13" s="486" t="s">
        <v>31</v>
      </c>
      <c r="B13" s="486"/>
      <c r="C13" s="486"/>
      <c r="D13" s="486"/>
      <c r="E13" s="486"/>
      <c r="F13" s="486"/>
    </row>
    <row r="14" spans="1:6" ht="15" x14ac:dyDescent="0.2">
      <c r="A14" s="385" t="s">
        <v>32</v>
      </c>
      <c r="B14" s="529"/>
      <c r="C14" s="489"/>
      <c r="D14" s="385" t="s">
        <v>225</v>
      </c>
      <c r="E14" s="489"/>
      <c r="F14" s="30" t="s">
        <v>220</v>
      </c>
    </row>
    <row r="15" spans="1:6" ht="15" x14ac:dyDescent="0.2">
      <c r="A15" s="510" t="s">
        <v>275</v>
      </c>
      <c r="B15" s="511"/>
      <c r="C15" s="512"/>
      <c r="D15" s="525" t="s">
        <v>103</v>
      </c>
      <c r="E15" s="526"/>
      <c r="F15" s="123">
        <v>1</v>
      </c>
    </row>
    <row r="17" spans="1:7" x14ac:dyDescent="0.2">
      <c r="A17" s="142" t="s">
        <v>4</v>
      </c>
      <c r="B17" s="31"/>
      <c r="C17" s="31"/>
      <c r="D17" s="31"/>
      <c r="E17" s="31"/>
      <c r="F17" s="31"/>
    </row>
    <row r="18" spans="1:7" x14ac:dyDescent="0.2">
      <c r="A18" s="143" t="s">
        <v>227</v>
      </c>
      <c r="B18" s="119"/>
      <c r="C18" s="119"/>
      <c r="D18" s="119"/>
      <c r="E18" s="119"/>
      <c r="F18" s="120"/>
    </row>
    <row r="19" spans="1:7" x14ac:dyDescent="0.2">
      <c r="A19" s="144">
        <v>1</v>
      </c>
      <c r="B19" s="140" t="s">
        <v>200</v>
      </c>
      <c r="C19" s="141"/>
      <c r="D19" s="141"/>
      <c r="E19" s="145"/>
      <c r="F19" s="193"/>
    </row>
    <row r="20" spans="1:7" ht="13.5" thickBot="1" x14ac:dyDescent="0.25">
      <c r="A20" s="26">
        <v>2</v>
      </c>
      <c r="B20" s="143" t="s">
        <v>199</v>
      </c>
      <c r="C20" s="146"/>
      <c r="D20" s="146"/>
      <c r="E20" s="147"/>
      <c r="F20" s="148"/>
    </row>
    <row r="21" spans="1:7" ht="13.5" thickBot="1" x14ac:dyDescent="0.25">
      <c r="A21" s="26">
        <v>3</v>
      </c>
      <c r="B21" s="131" t="s">
        <v>35</v>
      </c>
      <c r="C21" s="132"/>
      <c r="D21" s="132"/>
      <c r="E21" s="132"/>
      <c r="F21" s="149"/>
    </row>
    <row r="22" spans="1:7" x14ac:dyDescent="0.2">
      <c r="A22" s="26">
        <v>4</v>
      </c>
      <c r="B22" s="131" t="s">
        <v>6</v>
      </c>
      <c r="C22" s="132"/>
      <c r="D22" s="132"/>
      <c r="E22" s="150"/>
      <c r="F22" s="193"/>
    </row>
    <row r="23" spans="1:7" x14ac:dyDescent="0.2">
      <c r="A23" s="26">
        <v>5</v>
      </c>
      <c r="B23" s="131" t="s">
        <v>7</v>
      </c>
      <c r="C23" s="132"/>
      <c r="D23" s="132"/>
      <c r="E23" s="150"/>
      <c r="F23" s="151"/>
    </row>
    <row r="24" spans="1:7" ht="15" x14ac:dyDescent="0.2">
      <c r="A24" s="122"/>
      <c r="B24" s="152"/>
      <c r="C24" s="152"/>
      <c r="D24" s="530" t="s">
        <v>274</v>
      </c>
      <c r="E24" s="531"/>
      <c r="F24" s="166"/>
    </row>
    <row r="25" spans="1:7" s="35" customFormat="1" ht="13.5" x14ac:dyDescent="0.2">
      <c r="A25" s="153"/>
      <c r="B25" s="154"/>
      <c r="C25" s="155"/>
      <c r="D25" s="109"/>
      <c r="E25" s="109"/>
      <c r="F25" s="109"/>
      <c r="G25" s="178"/>
    </row>
    <row r="26" spans="1:7" s="35" customFormat="1" ht="13.5" x14ac:dyDescent="0.2">
      <c r="A26" s="153"/>
      <c r="B26" s="154"/>
      <c r="C26" s="155"/>
      <c r="D26" s="109"/>
      <c r="E26" s="109"/>
      <c r="F26" s="109"/>
      <c r="G26" s="178"/>
    </row>
    <row r="27" spans="1:7" x14ac:dyDescent="0.2">
      <c r="A27" s="122"/>
      <c r="B27" s="152"/>
      <c r="C27" s="152"/>
      <c r="D27" s="152"/>
      <c r="E27" s="126"/>
    </row>
    <row r="28" spans="1:7" x14ac:dyDescent="0.2">
      <c r="A28" s="122"/>
      <c r="B28" s="152"/>
      <c r="C28" s="152"/>
      <c r="D28" s="152"/>
      <c r="E28" s="126"/>
    </row>
    <row r="29" spans="1:7" x14ac:dyDescent="0.2">
      <c r="A29" s="122"/>
      <c r="B29" s="528" t="s">
        <v>36</v>
      </c>
      <c r="C29" s="528"/>
      <c r="D29" s="528"/>
      <c r="E29" s="528"/>
      <c r="F29" s="528"/>
    </row>
    <row r="31" spans="1:7" ht="15" x14ac:dyDescent="0.2">
      <c r="A31" s="26">
        <v>1</v>
      </c>
      <c r="B31" s="385" t="s">
        <v>37</v>
      </c>
      <c r="C31" s="541"/>
      <c r="D31" s="542"/>
      <c r="E31" s="29" t="s">
        <v>8</v>
      </c>
      <c r="F31" s="337" t="s">
        <v>9</v>
      </c>
    </row>
    <row r="32" spans="1:7" ht="15" x14ac:dyDescent="0.2">
      <c r="A32" s="26" t="s">
        <v>27</v>
      </c>
      <c r="B32" s="505" t="s">
        <v>38</v>
      </c>
      <c r="C32" s="490"/>
      <c r="D32" s="491"/>
      <c r="E32" s="156"/>
      <c r="F32" s="334"/>
    </row>
    <row r="33" spans="1:9" ht="15" x14ac:dyDescent="0.2">
      <c r="A33" s="26" t="s">
        <v>28</v>
      </c>
      <c r="B33" s="505" t="s">
        <v>229</v>
      </c>
      <c r="C33" s="490"/>
      <c r="D33" s="491"/>
      <c r="E33" s="3"/>
      <c r="F33" s="4"/>
    </row>
    <row r="34" spans="1:9" ht="15" x14ac:dyDescent="0.2">
      <c r="A34" s="26" t="s">
        <v>29</v>
      </c>
      <c r="B34" s="538" t="s">
        <v>228</v>
      </c>
      <c r="C34" s="598"/>
      <c r="D34" s="599"/>
      <c r="E34" s="3"/>
      <c r="F34" s="4"/>
      <c r="G34" s="179"/>
    </row>
    <row r="35" spans="1:9" ht="15" x14ac:dyDescent="0.2">
      <c r="A35" s="327" t="s">
        <v>30</v>
      </c>
      <c r="B35" s="505" t="s">
        <v>230</v>
      </c>
      <c r="C35" s="490"/>
      <c r="D35" s="491"/>
      <c r="E35" s="3"/>
      <c r="F35" s="157"/>
      <c r="G35" s="179"/>
      <c r="I35" s="65"/>
    </row>
    <row r="36" spans="1:9" ht="15" x14ac:dyDescent="0.2">
      <c r="A36" s="327" t="s">
        <v>42</v>
      </c>
      <c r="B36" s="516" t="s">
        <v>231</v>
      </c>
      <c r="C36" s="517"/>
      <c r="D36" s="518"/>
      <c r="E36" s="3"/>
      <c r="F36" s="4"/>
      <c r="G36" s="180"/>
    </row>
    <row r="37" spans="1:9" x14ac:dyDescent="0.2">
      <c r="A37" s="26" t="s">
        <v>43</v>
      </c>
      <c r="B37" s="329" t="s">
        <v>11</v>
      </c>
      <c r="C37" s="330"/>
      <c r="D37" s="150"/>
      <c r="E37" s="3"/>
      <c r="F37" s="4"/>
    </row>
    <row r="38" spans="1:9" ht="15" x14ac:dyDescent="0.2">
      <c r="A38" s="535" t="s">
        <v>26</v>
      </c>
      <c r="B38" s="600"/>
      <c r="C38" s="600"/>
      <c r="D38" s="600"/>
      <c r="E38" s="601"/>
      <c r="F38" s="29">
        <f>SUM(F32:F37)</f>
        <v>0</v>
      </c>
    </row>
    <row r="39" spans="1:9" ht="13.5" x14ac:dyDescent="0.2">
      <c r="A39" s="153"/>
      <c r="B39" s="543"/>
      <c r="C39" s="602"/>
      <c r="D39" s="602"/>
      <c r="E39" s="602"/>
      <c r="F39" s="602"/>
      <c r="G39" s="184"/>
    </row>
    <row r="40" spans="1:9" x14ac:dyDescent="0.2">
      <c r="A40" s="155"/>
      <c r="B40" s="155"/>
      <c r="C40" s="109"/>
      <c r="D40" s="109"/>
      <c r="E40" s="109"/>
      <c r="F40" s="174"/>
    </row>
    <row r="41" spans="1:9" ht="13.5" x14ac:dyDescent="0.2">
      <c r="A41" s="153"/>
      <c r="B41" s="543"/>
      <c r="C41" s="602"/>
      <c r="D41" s="602"/>
      <c r="E41" s="602"/>
      <c r="F41" s="602"/>
    </row>
    <row r="43" spans="1:9" x14ac:dyDescent="0.2">
      <c r="A43" s="483" t="s">
        <v>201</v>
      </c>
      <c r="B43" s="483"/>
      <c r="C43" s="483"/>
      <c r="D43" s="483"/>
      <c r="E43" s="483"/>
      <c r="F43" s="483"/>
    </row>
    <row r="44" spans="1:9" x14ac:dyDescent="0.2">
      <c r="A44" s="338"/>
      <c r="B44" s="338"/>
      <c r="C44" s="338"/>
      <c r="D44" s="338"/>
      <c r="E44" s="338"/>
      <c r="F44" s="338"/>
    </row>
    <row r="45" spans="1:9" ht="15" x14ac:dyDescent="0.2">
      <c r="A45" s="519" t="s">
        <v>202</v>
      </c>
      <c r="B45" s="520"/>
      <c r="C45" s="520"/>
      <c r="D45" s="520"/>
      <c r="E45" s="520"/>
      <c r="F45" s="520"/>
    </row>
    <row r="46" spans="1:9" ht="15" x14ac:dyDescent="0.2">
      <c r="A46" s="26" t="s">
        <v>203</v>
      </c>
      <c r="B46" s="385" t="s">
        <v>205</v>
      </c>
      <c r="C46" s="541"/>
      <c r="D46" s="542"/>
      <c r="E46" s="336" t="s">
        <v>8</v>
      </c>
      <c r="F46" s="29" t="s">
        <v>9</v>
      </c>
    </row>
    <row r="47" spans="1:9" ht="15" x14ac:dyDescent="0.2">
      <c r="A47" s="26" t="s">
        <v>27</v>
      </c>
      <c r="B47" s="505" t="s">
        <v>204</v>
      </c>
      <c r="C47" s="506"/>
      <c r="D47" s="527"/>
      <c r="E47" s="3"/>
      <c r="F47" s="334"/>
    </row>
    <row r="48" spans="1:9" ht="15" x14ac:dyDescent="0.2">
      <c r="A48" s="26" t="s">
        <v>28</v>
      </c>
      <c r="B48" s="505" t="s">
        <v>249</v>
      </c>
      <c r="C48" s="506"/>
      <c r="D48" s="527"/>
      <c r="E48" s="3"/>
      <c r="F48" s="334"/>
    </row>
    <row r="49" spans="1:6" ht="15" x14ac:dyDescent="0.2">
      <c r="A49" s="26"/>
      <c r="B49" s="385" t="s">
        <v>61</v>
      </c>
      <c r="C49" s="603"/>
      <c r="D49" s="604"/>
      <c r="E49" s="3"/>
      <c r="F49" s="29"/>
    </row>
    <row r="50" spans="1:6" x14ac:dyDescent="0.2">
      <c r="A50" s="67" t="s">
        <v>29</v>
      </c>
      <c r="B50" s="384" t="s">
        <v>271</v>
      </c>
      <c r="C50" s="384"/>
      <c r="D50" s="384"/>
      <c r="E50" s="3"/>
      <c r="F50" s="334"/>
    </row>
    <row r="51" spans="1:6" x14ac:dyDescent="0.2">
      <c r="A51" s="351" t="s">
        <v>56</v>
      </c>
      <c r="B51" s="481"/>
      <c r="C51" s="481"/>
      <c r="D51" s="481"/>
      <c r="E51" s="37">
        <f>SUM(E49:E50)</f>
        <v>0</v>
      </c>
      <c r="F51" s="29">
        <f>SUM(F49:F50)</f>
        <v>0</v>
      </c>
    </row>
    <row r="52" spans="1:6" ht="13.5" x14ac:dyDescent="0.2">
      <c r="A52" s="153"/>
      <c r="B52" s="484"/>
      <c r="C52" s="602"/>
      <c r="D52" s="602"/>
      <c r="E52" s="602"/>
      <c r="F52" s="602"/>
    </row>
    <row r="53" spans="1:6" x14ac:dyDescent="0.2">
      <c r="A53" s="101"/>
      <c r="B53" s="102"/>
      <c r="C53" s="102"/>
      <c r="D53" s="102"/>
      <c r="E53" s="160"/>
      <c r="F53" s="103"/>
    </row>
    <row r="54" spans="1:6" ht="26.25" customHeight="1" x14ac:dyDescent="0.2">
      <c r="A54" s="493" t="s">
        <v>250</v>
      </c>
      <c r="B54" s="520"/>
      <c r="C54" s="520"/>
      <c r="D54" s="520"/>
      <c r="E54" s="520"/>
      <c r="F54" s="520"/>
    </row>
    <row r="55" spans="1:6" x14ac:dyDescent="0.2">
      <c r="A55" s="336" t="s">
        <v>206</v>
      </c>
      <c r="B55" s="492" t="s">
        <v>222</v>
      </c>
      <c r="C55" s="492"/>
      <c r="D55" s="492"/>
      <c r="E55" s="336" t="s">
        <v>8</v>
      </c>
      <c r="F55" s="69" t="s">
        <v>9</v>
      </c>
    </row>
    <row r="56" spans="1:6" x14ac:dyDescent="0.2">
      <c r="A56" s="67" t="s">
        <v>27</v>
      </c>
      <c r="B56" s="402" t="s">
        <v>223</v>
      </c>
      <c r="C56" s="402"/>
      <c r="D56" s="402"/>
      <c r="E56" s="3"/>
      <c r="F56" s="334"/>
    </row>
    <row r="57" spans="1:6" x14ac:dyDescent="0.2">
      <c r="A57" s="67" t="s">
        <v>28</v>
      </c>
      <c r="B57" s="402" t="s">
        <v>18</v>
      </c>
      <c r="C57" s="402"/>
      <c r="D57" s="402"/>
      <c r="E57" s="3"/>
      <c r="F57" s="334"/>
    </row>
    <row r="58" spans="1:6" ht="13.5" x14ac:dyDescent="0.2">
      <c r="A58" s="67" t="s">
        <v>29</v>
      </c>
      <c r="B58" s="402" t="s">
        <v>221</v>
      </c>
      <c r="C58" s="402"/>
      <c r="D58" s="402"/>
      <c r="E58" s="3"/>
      <c r="F58" s="334"/>
    </row>
    <row r="59" spans="1:6" x14ac:dyDescent="0.2">
      <c r="A59" s="67" t="s">
        <v>30</v>
      </c>
      <c r="B59" s="402" t="s">
        <v>13</v>
      </c>
      <c r="C59" s="402"/>
      <c r="D59" s="402"/>
      <c r="E59" s="3"/>
      <c r="F59" s="334"/>
    </row>
    <row r="60" spans="1:6" x14ac:dyDescent="0.2">
      <c r="A60" s="67" t="s">
        <v>42</v>
      </c>
      <c r="B60" s="402" t="s">
        <v>251</v>
      </c>
      <c r="C60" s="402"/>
      <c r="D60" s="402"/>
      <c r="E60" s="3"/>
      <c r="F60" s="334"/>
    </row>
    <row r="61" spans="1:6" ht="15" x14ac:dyDescent="0.2">
      <c r="A61" s="67" t="s">
        <v>43</v>
      </c>
      <c r="B61" s="478" t="s">
        <v>208</v>
      </c>
      <c r="C61" s="490"/>
      <c r="D61" s="491"/>
      <c r="E61" s="3"/>
      <c r="F61" s="334"/>
    </row>
    <row r="62" spans="1:6" x14ac:dyDescent="0.2">
      <c r="A62" s="67" t="s">
        <v>44</v>
      </c>
      <c r="B62" s="402" t="s">
        <v>15</v>
      </c>
      <c r="C62" s="402"/>
      <c r="D62" s="402"/>
      <c r="E62" s="3"/>
      <c r="F62" s="334"/>
    </row>
    <row r="63" spans="1:6" x14ac:dyDescent="0.2">
      <c r="A63" s="67" t="s">
        <v>45</v>
      </c>
      <c r="B63" s="402" t="s">
        <v>16</v>
      </c>
      <c r="C63" s="402"/>
      <c r="D63" s="402"/>
      <c r="E63" s="3"/>
      <c r="F63" s="334"/>
    </row>
    <row r="64" spans="1:6" x14ac:dyDescent="0.2">
      <c r="A64" s="492" t="s">
        <v>56</v>
      </c>
      <c r="B64" s="492"/>
      <c r="C64" s="492"/>
      <c r="D64" s="492"/>
      <c r="E64" s="37">
        <f>SUM(E56:E63)</f>
        <v>0</v>
      </c>
      <c r="F64" s="69">
        <f>SUM(F56:F63)</f>
        <v>0</v>
      </c>
    </row>
    <row r="65" spans="1:7" s="35" customFormat="1" ht="13.5" x14ac:dyDescent="0.2">
      <c r="A65" s="175"/>
      <c r="B65" s="532"/>
      <c r="C65" s="605"/>
      <c r="D65" s="605"/>
      <c r="E65" s="605"/>
      <c r="F65" s="605"/>
      <c r="G65" s="178"/>
    </row>
    <row r="66" spans="1:7" s="35" customFormat="1" ht="13.5" x14ac:dyDescent="0.2">
      <c r="A66" s="175"/>
      <c r="B66" s="484"/>
      <c r="C66" s="487"/>
      <c r="D66" s="487"/>
      <c r="E66" s="487"/>
      <c r="F66" s="487"/>
      <c r="G66" s="178"/>
    </row>
    <row r="67" spans="1:7" s="35" customFormat="1" ht="13.5" x14ac:dyDescent="0.2">
      <c r="A67" s="175"/>
      <c r="B67" s="484"/>
      <c r="C67" s="487"/>
      <c r="D67" s="487"/>
      <c r="E67" s="487"/>
      <c r="F67" s="487"/>
      <c r="G67" s="184"/>
    </row>
    <row r="68" spans="1:7" x14ac:dyDescent="0.2">
      <c r="A68" s="101"/>
      <c r="B68" s="102"/>
      <c r="C68" s="102"/>
      <c r="D68" s="102"/>
      <c r="E68" s="160"/>
      <c r="F68" s="103"/>
      <c r="G68" s="181"/>
    </row>
    <row r="69" spans="1:7" ht="15" x14ac:dyDescent="0.2">
      <c r="A69" s="534" t="s">
        <v>211</v>
      </c>
      <c r="B69" s="606"/>
      <c r="C69" s="606"/>
      <c r="D69" s="606"/>
      <c r="E69" s="606"/>
      <c r="F69" s="606"/>
      <c r="G69" s="181"/>
    </row>
    <row r="70" spans="1:7" x14ac:dyDescent="0.2">
      <c r="A70" s="101"/>
      <c r="B70" s="102"/>
      <c r="C70" s="102"/>
      <c r="D70" s="102"/>
      <c r="E70" s="160"/>
      <c r="F70" s="103"/>
      <c r="G70" s="181"/>
    </row>
    <row r="71" spans="1:7" ht="15" x14ac:dyDescent="0.2">
      <c r="A71" s="337" t="s">
        <v>209</v>
      </c>
      <c r="B71" s="385" t="s">
        <v>47</v>
      </c>
      <c r="C71" s="542"/>
      <c r="D71" s="337" t="s">
        <v>176</v>
      </c>
      <c r="E71" s="337" t="s">
        <v>177</v>
      </c>
      <c r="F71" s="29" t="s">
        <v>9</v>
      </c>
    </row>
    <row r="72" spans="1:7" x14ac:dyDescent="0.2">
      <c r="A72" s="26" t="s">
        <v>27</v>
      </c>
      <c r="B72" s="505" t="s">
        <v>12</v>
      </c>
      <c r="C72" s="506"/>
      <c r="D72" s="596"/>
      <c r="E72" s="597"/>
      <c r="F72" s="334"/>
    </row>
    <row r="73" spans="1:7" x14ac:dyDescent="0.2">
      <c r="A73" s="26" t="s">
        <v>28</v>
      </c>
      <c r="B73" s="505" t="s">
        <v>232</v>
      </c>
      <c r="C73" s="506"/>
      <c r="D73" s="596"/>
      <c r="E73" s="597"/>
      <c r="F73" s="334"/>
    </row>
    <row r="74" spans="1:7" s="35" customFormat="1" x14ac:dyDescent="0.2">
      <c r="A74" s="67" t="s">
        <v>29</v>
      </c>
      <c r="B74" s="332" t="s">
        <v>272</v>
      </c>
      <c r="C74" s="333"/>
      <c r="D74" s="189"/>
      <c r="E74" s="190"/>
      <c r="F74" s="334"/>
      <c r="G74" s="178"/>
    </row>
    <row r="75" spans="1:7" x14ac:dyDescent="0.2">
      <c r="A75" s="67" t="s">
        <v>30</v>
      </c>
      <c r="B75" s="478" t="s">
        <v>162</v>
      </c>
      <c r="C75" s="479"/>
      <c r="D75" s="479"/>
      <c r="E75" s="480"/>
      <c r="F75" s="334"/>
    </row>
    <row r="76" spans="1:7" x14ac:dyDescent="0.2">
      <c r="A76" s="67" t="s">
        <v>42</v>
      </c>
      <c r="B76" s="478" t="s">
        <v>153</v>
      </c>
      <c r="C76" s="479"/>
      <c r="D76" s="479"/>
      <c r="E76" s="480"/>
      <c r="F76" s="334"/>
    </row>
    <row r="77" spans="1:7" x14ac:dyDescent="0.2">
      <c r="A77" s="67" t="s">
        <v>43</v>
      </c>
      <c r="B77" s="478" t="s">
        <v>48</v>
      </c>
      <c r="C77" s="479"/>
      <c r="D77" s="479"/>
      <c r="E77" s="480"/>
      <c r="F77" s="334"/>
    </row>
    <row r="78" spans="1:7" x14ac:dyDescent="0.2">
      <c r="A78" s="26" t="s">
        <v>44</v>
      </c>
      <c r="B78" s="478" t="s">
        <v>11</v>
      </c>
      <c r="C78" s="479"/>
      <c r="D78" s="479"/>
      <c r="E78" s="480"/>
      <c r="F78" s="334"/>
    </row>
    <row r="79" spans="1:7" x14ac:dyDescent="0.2">
      <c r="A79" s="486" t="s">
        <v>56</v>
      </c>
      <c r="B79" s="486"/>
      <c r="C79" s="486"/>
      <c r="D79" s="486"/>
      <c r="E79" s="486"/>
      <c r="F79" s="69">
        <f>SUM(F72:F78)</f>
        <v>0</v>
      </c>
    </row>
    <row r="80" spans="1:7" ht="15" x14ac:dyDescent="0.2">
      <c r="A80" s="340"/>
      <c r="B80" s="513"/>
      <c r="C80" s="607"/>
      <c r="D80" s="607"/>
      <c r="E80" s="607"/>
      <c r="F80" s="607"/>
    </row>
    <row r="81" spans="1:8" ht="15" x14ac:dyDescent="0.2">
      <c r="A81" s="340"/>
      <c r="B81" s="500"/>
      <c r="C81" s="606"/>
      <c r="D81" s="606"/>
      <c r="E81" s="606"/>
      <c r="F81" s="606"/>
    </row>
    <row r="82" spans="1:8" x14ac:dyDescent="0.2">
      <c r="A82" s="340"/>
      <c r="B82" s="496"/>
      <c r="C82" s="608"/>
      <c r="D82" s="608"/>
      <c r="E82" s="608"/>
      <c r="F82" s="608"/>
    </row>
    <row r="83" spans="1:8" x14ac:dyDescent="0.2">
      <c r="A83" s="331"/>
      <c r="B83" s="331"/>
      <c r="C83" s="331"/>
      <c r="D83" s="331"/>
      <c r="E83" s="331"/>
      <c r="F83" s="162"/>
    </row>
    <row r="84" spans="1:8" x14ac:dyDescent="0.2">
      <c r="A84" s="488" t="s">
        <v>226</v>
      </c>
      <c r="B84" s="488"/>
      <c r="C84" s="488"/>
      <c r="D84" s="488"/>
      <c r="E84" s="488"/>
      <c r="F84" s="488"/>
    </row>
    <row r="85" spans="1:8" x14ac:dyDescent="0.2">
      <c r="A85" s="351" t="s">
        <v>210</v>
      </c>
      <c r="B85" s="481"/>
      <c r="C85" s="481"/>
      <c r="D85" s="481"/>
      <c r="E85" s="352"/>
      <c r="F85" s="29" t="s">
        <v>9</v>
      </c>
    </row>
    <row r="86" spans="1:8" x14ac:dyDescent="0.2">
      <c r="A86" s="26" t="s">
        <v>203</v>
      </c>
      <c r="B86" s="475" t="s">
        <v>205</v>
      </c>
      <c r="C86" s="476"/>
      <c r="D86" s="476"/>
      <c r="E86" s="477"/>
      <c r="F86" s="69"/>
    </row>
    <row r="87" spans="1:8" x14ac:dyDescent="0.2">
      <c r="A87" s="26" t="s">
        <v>206</v>
      </c>
      <c r="B87" s="475" t="s">
        <v>207</v>
      </c>
      <c r="C87" s="476"/>
      <c r="D87" s="476"/>
      <c r="E87" s="477"/>
      <c r="F87" s="69"/>
    </row>
    <row r="88" spans="1:8" x14ac:dyDescent="0.2">
      <c r="A88" s="26" t="s">
        <v>209</v>
      </c>
      <c r="B88" s="475" t="s">
        <v>47</v>
      </c>
      <c r="C88" s="476"/>
      <c r="D88" s="476"/>
      <c r="E88" s="477"/>
      <c r="F88" s="69"/>
    </row>
    <row r="89" spans="1:8" x14ac:dyDescent="0.2">
      <c r="A89" s="385" t="s">
        <v>56</v>
      </c>
      <c r="B89" s="386"/>
      <c r="C89" s="386"/>
      <c r="D89" s="386"/>
      <c r="E89" s="387"/>
      <c r="F89" s="69">
        <f>SUM(F86:F88)</f>
        <v>0</v>
      </c>
    </row>
    <row r="90" spans="1:8" x14ac:dyDescent="0.2">
      <c r="A90" s="331"/>
      <c r="B90" s="331"/>
      <c r="C90" s="331"/>
      <c r="D90" s="331"/>
      <c r="E90" s="331"/>
      <c r="F90" s="162"/>
    </row>
    <row r="91" spans="1:8" x14ac:dyDescent="0.2">
      <c r="A91" s="331"/>
      <c r="B91" s="331"/>
      <c r="C91" s="331"/>
      <c r="D91" s="331"/>
      <c r="E91" s="331"/>
      <c r="F91" s="162"/>
    </row>
    <row r="92" spans="1:8" x14ac:dyDescent="0.2">
      <c r="A92" s="482" t="s">
        <v>233</v>
      </c>
      <c r="B92" s="482"/>
      <c r="C92" s="482"/>
      <c r="D92" s="482"/>
      <c r="E92" s="482"/>
      <c r="F92" s="482"/>
      <c r="H92" s="33"/>
    </row>
    <row r="93" spans="1:8" x14ac:dyDescent="0.2">
      <c r="A93" s="163"/>
      <c r="B93" s="163"/>
      <c r="C93" s="163"/>
      <c r="D93" s="163"/>
      <c r="E93" s="163"/>
      <c r="F93" s="103"/>
    </row>
    <row r="94" spans="1:8" x14ac:dyDescent="0.2">
      <c r="A94" s="336">
        <v>3</v>
      </c>
      <c r="B94" s="492" t="s">
        <v>67</v>
      </c>
      <c r="C94" s="492"/>
      <c r="D94" s="492"/>
      <c r="E94" s="336" t="s">
        <v>8</v>
      </c>
      <c r="F94" s="69" t="s">
        <v>9</v>
      </c>
    </row>
    <row r="95" spans="1:8" x14ac:dyDescent="0.2">
      <c r="A95" s="67" t="s">
        <v>27</v>
      </c>
      <c r="B95" s="402" t="s">
        <v>234</v>
      </c>
      <c r="C95" s="402"/>
      <c r="D95" s="402"/>
      <c r="E95" s="3"/>
      <c r="F95" s="334"/>
      <c r="G95" s="181"/>
    </row>
    <row r="96" spans="1:8" x14ac:dyDescent="0.2">
      <c r="A96" s="67" t="s">
        <v>28</v>
      </c>
      <c r="B96" s="384" t="s">
        <v>235</v>
      </c>
      <c r="C96" s="384"/>
      <c r="D96" s="384"/>
      <c r="E96" s="3"/>
      <c r="F96" s="334"/>
    </row>
    <row r="97" spans="1:9" x14ac:dyDescent="0.2">
      <c r="A97" s="67" t="s">
        <v>29</v>
      </c>
      <c r="B97" s="384" t="s">
        <v>236</v>
      </c>
      <c r="C97" s="384"/>
      <c r="D97" s="384"/>
      <c r="E97" s="3"/>
      <c r="F97" s="334"/>
    </row>
    <row r="98" spans="1:9" x14ac:dyDescent="0.2">
      <c r="A98" s="67" t="s">
        <v>30</v>
      </c>
      <c r="B98" s="384" t="s">
        <v>237</v>
      </c>
      <c r="C98" s="384"/>
      <c r="D98" s="384"/>
      <c r="E98" s="3"/>
      <c r="F98" s="334"/>
    </row>
    <row r="99" spans="1:9" x14ac:dyDescent="0.2">
      <c r="A99" s="67" t="s">
        <v>42</v>
      </c>
      <c r="B99" s="384" t="s">
        <v>252</v>
      </c>
      <c r="C99" s="384"/>
      <c r="D99" s="384"/>
      <c r="E99" s="3"/>
      <c r="F99" s="334"/>
    </row>
    <row r="100" spans="1:9" x14ac:dyDescent="0.2">
      <c r="A100" s="67" t="s">
        <v>43</v>
      </c>
      <c r="B100" s="388" t="s">
        <v>238</v>
      </c>
      <c r="C100" s="389"/>
      <c r="D100" s="390"/>
      <c r="E100" s="3"/>
      <c r="F100" s="334"/>
    </row>
    <row r="101" spans="1:9" x14ac:dyDescent="0.2">
      <c r="A101" s="351" t="s">
        <v>56</v>
      </c>
      <c r="B101" s="481"/>
      <c r="C101" s="481"/>
      <c r="D101" s="352"/>
      <c r="E101" s="37">
        <f>SUM(E95:E100)</f>
        <v>0</v>
      </c>
      <c r="F101" s="69">
        <f>SUM(F95:F100)</f>
        <v>0</v>
      </c>
    </row>
    <row r="102" spans="1:9" x14ac:dyDescent="0.2">
      <c r="A102" s="331"/>
      <c r="B102" s="331"/>
      <c r="C102" s="331"/>
      <c r="D102" s="331"/>
      <c r="E102" s="331"/>
      <c r="F102" s="162"/>
    </row>
    <row r="103" spans="1:9" x14ac:dyDescent="0.2">
      <c r="A103" s="331"/>
      <c r="B103" s="331"/>
      <c r="C103" s="331"/>
      <c r="D103" s="331"/>
      <c r="E103" s="331"/>
      <c r="F103" s="162"/>
    </row>
    <row r="104" spans="1:9" x14ac:dyDescent="0.2">
      <c r="A104" s="482" t="s">
        <v>239</v>
      </c>
      <c r="B104" s="482"/>
      <c r="C104" s="482"/>
      <c r="D104" s="482"/>
      <c r="E104" s="482"/>
      <c r="F104" s="482"/>
    </row>
    <row r="105" spans="1:9" x14ac:dyDescent="0.2">
      <c r="A105" s="163"/>
      <c r="B105" s="163"/>
      <c r="C105" s="163"/>
      <c r="D105" s="163"/>
      <c r="E105" s="163"/>
      <c r="F105" s="164"/>
    </row>
    <row r="106" spans="1:9" x14ac:dyDescent="0.2">
      <c r="A106" s="482" t="s">
        <v>253</v>
      </c>
      <c r="B106" s="482"/>
      <c r="C106" s="482"/>
      <c r="D106" s="482"/>
      <c r="E106" s="482"/>
      <c r="F106" s="482"/>
    </row>
    <row r="107" spans="1:9" x14ac:dyDescent="0.2">
      <c r="A107" s="335"/>
      <c r="B107" s="335"/>
      <c r="C107" s="335"/>
      <c r="D107" s="335"/>
      <c r="E107" s="335"/>
      <c r="F107" s="335"/>
    </row>
    <row r="108" spans="1:9" x14ac:dyDescent="0.2">
      <c r="A108" s="336" t="s">
        <v>55</v>
      </c>
      <c r="B108" s="472" t="s">
        <v>254</v>
      </c>
      <c r="C108" s="473"/>
      <c r="D108" s="474"/>
      <c r="E108" s="336" t="s">
        <v>8</v>
      </c>
      <c r="F108" s="69" t="s">
        <v>9</v>
      </c>
    </row>
    <row r="109" spans="1:9" x14ac:dyDescent="0.2">
      <c r="A109" s="67" t="s">
        <v>27</v>
      </c>
      <c r="B109" s="388" t="s">
        <v>268</v>
      </c>
      <c r="C109" s="389"/>
      <c r="D109" s="390"/>
      <c r="E109" s="3"/>
      <c r="F109" s="334"/>
    </row>
    <row r="110" spans="1:9" x14ac:dyDescent="0.2">
      <c r="A110" s="67" t="s">
        <v>28</v>
      </c>
      <c r="B110" s="388" t="s">
        <v>255</v>
      </c>
      <c r="C110" s="389"/>
      <c r="D110" s="390"/>
      <c r="E110" s="3"/>
      <c r="F110" s="334"/>
    </row>
    <row r="111" spans="1:9" x14ac:dyDescent="0.2">
      <c r="A111" s="67" t="s">
        <v>29</v>
      </c>
      <c r="B111" s="388" t="s">
        <v>256</v>
      </c>
      <c r="C111" s="389"/>
      <c r="D111" s="390"/>
      <c r="E111" s="3"/>
      <c r="F111" s="334"/>
      <c r="I111" s="25"/>
    </row>
    <row r="112" spans="1:9" x14ac:dyDescent="0.2">
      <c r="A112" s="67" t="s">
        <v>30</v>
      </c>
      <c r="B112" s="384" t="s">
        <v>257</v>
      </c>
      <c r="C112" s="384"/>
      <c r="D112" s="384"/>
      <c r="E112" s="3"/>
      <c r="F112" s="334"/>
    </row>
    <row r="113" spans="1:9" x14ac:dyDescent="0.2">
      <c r="A113" s="67" t="s">
        <v>42</v>
      </c>
      <c r="B113" s="478" t="s">
        <v>258</v>
      </c>
      <c r="C113" s="479"/>
      <c r="D113" s="480"/>
      <c r="E113" s="3"/>
      <c r="F113" s="334"/>
      <c r="I113" s="25"/>
    </row>
    <row r="114" spans="1:9" x14ac:dyDescent="0.2">
      <c r="A114" s="67" t="s">
        <v>43</v>
      </c>
      <c r="B114" s="388" t="s">
        <v>259</v>
      </c>
      <c r="C114" s="389"/>
      <c r="D114" s="390"/>
      <c r="E114" s="3"/>
      <c r="F114" s="334"/>
    </row>
    <row r="115" spans="1:9" ht="15" x14ac:dyDescent="0.2">
      <c r="A115" s="116"/>
      <c r="B115" s="385" t="s">
        <v>61</v>
      </c>
      <c r="C115" s="603"/>
      <c r="D115" s="604"/>
      <c r="E115" s="3">
        <f>SUM(E109:E114)</f>
        <v>0</v>
      </c>
      <c r="F115" s="69">
        <f>SUM(F109:F114)</f>
        <v>0</v>
      </c>
    </row>
    <row r="116" spans="1:9" ht="13.5" x14ac:dyDescent="0.2">
      <c r="A116" s="175"/>
      <c r="B116" s="484"/>
      <c r="C116" s="609"/>
      <c r="D116" s="609"/>
      <c r="E116" s="609"/>
      <c r="F116" s="609"/>
    </row>
    <row r="117" spans="1:9" ht="13.5" x14ac:dyDescent="0.2">
      <c r="A117" s="175"/>
      <c r="B117" s="484"/>
      <c r="C117" s="609"/>
      <c r="D117" s="609"/>
      <c r="E117" s="609"/>
      <c r="F117" s="609"/>
    </row>
    <row r="118" spans="1:9" x14ac:dyDescent="0.2">
      <c r="A118" s="331"/>
      <c r="B118" s="331"/>
      <c r="C118" s="331"/>
      <c r="D118" s="331"/>
      <c r="E118" s="331"/>
      <c r="F118" s="162"/>
    </row>
    <row r="119" spans="1:9" x14ac:dyDescent="0.2">
      <c r="A119" s="482" t="s">
        <v>260</v>
      </c>
      <c r="B119" s="482"/>
      <c r="C119" s="482"/>
      <c r="D119" s="482"/>
      <c r="E119" s="482"/>
      <c r="F119" s="482"/>
    </row>
    <row r="120" spans="1:9" x14ac:dyDescent="0.2">
      <c r="A120" s="163"/>
      <c r="B120" s="163"/>
      <c r="C120" s="163"/>
      <c r="D120" s="163"/>
      <c r="E120" s="163"/>
      <c r="F120" s="164"/>
    </row>
    <row r="121" spans="1:9" x14ac:dyDescent="0.2">
      <c r="A121" s="336" t="s">
        <v>58</v>
      </c>
      <c r="B121" s="472" t="s">
        <v>261</v>
      </c>
      <c r="C121" s="473"/>
      <c r="D121" s="474"/>
      <c r="E121" s="336" t="s">
        <v>8</v>
      </c>
      <c r="F121" s="69" t="s">
        <v>9</v>
      </c>
    </row>
    <row r="122" spans="1:9" x14ac:dyDescent="0.2">
      <c r="A122" s="67" t="s">
        <v>27</v>
      </c>
      <c r="B122" s="384" t="s">
        <v>262</v>
      </c>
      <c r="C122" s="384"/>
      <c r="D122" s="384"/>
      <c r="E122" s="3"/>
      <c r="F122" s="334"/>
    </row>
    <row r="123" spans="1:9" x14ac:dyDescent="0.2">
      <c r="A123" s="351" t="s">
        <v>61</v>
      </c>
      <c r="B123" s="481"/>
      <c r="C123" s="481"/>
      <c r="D123" s="481"/>
      <c r="E123" s="37">
        <f>E122</f>
        <v>0</v>
      </c>
      <c r="F123" s="69">
        <f>F122</f>
        <v>0</v>
      </c>
    </row>
    <row r="124" spans="1:9" ht="13.5" x14ac:dyDescent="0.2">
      <c r="A124" s="175"/>
      <c r="B124" s="484"/>
      <c r="C124" s="609"/>
      <c r="D124" s="609"/>
      <c r="E124" s="609"/>
      <c r="F124" s="609"/>
    </row>
    <row r="126" spans="1:9" x14ac:dyDescent="0.2">
      <c r="A126" s="482" t="s">
        <v>240</v>
      </c>
      <c r="B126" s="482"/>
      <c r="C126" s="482"/>
      <c r="D126" s="482"/>
      <c r="E126" s="482"/>
      <c r="F126" s="482"/>
    </row>
    <row r="127" spans="1:9" x14ac:dyDescent="0.2">
      <c r="A127" s="335"/>
      <c r="B127" s="163"/>
      <c r="C127" s="163"/>
      <c r="D127" s="163"/>
      <c r="E127" s="163"/>
      <c r="F127" s="103"/>
    </row>
    <row r="128" spans="1:9" x14ac:dyDescent="0.2">
      <c r="A128" s="336">
        <v>4</v>
      </c>
      <c r="B128" s="351" t="s">
        <v>241</v>
      </c>
      <c r="C128" s="481"/>
      <c r="D128" s="481"/>
      <c r="E128" s="352"/>
      <c r="F128" s="69" t="s">
        <v>9</v>
      </c>
    </row>
    <row r="129" spans="1:6" x14ac:dyDescent="0.2">
      <c r="A129" s="165" t="s">
        <v>55</v>
      </c>
      <c r="B129" s="478" t="s">
        <v>254</v>
      </c>
      <c r="C129" s="479"/>
      <c r="D129" s="479"/>
      <c r="E129" s="480"/>
      <c r="F129" s="334"/>
    </row>
    <row r="130" spans="1:6" x14ac:dyDescent="0.2">
      <c r="A130" s="165" t="s">
        <v>58</v>
      </c>
      <c r="B130" s="478" t="s">
        <v>261</v>
      </c>
      <c r="C130" s="479"/>
      <c r="D130" s="479"/>
      <c r="E130" s="480"/>
      <c r="F130" s="334"/>
    </row>
    <row r="131" spans="1:6" x14ac:dyDescent="0.2">
      <c r="A131" s="351" t="s">
        <v>56</v>
      </c>
      <c r="B131" s="481"/>
      <c r="C131" s="481"/>
      <c r="D131" s="481"/>
      <c r="E131" s="352"/>
      <c r="F131" s="69">
        <f>SUM(F129:F130)</f>
        <v>0</v>
      </c>
    </row>
    <row r="132" spans="1:6" x14ac:dyDescent="0.2">
      <c r="A132" s="163"/>
      <c r="B132" s="163"/>
      <c r="C132" s="163"/>
      <c r="D132" s="163"/>
      <c r="E132" s="163"/>
      <c r="F132" s="103"/>
    </row>
    <row r="133" spans="1:6" x14ac:dyDescent="0.2">
      <c r="A133" s="163"/>
      <c r="B133" s="163"/>
      <c r="C133" s="163"/>
      <c r="D133" s="163"/>
      <c r="E133" s="163"/>
      <c r="F133" s="103"/>
    </row>
    <row r="134" spans="1:6" x14ac:dyDescent="0.2">
      <c r="A134" s="483" t="s">
        <v>212</v>
      </c>
      <c r="B134" s="483"/>
      <c r="C134" s="483"/>
      <c r="D134" s="483"/>
      <c r="E134" s="483"/>
      <c r="F134" s="483"/>
    </row>
    <row r="136" spans="1:6" x14ac:dyDescent="0.2">
      <c r="A136" s="26">
        <v>5</v>
      </c>
      <c r="B136" s="385" t="s">
        <v>25</v>
      </c>
      <c r="C136" s="386"/>
      <c r="D136" s="386"/>
      <c r="E136" s="387"/>
      <c r="F136" s="29" t="s">
        <v>9</v>
      </c>
    </row>
    <row r="137" spans="1:6" x14ac:dyDescent="0.2">
      <c r="A137" s="67" t="s">
        <v>27</v>
      </c>
      <c r="B137" s="478" t="s">
        <v>104</v>
      </c>
      <c r="C137" s="479"/>
      <c r="D137" s="479"/>
      <c r="E137" s="480"/>
      <c r="F137" s="595"/>
    </row>
    <row r="138" spans="1:6" x14ac:dyDescent="0.2">
      <c r="A138" s="67" t="s">
        <v>28</v>
      </c>
      <c r="B138" s="478" t="s">
        <v>312</v>
      </c>
      <c r="C138" s="479"/>
      <c r="D138" s="479"/>
      <c r="E138" s="480"/>
      <c r="F138" s="595"/>
    </row>
    <row r="139" spans="1:6" x14ac:dyDescent="0.2">
      <c r="A139" s="67" t="s">
        <v>29</v>
      </c>
      <c r="B139" s="478" t="s">
        <v>311</v>
      </c>
      <c r="C139" s="479"/>
      <c r="D139" s="479"/>
      <c r="E139" s="480"/>
      <c r="F139" s="595"/>
    </row>
    <row r="140" spans="1:6" x14ac:dyDescent="0.2">
      <c r="A140" s="67" t="s">
        <v>30</v>
      </c>
      <c r="B140" s="478" t="s">
        <v>105</v>
      </c>
      <c r="C140" s="479"/>
      <c r="D140" s="479"/>
      <c r="E140" s="480"/>
      <c r="F140" s="595"/>
    </row>
    <row r="141" spans="1:6" x14ac:dyDescent="0.2">
      <c r="A141" s="385" t="s">
        <v>56</v>
      </c>
      <c r="B141" s="386"/>
      <c r="C141" s="386"/>
      <c r="D141" s="386"/>
      <c r="E141" s="387"/>
      <c r="F141" s="69">
        <f>SUM(F137:F140)</f>
        <v>0</v>
      </c>
    </row>
    <row r="142" spans="1:6" ht="13.5" x14ac:dyDescent="0.2">
      <c r="A142" s="175"/>
      <c r="B142" s="176"/>
      <c r="C142" s="163"/>
      <c r="D142" s="163"/>
      <c r="E142" s="163"/>
      <c r="F142" s="103"/>
    </row>
    <row r="143" spans="1:6" x14ac:dyDescent="0.2">
      <c r="A143" s="163"/>
      <c r="B143" s="163"/>
      <c r="C143" s="163"/>
      <c r="D143" s="163"/>
      <c r="E143" s="163"/>
      <c r="F143" s="103"/>
    </row>
    <row r="144" spans="1:6" x14ac:dyDescent="0.2">
      <c r="A144" s="482" t="s">
        <v>213</v>
      </c>
      <c r="B144" s="482"/>
      <c r="C144" s="482"/>
      <c r="D144" s="482"/>
      <c r="E144" s="482"/>
      <c r="F144" s="482"/>
    </row>
    <row r="145" spans="1:6" x14ac:dyDescent="0.2">
      <c r="A145" s="163"/>
      <c r="B145" s="163"/>
      <c r="C145" s="163"/>
      <c r="D145" s="163"/>
      <c r="E145" s="163"/>
      <c r="F145" s="103"/>
    </row>
    <row r="146" spans="1:6" x14ac:dyDescent="0.2">
      <c r="A146" s="336">
        <v>6</v>
      </c>
      <c r="B146" s="492" t="s">
        <v>80</v>
      </c>
      <c r="C146" s="492"/>
      <c r="D146" s="492"/>
      <c r="E146" s="336" t="s">
        <v>8</v>
      </c>
      <c r="F146" s="69" t="s">
        <v>9</v>
      </c>
    </row>
    <row r="147" spans="1:6" x14ac:dyDescent="0.2">
      <c r="A147" s="67" t="s">
        <v>27</v>
      </c>
      <c r="B147" s="402" t="s">
        <v>263</v>
      </c>
      <c r="C147" s="402"/>
      <c r="D147" s="402"/>
      <c r="E147" s="47"/>
      <c r="F147" s="334"/>
    </row>
    <row r="148" spans="1:6" x14ac:dyDescent="0.2">
      <c r="A148" s="67" t="s">
        <v>28</v>
      </c>
      <c r="B148" s="388" t="s">
        <v>20</v>
      </c>
      <c r="C148" s="389"/>
      <c r="D148" s="390"/>
      <c r="E148" s="47"/>
      <c r="F148" s="334"/>
    </row>
    <row r="149" spans="1:6" x14ac:dyDescent="0.2">
      <c r="A149" s="67" t="s">
        <v>29</v>
      </c>
      <c r="B149" s="472" t="s">
        <v>21</v>
      </c>
      <c r="C149" s="473"/>
      <c r="D149" s="473"/>
      <c r="E149" s="44"/>
      <c r="F149" s="69"/>
    </row>
    <row r="150" spans="1:6" x14ac:dyDescent="0.2">
      <c r="A150" s="117" t="s">
        <v>214</v>
      </c>
      <c r="B150" s="388" t="s">
        <v>22</v>
      </c>
      <c r="C150" s="389"/>
      <c r="D150" s="390"/>
      <c r="E150" s="47"/>
      <c r="F150" s="334"/>
    </row>
    <row r="151" spans="1:6" x14ac:dyDescent="0.2">
      <c r="A151" s="117" t="s">
        <v>215</v>
      </c>
      <c r="B151" s="388" t="s">
        <v>23</v>
      </c>
      <c r="C151" s="389"/>
      <c r="D151" s="390"/>
      <c r="E151" s="47"/>
      <c r="F151" s="334"/>
    </row>
    <row r="152" spans="1:6" x14ac:dyDescent="0.2">
      <c r="A152" s="117" t="s">
        <v>216</v>
      </c>
      <c r="B152" s="373" t="s">
        <v>24</v>
      </c>
      <c r="C152" s="374"/>
      <c r="D152" s="375"/>
      <c r="E152" s="47"/>
      <c r="F152" s="334"/>
    </row>
    <row r="153" spans="1:6" x14ac:dyDescent="0.2">
      <c r="A153" s="186" t="s">
        <v>269</v>
      </c>
      <c r="B153" s="502" t="s">
        <v>270</v>
      </c>
      <c r="C153" s="610"/>
      <c r="D153" s="611"/>
      <c r="E153" s="47"/>
      <c r="F153" s="334"/>
    </row>
    <row r="154" spans="1:6" x14ac:dyDescent="0.2">
      <c r="A154" s="351" t="s">
        <v>56</v>
      </c>
      <c r="B154" s="481"/>
      <c r="C154" s="481"/>
      <c r="D154" s="481"/>
      <c r="E154" s="352"/>
      <c r="F154" s="69">
        <f>F147+F148+F149</f>
        <v>0</v>
      </c>
    </row>
    <row r="155" spans="1:6" x14ac:dyDescent="0.2">
      <c r="A155" s="115"/>
      <c r="B155" s="115"/>
      <c r="C155" s="163"/>
      <c r="D155" s="163"/>
      <c r="E155" s="163"/>
      <c r="F155" s="103"/>
    </row>
    <row r="156" spans="1:6" x14ac:dyDescent="0.2">
      <c r="A156" s="115"/>
      <c r="B156" s="115"/>
      <c r="C156" s="163"/>
      <c r="D156" s="163"/>
      <c r="E156" s="163"/>
      <c r="F156" s="103"/>
    </row>
    <row r="157" spans="1:6" x14ac:dyDescent="0.2">
      <c r="A157" s="115"/>
      <c r="B157" s="115"/>
      <c r="C157" s="163"/>
      <c r="D157" s="163"/>
      <c r="E157" s="163"/>
      <c r="F157" s="103"/>
    </row>
    <row r="158" spans="1:6" x14ac:dyDescent="0.2">
      <c r="A158" s="115"/>
      <c r="B158" s="115"/>
      <c r="C158" s="163"/>
      <c r="D158" s="163"/>
      <c r="E158" s="163"/>
      <c r="F158" s="103"/>
    </row>
    <row r="159" spans="1:6" x14ac:dyDescent="0.2">
      <c r="A159" s="482" t="s">
        <v>242</v>
      </c>
      <c r="B159" s="482"/>
      <c r="C159" s="482"/>
      <c r="D159" s="482"/>
      <c r="E159" s="482"/>
      <c r="F159" s="482"/>
    </row>
    <row r="160" spans="1:6" x14ac:dyDescent="0.2">
      <c r="A160" s="472" t="s">
        <v>150</v>
      </c>
      <c r="B160" s="473"/>
      <c r="C160" s="473"/>
      <c r="D160" s="473"/>
      <c r="E160" s="474"/>
      <c r="F160" s="69" t="s">
        <v>9</v>
      </c>
    </row>
    <row r="161" spans="1:7" x14ac:dyDescent="0.2">
      <c r="A161" s="67" t="s">
        <v>27</v>
      </c>
      <c r="B161" s="478" t="s">
        <v>88</v>
      </c>
      <c r="C161" s="479"/>
      <c r="D161" s="479"/>
      <c r="E161" s="480"/>
      <c r="F161" s="334"/>
    </row>
    <row r="162" spans="1:7" x14ac:dyDescent="0.2">
      <c r="A162" s="67" t="s">
        <v>28</v>
      </c>
      <c r="B162" s="478" t="s">
        <v>217</v>
      </c>
      <c r="C162" s="479"/>
      <c r="D162" s="479"/>
      <c r="E162" s="480"/>
      <c r="F162" s="334"/>
    </row>
    <row r="163" spans="1:7" x14ac:dyDescent="0.2">
      <c r="A163" s="67" t="s">
        <v>29</v>
      </c>
      <c r="B163" s="478" t="s">
        <v>218</v>
      </c>
      <c r="C163" s="479"/>
      <c r="D163" s="479"/>
      <c r="E163" s="480"/>
      <c r="F163" s="334"/>
    </row>
    <row r="164" spans="1:7" x14ac:dyDescent="0.2">
      <c r="A164" s="67" t="s">
        <v>30</v>
      </c>
      <c r="B164" s="478" t="s">
        <v>219</v>
      </c>
      <c r="C164" s="479"/>
      <c r="D164" s="479"/>
      <c r="E164" s="480"/>
      <c r="F164" s="334"/>
    </row>
    <row r="165" spans="1:7" x14ac:dyDescent="0.2">
      <c r="A165" s="67" t="s">
        <v>42</v>
      </c>
      <c r="B165" s="478" t="s">
        <v>245</v>
      </c>
      <c r="C165" s="479"/>
      <c r="D165" s="479"/>
      <c r="E165" s="480"/>
      <c r="F165" s="334"/>
    </row>
    <row r="166" spans="1:7" x14ac:dyDescent="0.2">
      <c r="A166" s="351" t="s">
        <v>244</v>
      </c>
      <c r="B166" s="481"/>
      <c r="C166" s="481"/>
      <c r="D166" s="481"/>
      <c r="E166" s="352"/>
      <c r="F166" s="69"/>
    </row>
    <row r="167" spans="1:7" x14ac:dyDescent="0.2">
      <c r="A167" s="67" t="s">
        <v>43</v>
      </c>
      <c r="B167" s="478" t="s">
        <v>246</v>
      </c>
      <c r="C167" s="479"/>
      <c r="D167" s="479"/>
      <c r="E167" s="480"/>
      <c r="F167" s="334"/>
    </row>
    <row r="168" spans="1:7" x14ac:dyDescent="0.2">
      <c r="A168" s="351" t="s">
        <v>243</v>
      </c>
      <c r="B168" s="481"/>
      <c r="C168" s="481"/>
      <c r="D168" s="481"/>
      <c r="E168" s="352"/>
      <c r="F168" s="69"/>
      <c r="G168" s="182"/>
    </row>
    <row r="169" spans="1:7" ht="15" x14ac:dyDescent="0.2">
      <c r="A169" s="523" t="s">
        <v>248</v>
      </c>
      <c r="B169" s="612"/>
      <c r="C169" s="612"/>
      <c r="D169" s="612"/>
      <c r="E169" s="612"/>
      <c r="F169" s="69" t="e">
        <f>F168/F38</f>
        <v>#DIV/0!</v>
      </c>
      <c r="G169" s="178"/>
    </row>
    <row r="170" spans="1:7" x14ac:dyDescent="0.2">
      <c r="D170" s="167"/>
      <c r="E170" s="167"/>
      <c r="F170" s="168"/>
    </row>
    <row r="171" spans="1:7" x14ac:dyDescent="0.2">
      <c r="C171" s="169"/>
      <c r="D171" s="170"/>
      <c r="E171" s="170"/>
      <c r="F171" s="171"/>
    </row>
    <row r="172" spans="1:7" x14ac:dyDescent="0.2">
      <c r="C172" s="169"/>
    </row>
    <row r="173" spans="1:7" x14ac:dyDescent="0.2">
      <c r="C173" s="169"/>
      <c r="D173" s="170"/>
      <c r="E173" s="170"/>
      <c r="F173" s="171"/>
    </row>
    <row r="174" spans="1:7" x14ac:dyDescent="0.2">
      <c r="C174" s="169"/>
      <c r="D174" s="172"/>
      <c r="E174" s="172"/>
      <c r="F174" s="173"/>
    </row>
    <row r="175" spans="1:7" x14ac:dyDescent="0.2">
      <c r="C175" s="169"/>
      <c r="F175" s="122"/>
    </row>
    <row r="176" spans="1:7" x14ac:dyDescent="0.2">
      <c r="C176" s="169"/>
      <c r="F176" s="122"/>
    </row>
    <row r="177" spans="3:6" x14ac:dyDescent="0.2">
      <c r="C177" s="169"/>
      <c r="F177" s="122"/>
    </row>
    <row r="178" spans="3:6" x14ac:dyDescent="0.2">
      <c r="C178" s="169"/>
    </row>
    <row r="179" spans="3:6" x14ac:dyDescent="0.2">
      <c r="C179" s="169"/>
    </row>
  </sheetData>
  <mergeCells count="120">
    <mergeCell ref="B165:E165"/>
    <mergeCell ref="A166:E166"/>
    <mergeCell ref="B167:E167"/>
    <mergeCell ref="A168:E168"/>
    <mergeCell ref="A169:E169"/>
    <mergeCell ref="B152:D152"/>
    <mergeCell ref="B153:D153"/>
    <mergeCell ref="A154:E154"/>
    <mergeCell ref="A159:F159"/>
    <mergeCell ref="A160:E160"/>
    <mergeCell ref="B161:E161"/>
    <mergeCell ref="B162:E162"/>
    <mergeCell ref="B163:E163"/>
    <mergeCell ref="B164:E164"/>
    <mergeCell ref="B140:E140"/>
    <mergeCell ref="A141:E141"/>
    <mergeCell ref="A144:F144"/>
    <mergeCell ref="B146:D146"/>
    <mergeCell ref="B147:D147"/>
    <mergeCell ref="B148:D148"/>
    <mergeCell ref="B149:D149"/>
    <mergeCell ref="B150:D150"/>
    <mergeCell ref="B151:D151"/>
    <mergeCell ref="B128:E128"/>
    <mergeCell ref="B129:E129"/>
    <mergeCell ref="B130:E130"/>
    <mergeCell ref="A131:E131"/>
    <mergeCell ref="A134:F134"/>
    <mergeCell ref="B136:E136"/>
    <mergeCell ref="B137:E137"/>
    <mergeCell ref="B138:E138"/>
    <mergeCell ref="B139:E139"/>
    <mergeCell ref="B115:D115"/>
    <mergeCell ref="B116:F116"/>
    <mergeCell ref="B117:F117"/>
    <mergeCell ref="A119:F119"/>
    <mergeCell ref="B121:D121"/>
    <mergeCell ref="B122:D122"/>
    <mergeCell ref="A123:D123"/>
    <mergeCell ref="B124:F124"/>
    <mergeCell ref="A126:F126"/>
    <mergeCell ref="A104:F104"/>
    <mergeCell ref="A106:F106"/>
    <mergeCell ref="B108:D108"/>
    <mergeCell ref="B109:D109"/>
    <mergeCell ref="B110:D110"/>
    <mergeCell ref="B111:D111"/>
    <mergeCell ref="B112:D112"/>
    <mergeCell ref="B113:D113"/>
    <mergeCell ref="B114:D114"/>
    <mergeCell ref="A92:F92"/>
    <mergeCell ref="B94:D94"/>
    <mergeCell ref="B95:D95"/>
    <mergeCell ref="B96:D96"/>
    <mergeCell ref="B97:D97"/>
    <mergeCell ref="B98:D98"/>
    <mergeCell ref="B99:D99"/>
    <mergeCell ref="B100:D100"/>
    <mergeCell ref="A101:D101"/>
    <mergeCell ref="B80:F80"/>
    <mergeCell ref="B81:F81"/>
    <mergeCell ref="B82:F82"/>
    <mergeCell ref="A84:F84"/>
    <mergeCell ref="A85:E85"/>
    <mergeCell ref="B86:E86"/>
    <mergeCell ref="B87:E87"/>
    <mergeCell ref="B88:E88"/>
    <mergeCell ref="A89:E89"/>
    <mergeCell ref="A69:F69"/>
    <mergeCell ref="B71:C71"/>
    <mergeCell ref="B72:C72"/>
    <mergeCell ref="B73:C73"/>
    <mergeCell ref="B75:E75"/>
    <mergeCell ref="B76:E76"/>
    <mergeCell ref="B77:E77"/>
    <mergeCell ref="B78:E78"/>
    <mergeCell ref="A79:E79"/>
    <mergeCell ref="B59:D59"/>
    <mergeCell ref="B60:D60"/>
    <mergeCell ref="B61:D61"/>
    <mergeCell ref="B62:D62"/>
    <mergeCell ref="B63:D63"/>
    <mergeCell ref="A64:D64"/>
    <mergeCell ref="B65:F65"/>
    <mergeCell ref="B66:F66"/>
    <mergeCell ref="B67:F67"/>
    <mergeCell ref="B49:D49"/>
    <mergeCell ref="B50:D50"/>
    <mergeCell ref="A51:D51"/>
    <mergeCell ref="B52:F52"/>
    <mergeCell ref="A54:F54"/>
    <mergeCell ref="B55:D55"/>
    <mergeCell ref="B56:D56"/>
    <mergeCell ref="B57:D57"/>
    <mergeCell ref="B58:D58"/>
    <mergeCell ref="B36:D36"/>
    <mergeCell ref="A38:E38"/>
    <mergeCell ref="B39:F39"/>
    <mergeCell ref="B41:F41"/>
    <mergeCell ref="A43:F43"/>
    <mergeCell ref="A45:F45"/>
    <mergeCell ref="B46:D46"/>
    <mergeCell ref="B47:D47"/>
    <mergeCell ref="B48:D48"/>
    <mergeCell ref="A15:C15"/>
    <mergeCell ref="D15:E15"/>
    <mergeCell ref="D24:E24"/>
    <mergeCell ref="B29:F29"/>
    <mergeCell ref="B31:D31"/>
    <mergeCell ref="B32:D32"/>
    <mergeCell ref="B33:D33"/>
    <mergeCell ref="B34:D34"/>
    <mergeCell ref="B35:D35"/>
    <mergeCell ref="C3:F3"/>
    <mergeCell ref="C4:F4"/>
    <mergeCell ref="C5:F5"/>
    <mergeCell ref="A7:F7"/>
    <mergeCell ref="A13:F13"/>
    <mergeCell ref="A14:C14"/>
    <mergeCell ref="D14:E14"/>
  </mergeCells>
  <pageMargins left="0.511811024" right="0.511811024" top="0.78740157499999996" bottom="0.78740157499999996" header="0.31496062000000002" footer="0.31496062000000002"/>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9"/>
  <sheetViews>
    <sheetView workbookViewId="0">
      <selection activeCell="F20" sqref="F20:F23"/>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126" customWidth="1"/>
    <col min="7" max="7" width="23.28515625" style="177" customWidth="1"/>
    <col min="8" max="9" width="9.140625" style="6"/>
    <col min="10" max="10" width="11.7109375" style="6" customWidth="1"/>
    <col min="11" max="16384" width="9.140625" style="6"/>
  </cols>
  <sheetData>
    <row r="1" spans="1:6" x14ac:dyDescent="0.2">
      <c r="A1" s="127" t="s">
        <v>173</v>
      </c>
      <c r="B1" s="128"/>
      <c r="C1" s="128"/>
      <c r="D1" s="129"/>
      <c r="E1" s="129"/>
      <c r="F1" s="129"/>
    </row>
    <row r="3" spans="1:6" x14ac:dyDescent="0.2">
      <c r="B3" s="130" t="s">
        <v>122</v>
      </c>
      <c r="C3" s="507" t="s">
        <v>273</v>
      </c>
      <c r="D3" s="507"/>
      <c r="E3" s="507"/>
      <c r="F3" s="507"/>
    </row>
    <row r="4" spans="1:6" x14ac:dyDescent="0.2">
      <c r="B4" s="130" t="s">
        <v>123</v>
      </c>
      <c r="C4" s="507"/>
      <c r="D4" s="507"/>
      <c r="E4" s="507"/>
      <c r="F4" s="507"/>
    </row>
    <row r="5" spans="1:6" x14ac:dyDescent="0.2">
      <c r="B5" s="130" t="s">
        <v>0</v>
      </c>
      <c r="C5" s="507"/>
      <c r="D5" s="507"/>
      <c r="E5" s="507"/>
      <c r="F5" s="507"/>
    </row>
    <row r="7" spans="1:6" x14ac:dyDescent="0.2">
      <c r="A7" s="486" t="s">
        <v>1</v>
      </c>
      <c r="B7" s="486"/>
      <c r="C7" s="486"/>
      <c r="D7" s="486"/>
      <c r="E7" s="486"/>
      <c r="F7" s="486"/>
    </row>
    <row r="8" spans="1:6" x14ac:dyDescent="0.2">
      <c r="A8" s="26" t="s">
        <v>27</v>
      </c>
      <c r="B8" s="131" t="s">
        <v>2</v>
      </c>
      <c r="C8" s="132"/>
      <c r="D8" s="132"/>
      <c r="E8" s="132"/>
      <c r="F8" s="133"/>
    </row>
    <row r="9" spans="1:6" x14ac:dyDescent="0.2">
      <c r="A9" s="26" t="s">
        <v>28</v>
      </c>
      <c r="B9" s="134" t="s">
        <v>3</v>
      </c>
      <c r="C9" s="135"/>
      <c r="D9" s="135"/>
      <c r="E9" s="135"/>
      <c r="F9" s="136"/>
    </row>
    <row r="10" spans="1:6" x14ac:dyDescent="0.2">
      <c r="A10" s="121" t="s">
        <v>29</v>
      </c>
      <c r="B10" s="137" t="s">
        <v>224</v>
      </c>
      <c r="C10" s="138"/>
      <c r="D10" s="138"/>
      <c r="E10" s="139"/>
      <c r="F10" s="192"/>
    </row>
    <row r="11" spans="1:6" x14ac:dyDescent="0.2">
      <c r="A11" s="26" t="s">
        <v>30</v>
      </c>
      <c r="B11" s="140" t="s">
        <v>101</v>
      </c>
      <c r="C11" s="141"/>
      <c r="D11" s="141"/>
      <c r="E11" s="141"/>
      <c r="F11" s="136"/>
    </row>
    <row r="13" spans="1:6" x14ac:dyDescent="0.2">
      <c r="A13" s="486" t="s">
        <v>31</v>
      </c>
      <c r="B13" s="486"/>
      <c r="C13" s="486"/>
      <c r="D13" s="486"/>
      <c r="E13" s="486"/>
      <c r="F13" s="486"/>
    </row>
    <row r="14" spans="1:6" ht="15" x14ac:dyDescent="0.2">
      <c r="A14" s="385" t="s">
        <v>32</v>
      </c>
      <c r="B14" s="529"/>
      <c r="C14" s="489"/>
      <c r="D14" s="385" t="s">
        <v>225</v>
      </c>
      <c r="E14" s="489"/>
      <c r="F14" s="30" t="s">
        <v>220</v>
      </c>
    </row>
    <row r="15" spans="1:6" ht="15" x14ac:dyDescent="0.2">
      <c r="A15" s="510" t="s">
        <v>275</v>
      </c>
      <c r="B15" s="511"/>
      <c r="C15" s="512"/>
      <c r="D15" s="525" t="s">
        <v>103</v>
      </c>
      <c r="E15" s="526"/>
      <c r="F15" s="123">
        <v>5</v>
      </c>
    </row>
    <row r="17" spans="1:7" x14ac:dyDescent="0.2">
      <c r="A17" s="142" t="s">
        <v>4</v>
      </c>
      <c r="B17" s="31"/>
      <c r="C17" s="31"/>
      <c r="D17" s="31"/>
      <c r="E17" s="31"/>
      <c r="F17" s="31"/>
    </row>
    <row r="18" spans="1:7" x14ac:dyDescent="0.2">
      <c r="A18" s="143" t="s">
        <v>227</v>
      </c>
      <c r="B18" s="119"/>
      <c r="C18" s="119"/>
      <c r="D18" s="119"/>
      <c r="E18" s="119"/>
      <c r="F18" s="120"/>
    </row>
    <row r="19" spans="1:7" x14ac:dyDescent="0.2">
      <c r="A19" s="144">
        <v>1</v>
      </c>
      <c r="B19" s="140" t="s">
        <v>200</v>
      </c>
      <c r="C19" s="141"/>
      <c r="D19" s="141"/>
      <c r="E19" s="145"/>
      <c r="F19" s="193"/>
    </row>
    <row r="20" spans="1:7" ht="13.5" thickBot="1" x14ac:dyDescent="0.25">
      <c r="A20" s="26">
        <v>2</v>
      </c>
      <c r="B20" s="143" t="s">
        <v>199</v>
      </c>
      <c r="C20" s="146"/>
      <c r="D20" s="146"/>
      <c r="E20" s="147"/>
      <c r="F20" s="148"/>
    </row>
    <row r="21" spans="1:7" ht="13.5" thickBot="1" x14ac:dyDescent="0.25">
      <c r="A21" s="26">
        <v>3</v>
      </c>
      <c r="B21" s="131" t="s">
        <v>35</v>
      </c>
      <c r="C21" s="132"/>
      <c r="D21" s="132"/>
      <c r="E21" s="132"/>
      <c r="F21" s="149"/>
    </row>
    <row r="22" spans="1:7" x14ac:dyDescent="0.2">
      <c r="A22" s="26">
        <v>4</v>
      </c>
      <c r="B22" s="131" t="s">
        <v>6</v>
      </c>
      <c r="C22" s="132"/>
      <c r="D22" s="132"/>
      <c r="E22" s="150"/>
      <c r="F22" s="193"/>
    </row>
    <row r="23" spans="1:7" x14ac:dyDescent="0.2">
      <c r="A23" s="26">
        <v>5</v>
      </c>
      <c r="B23" s="131" t="s">
        <v>7</v>
      </c>
      <c r="C23" s="132"/>
      <c r="D23" s="132"/>
      <c r="E23" s="150"/>
      <c r="F23" s="151"/>
    </row>
    <row r="24" spans="1:7" ht="15" x14ac:dyDescent="0.2">
      <c r="A24" s="122"/>
      <c r="B24" s="152"/>
      <c r="C24" s="152"/>
      <c r="D24" s="530" t="s">
        <v>274</v>
      </c>
      <c r="E24" s="531"/>
      <c r="F24" s="166"/>
    </row>
    <row r="25" spans="1:7" s="35" customFormat="1" ht="13.5" x14ac:dyDescent="0.2">
      <c r="A25" s="153"/>
      <c r="B25" s="154"/>
      <c r="C25" s="155"/>
      <c r="D25" s="109"/>
      <c r="E25" s="109"/>
      <c r="F25" s="109"/>
      <c r="G25" s="178"/>
    </row>
    <row r="26" spans="1:7" s="35" customFormat="1" ht="13.5" x14ac:dyDescent="0.2">
      <c r="A26" s="153"/>
      <c r="B26" s="154"/>
      <c r="C26" s="155"/>
      <c r="D26" s="109"/>
      <c r="E26" s="109"/>
      <c r="F26" s="109"/>
      <c r="G26" s="178"/>
    </row>
    <row r="27" spans="1:7" x14ac:dyDescent="0.2">
      <c r="A27" s="122"/>
      <c r="B27" s="152"/>
      <c r="C27" s="152"/>
      <c r="D27" s="152"/>
      <c r="E27" s="126"/>
    </row>
    <row r="28" spans="1:7" x14ac:dyDescent="0.2">
      <c r="A28" s="122"/>
      <c r="B28" s="152"/>
      <c r="C28" s="152"/>
      <c r="D28" s="152"/>
      <c r="E28" s="126"/>
    </row>
    <row r="29" spans="1:7" x14ac:dyDescent="0.2">
      <c r="A29" s="328"/>
      <c r="B29" s="528" t="s">
        <v>36</v>
      </c>
      <c r="C29" s="528"/>
      <c r="D29" s="528"/>
      <c r="E29" s="528"/>
      <c r="F29" s="528"/>
    </row>
    <row r="31" spans="1:7" ht="15" x14ac:dyDescent="0.2">
      <c r="A31" s="26">
        <v>1</v>
      </c>
      <c r="B31" s="385" t="s">
        <v>37</v>
      </c>
      <c r="C31" s="541"/>
      <c r="D31" s="542"/>
      <c r="E31" s="29" t="s">
        <v>8</v>
      </c>
      <c r="F31" s="337" t="s">
        <v>9</v>
      </c>
    </row>
    <row r="32" spans="1:7" ht="15" x14ac:dyDescent="0.2">
      <c r="A32" s="26" t="s">
        <v>27</v>
      </c>
      <c r="B32" s="505" t="s">
        <v>38</v>
      </c>
      <c r="C32" s="490"/>
      <c r="D32" s="491"/>
      <c r="E32" s="156"/>
      <c r="F32" s="334"/>
    </row>
    <row r="33" spans="1:9" ht="15" x14ac:dyDescent="0.2">
      <c r="A33" s="26" t="s">
        <v>28</v>
      </c>
      <c r="B33" s="505" t="s">
        <v>229</v>
      </c>
      <c r="C33" s="490"/>
      <c r="D33" s="491"/>
      <c r="E33" s="3"/>
      <c r="F33" s="4"/>
    </row>
    <row r="34" spans="1:9" ht="15" x14ac:dyDescent="0.2">
      <c r="A34" s="26" t="s">
        <v>29</v>
      </c>
      <c r="B34" s="538" t="s">
        <v>228</v>
      </c>
      <c r="C34" s="598"/>
      <c r="D34" s="599"/>
      <c r="E34" s="3"/>
      <c r="F34" s="4"/>
      <c r="G34" s="179"/>
    </row>
    <row r="35" spans="1:9" ht="15" x14ac:dyDescent="0.2">
      <c r="A35" s="327" t="s">
        <v>30</v>
      </c>
      <c r="B35" s="505" t="s">
        <v>230</v>
      </c>
      <c r="C35" s="490"/>
      <c r="D35" s="491"/>
      <c r="E35" s="3"/>
      <c r="F35" s="157"/>
      <c r="G35" s="179"/>
      <c r="I35" s="65"/>
    </row>
    <row r="36" spans="1:9" ht="15" x14ac:dyDescent="0.2">
      <c r="A36" s="327" t="s">
        <v>42</v>
      </c>
      <c r="B36" s="516" t="s">
        <v>231</v>
      </c>
      <c r="C36" s="517"/>
      <c r="D36" s="518"/>
      <c r="E36" s="3"/>
      <c r="F36" s="4"/>
      <c r="G36" s="180"/>
    </row>
    <row r="37" spans="1:9" x14ac:dyDescent="0.2">
      <c r="A37" s="26" t="s">
        <v>43</v>
      </c>
      <c r="B37" s="329" t="s">
        <v>11</v>
      </c>
      <c r="C37" s="330"/>
      <c r="D37" s="150"/>
      <c r="E37" s="3"/>
      <c r="F37" s="4"/>
    </row>
    <row r="38" spans="1:9" ht="15" x14ac:dyDescent="0.2">
      <c r="A38" s="535" t="s">
        <v>26</v>
      </c>
      <c r="B38" s="600"/>
      <c r="C38" s="600"/>
      <c r="D38" s="600"/>
      <c r="E38" s="601"/>
      <c r="F38" s="29">
        <f>SUM(F32:F37)</f>
        <v>0</v>
      </c>
    </row>
    <row r="39" spans="1:9" ht="13.5" x14ac:dyDescent="0.2">
      <c r="A39" s="153"/>
      <c r="B39" s="543"/>
      <c r="C39" s="602"/>
      <c r="D39" s="602"/>
      <c r="E39" s="602"/>
      <c r="F39" s="602"/>
      <c r="G39" s="184"/>
    </row>
    <row r="40" spans="1:9" x14ac:dyDescent="0.2">
      <c r="A40" s="155"/>
      <c r="B40" s="155"/>
      <c r="C40" s="109"/>
      <c r="D40" s="109"/>
      <c r="E40" s="109"/>
      <c r="F40" s="174"/>
    </row>
    <row r="41" spans="1:9" ht="13.5" x14ac:dyDescent="0.2">
      <c r="A41" s="153"/>
      <c r="B41" s="543"/>
      <c r="C41" s="602"/>
      <c r="D41" s="602"/>
      <c r="E41" s="602"/>
      <c r="F41" s="602"/>
    </row>
    <row r="43" spans="1:9" x14ac:dyDescent="0.2">
      <c r="A43" s="483" t="s">
        <v>201</v>
      </c>
      <c r="B43" s="483"/>
      <c r="C43" s="483"/>
      <c r="D43" s="483"/>
      <c r="E43" s="483"/>
      <c r="F43" s="483"/>
    </row>
    <row r="44" spans="1:9" x14ac:dyDescent="0.2">
      <c r="A44" s="338"/>
      <c r="B44" s="338"/>
      <c r="C44" s="338"/>
      <c r="D44" s="338"/>
      <c r="E44" s="338"/>
      <c r="F44" s="338"/>
    </row>
    <row r="45" spans="1:9" ht="15" x14ac:dyDescent="0.2">
      <c r="A45" s="519" t="s">
        <v>202</v>
      </c>
      <c r="B45" s="520"/>
      <c r="C45" s="520"/>
      <c r="D45" s="520"/>
      <c r="E45" s="520"/>
      <c r="F45" s="520"/>
    </row>
    <row r="46" spans="1:9" ht="15" x14ac:dyDescent="0.2">
      <c r="A46" s="26" t="s">
        <v>203</v>
      </c>
      <c r="B46" s="385" t="s">
        <v>205</v>
      </c>
      <c r="C46" s="541"/>
      <c r="D46" s="542"/>
      <c r="E46" s="336" t="s">
        <v>8</v>
      </c>
      <c r="F46" s="29" t="s">
        <v>9</v>
      </c>
    </row>
    <row r="47" spans="1:9" ht="15" x14ac:dyDescent="0.2">
      <c r="A47" s="26" t="s">
        <v>27</v>
      </c>
      <c r="B47" s="505" t="s">
        <v>204</v>
      </c>
      <c r="C47" s="506"/>
      <c r="D47" s="527"/>
      <c r="E47" s="3"/>
      <c r="F47" s="334"/>
    </row>
    <row r="48" spans="1:9" ht="15" x14ac:dyDescent="0.2">
      <c r="A48" s="26" t="s">
        <v>28</v>
      </c>
      <c r="B48" s="505" t="s">
        <v>249</v>
      </c>
      <c r="C48" s="506"/>
      <c r="D48" s="527"/>
      <c r="E48" s="3"/>
      <c r="F48" s="334"/>
    </row>
    <row r="49" spans="1:6" ht="15" x14ac:dyDescent="0.2">
      <c r="A49" s="26"/>
      <c r="B49" s="385" t="s">
        <v>61</v>
      </c>
      <c r="C49" s="603"/>
      <c r="D49" s="604"/>
      <c r="E49" s="3"/>
      <c r="F49" s="29"/>
    </row>
    <row r="50" spans="1:6" x14ac:dyDescent="0.2">
      <c r="A50" s="67" t="s">
        <v>29</v>
      </c>
      <c r="B50" s="384" t="s">
        <v>271</v>
      </c>
      <c r="C50" s="384"/>
      <c r="D50" s="384"/>
      <c r="E50" s="3"/>
      <c r="F50" s="334"/>
    </row>
    <row r="51" spans="1:6" x14ac:dyDescent="0.2">
      <c r="A51" s="351" t="s">
        <v>56</v>
      </c>
      <c r="B51" s="481"/>
      <c r="C51" s="481"/>
      <c r="D51" s="481"/>
      <c r="E51" s="37">
        <f>SUM(E49:E50)</f>
        <v>0</v>
      </c>
      <c r="F51" s="29">
        <f>SUM(F49:F50)</f>
        <v>0</v>
      </c>
    </row>
    <row r="52" spans="1:6" ht="13.5" x14ac:dyDescent="0.2">
      <c r="A52" s="153"/>
      <c r="B52" s="484"/>
      <c r="C52" s="602"/>
      <c r="D52" s="602"/>
      <c r="E52" s="602"/>
      <c r="F52" s="602"/>
    </row>
    <row r="53" spans="1:6" x14ac:dyDescent="0.2">
      <c r="A53" s="101"/>
      <c r="B53" s="102"/>
      <c r="C53" s="102"/>
      <c r="D53" s="102"/>
      <c r="E53" s="160"/>
      <c r="F53" s="103"/>
    </row>
    <row r="54" spans="1:6" ht="32.25" customHeight="1" x14ac:dyDescent="0.2">
      <c r="A54" s="493" t="s">
        <v>250</v>
      </c>
      <c r="B54" s="520"/>
      <c r="C54" s="520"/>
      <c r="D54" s="520"/>
      <c r="E54" s="520"/>
      <c r="F54" s="520"/>
    </row>
    <row r="55" spans="1:6" x14ac:dyDescent="0.2">
      <c r="A55" s="336" t="s">
        <v>206</v>
      </c>
      <c r="B55" s="492" t="s">
        <v>222</v>
      </c>
      <c r="C55" s="492"/>
      <c r="D55" s="492"/>
      <c r="E55" s="336" t="s">
        <v>8</v>
      </c>
      <c r="F55" s="69" t="s">
        <v>9</v>
      </c>
    </row>
    <row r="56" spans="1:6" x14ac:dyDescent="0.2">
      <c r="A56" s="67" t="s">
        <v>27</v>
      </c>
      <c r="B56" s="402" t="s">
        <v>223</v>
      </c>
      <c r="C56" s="402"/>
      <c r="D56" s="402"/>
      <c r="E56" s="3"/>
      <c r="F56" s="334"/>
    </row>
    <row r="57" spans="1:6" x14ac:dyDescent="0.2">
      <c r="A57" s="67" t="s">
        <v>28</v>
      </c>
      <c r="B57" s="402" t="s">
        <v>18</v>
      </c>
      <c r="C57" s="402"/>
      <c r="D57" s="402"/>
      <c r="E57" s="3"/>
      <c r="F57" s="334"/>
    </row>
    <row r="58" spans="1:6" ht="13.5" x14ac:dyDescent="0.2">
      <c r="A58" s="67" t="s">
        <v>29</v>
      </c>
      <c r="B58" s="402" t="s">
        <v>221</v>
      </c>
      <c r="C58" s="402"/>
      <c r="D58" s="402"/>
      <c r="E58" s="3"/>
      <c r="F58" s="334"/>
    </row>
    <row r="59" spans="1:6" x14ac:dyDescent="0.2">
      <c r="A59" s="67" t="s">
        <v>30</v>
      </c>
      <c r="B59" s="402" t="s">
        <v>13</v>
      </c>
      <c r="C59" s="402"/>
      <c r="D59" s="402"/>
      <c r="E59" s="3"/>
      <c r="F59" s="334"/>
    </row>
    <row r="60" spans="1:6" x14ac:dyDescent="0.2">
      <c r="A60" s="67" t="s">
        <v>42</v>
      </c>
      <c r="B60" s="402" t="s">
        <v>251</v>
      </c>
      <c r="C60" s="402"/>
      <c r="D60" s="402"/>
      <c r="E60" s="3"/>
      <c r="F60" s="334"/>
    </row>
    <row r="61" spans="1:6" ht="15" x14ac:dyDescent="0.2">
      <c r="A61" s="67" t="s">
        <v>43</v>
      </c>
      <c r="B61" s="478" t="s">
        <v>208</v>
      </c>
      <c r="C61" s="490"/>
      <c r="D61" s="491"/>
      <c r="E61" s="3"/>
      <c r="F61" s="334"/>
    </row>
    <row r="62" spans="1:6" x14ac:dyDescent="0.2">
      <c r="A62" s="67" t="s">
        <v>44</v>
      </c>
      <c r="B62" s="402" t="s">
        <v>15</v>
      </c>
      <c r="C62" s="402"/>
      <c r="D62" s="402"/>
      <c r="E62" s="3"/>
      <c r="F62" s="334"/>
    </row>
    <row r="63" spans="1:6" x14ac:dyDescent="0.2">
      <c r="A63" s="67" t="s">
        <v>45</v>
      </c>
      <c r="B63" s="402" t="s">
        <v>16</v>
      </c>
      <c r="C63" s="402"/>
      <c r="D63" s="402"/>
      <c r="E63" s="3"/>
      <c r="F63" s="334"/>
    </row>
    <row r="64" spans="1:6" x14ac:dyDescent="0.2">
      <c r="A64" s="492" t="s">
        <v>56</v>
      </c>
      <c r="B64" s="492"/>
      <c r="C64" s="492"/>
      <c r="D64" s="492"/>
      <c r="E64" s="37">
        <f>SUM(E56:E63)</f>
        <v>0</v>
      </c>
      <c r="F64" s="69">
        <f>SUM(F56:F63)</f>
        <v>0</v>
      </c>
    </row>
    <row r="65" spans="1:7" s="35" customFormat="1" ht="13.5" x14ac:dyDescent="0.2">
      <c r="A65" s="175"/>
      <c r="B65" s="532"/>
      <c r="C65" s="605"/>
      <c r="D65" s="605"/>
      <c r="E65" s="605"/>
      <c r="F65" s="605"/>
      <c r="G65" s="178"/>
    </row>
    <row r="66" spans="1:7" s="35" customFormat="1" ht="13.5" x14ac:dyDescent="0.2">
      <c r="A66" s="175"/>
      <c r="B66" s="484"/>
      <c r="C66" s="487"/>
      <c r="D66" s="487"/>
      <c r="E66" s="487"/>
      <c r="F66" s="487"/>
      <c r="G66" s="178"/>
    </row>
    <row r="67" spans="1:7" s="35" customFormat="1" ht="13.5" x14ac:dyDescent="0.2">
      <c r="A67" s="175"/>
      <c r="B67" s="484"/>
      <c r="C67" s="487"/>
      <c r="D67" s="487"/>
      <c r="E67" s="487"/>
      <c r="F67" s="487"/>
      <c r="G67" s="184"/>
    </row>
    <row r="68" spans="1:7" x14ac:dyDescent="0.2">
      <c r="A68" s="101"/>
      <c r="B68" s="102"/>
      <c r="C68" s="102"/>
      <c r="D68" s="102"/>
      <c r="E68" s="160"/>
      <c r="F68" s="103"/>
      <c r="G68" s="181"/>
    </row>
    <row r="69" spans="1:7" ht="15" x14ac:dyDescent="0.2">
      <c r="A69" s="534" t="s">
        <v>211</v>
      </c>
      <c r="B69" s="606"/>
      <c r="C69" s="606"/>
      <c r="D69" s="606"/>
      <c r="E69" s="606"/>
      <c r="F69" s="606"/>
      <c r="G69" s="181"/>
    </row>
    <row r="70" spans="1:7" x14ac:dyDescent="0.2">
      <c r="A70" s="101"/>
      <c r="B70" s="102"/>
      <c r="C70" s="102"/>
      <c r="D70" s="102"/>
      <c r="E70" s="160"/>
      <c r="F70" s="103"/>
      <c r="G70" s="181"/>
    </row>
    <row r="71" spans="1:7" ht="15" x14ac:dyDescent="0.2">
      <c r="A71" s="337" t="s">
        <v>209</v>
      </c>
      <c r="B71" s="385" t="s">
        <v>47</v>
      </c>
      <c r="C71" s="542"/>
      <c r="D71" s="337" t="s">
        <v>176</v>
      </c>
      <c r="E71" s="337" t="s">
        <v>177</v>
      </c>
      <c r="F71" s="29" t="s">
        <v>9</v>
      </c>
    </row>
    <row r="72" spans="1:7" x14ac:dyDescent="0.2">
      <c r="A72" s="26" t="s">
        <v>27</v>
      </c>
      <c r="B72" s="505" t="s">
        <v>12</v>
      </c>
      <c r="C72" s="506"/>
      <c r="D72" s="596"/>
      <c r="E72" s="597"/>
      <c r="F72" s="334"/>
    </row>
    <row r="73" spans="1:7" x14ac:dyDescent="0.2">
      <c r="A73" s="26" t="s">
        <v>28</v>
      </c>
      <c r="B73" s="505" t="s">
        <v>232</v>
      </c>
      <c r="C73" s="506"/>
      <c r="D73" s="596"/>
      <c r="E73" s="597"/>
      <c r="F73" s="334"/>
    </row>
    <row r="74" spans="1:7" s="35" customFormat="1" x14ac:dyDescent="0.2">
      <c r="A74" s="67" t="s">
        <v>29</v>
      </c>
      <c r="B74" s="332" t="s">
        <v>272</v>
      </c>
      <c r="C74" s="333"/>
      <c r="D74" s="189"/>
      <c r="E74" s="190"/>
      <c r="F74" s="334"/>
      <c r="G74" s="178"/>
    </row>
    <row r="75" spans="1:7" x14ac:dyDescent="0.2">
      <c r="A75" s="67" t="s">
        <v>30</v>
      </c>
      <c r="B75" s="478" t="s">
        <v>162</v>
      </c>
      <c r="C75" s="479"/>
      <c r="D75" s="479"/>
      <c r="E75" s="480"/>
      <c r="F75" s="334"/>
    </row>
    <row r="76" spans="1:7" x14ac:dyDescent="0.2">
      <c r="A76" s="67" t="s">
        <v>42</v>
      </c>
      <c r="B76" s="478" t="s">
        <v>153</v>
      </c>
      <c r="C76" s="479"/>
      <c r="D76" s="479"/>
      <c r="E76" s="480"/>
      <c r="F76" s="334"/>
    </row>
    <row r="77" spans="1:7" x14ac:dyDescent="0.2">
      <c r="A77" s="67" t="s">
        <v>43</v>
      </c>
      <c r="B77" s="478" t="s">
        <v>48</v>
      </c>
      <c r="C77" s="479"/>
      <c r="D77" s="479"/>
      <c r="E77" s="480"/>
      <c r="F77" s="334"/>
    </row>
    <row r="78" spans="1:7" x14ac:dyDescent="0.2">
      <c r="A78" s="26" t="s">
        <v>44</v>
      </c>
      <c r="B78" s="478" t="s">
        <v>11</v>
      </c>
      <c r="C78" s="479"/>
      <c r="D78" s="479"/>
      <c r="E78" s="480"/>
      <c r="F78" s="334"/>
    </row>
    <row r="79" spans="1:7" x14ac:dyDescent="0.2">
      <c r="A79" s="486" t="s">
        <v>56</v>
      </c>
      <c r="B79" s="486"/>
      <c r="C79" s="486"/>
      <c r="D79" s="486"/>
      <c r="E79" s="486"/>
      <c r="F79" s="69">
        <f>SUM(F72:F78)</f>
        <v>0</v>
      </c>
    </row>
    <row r="80" spans="1:7" ht="15" x14ac:dyDescent="0.2">
      <c r="A80" s="340"/>
      <c r="B80" s="513"/>
      <c r="C80" s="607"/>
      <c r="D80" s="607"/>
      <c r="E80" s="607"/>
      <c r="F80" s="607"/>
    </row>
    <row r="81" spans="1:8" ht="15" x14ac:dyDescent="0.2">
      <c r="A81" s="340"/>
      <c r="B81" s="500"/>
      <c r="C81" s="606"/>
      <c r="D81" s="606"/>
      <c r="E81" s="606"/>
      <c r="F81" s="606"/>
    </row>
    <row r="82" spans="1:8" x14ac:dyDescent="0.2">
      <c r="A82" s="340"/>
      <c r="B82" s="496"/>
      <c r="C82" s="608"/>
      <c r="D82" s="608"/>
      <c r="E82" s="608"/>
      <c r="F82" s="608"/>
    </row>
    <row r="83" spans="1:8" x14ac:dyDescent="0.2">
      <c r="A83" s="331"/>
      <c r="B83" s="331"/>
      <c r="C83" s="331"/>
      <c r="D83" s="331"/>
      <c r="E83" s="331"/>
      <c r="F83" s="162"/>
    </row>
    <row r="84" spans="1:8" x14ac:dyDescent="0.2">
      <c r="A84" s="488" t="s">
        <v>226</v>
      </c>
      <c r="B84" s="488"/>
      <c r="C84" s="488"/>
      <c r="D84" s="488"/>
      <c r="E84" s="488"/>
      <c r="F84" s="488"/>
    </row>
    <row r="85" spans="1:8" x14ac:dyDescent="0.2">
      <c r="A85" s="351" t="s">
        <v>210</v>
      </c>
      <c r="B85" s="481"/>
      <c r="C85" s="481"/>
      <c r="D85" s="481"/>
      <c r="E85" s="352"/>
      <c r="F85" s="29" t="s">
        <v>9</v>
      </c>
    </row>
    <row r="86" spans="1:8" x14ac:dyDescent="0.2">
      <c r="A86" s="26" t="s">
        <v>203</v>
      </c>
      <c r="B86" s="475" t="s">
        <v>205</v>
      </c>
      <c r="C86" s="476"/>
      <c r="D86" s="476"/>
      <c r="E86" s="477"/>
      <c r="F86" s="69"/>
    </row>
    <row r="87" spans="1:8" x14ac:dyDescent="0.2">
      <c r="A87" s="26" t="s">
        <v>206</v>
      </c>
      <c r="B87" s="475" t="s">
        <v>207</v>
      </c>
      <c r="C87" s="476"/>
      <c r="D87" s="476"/>
      <c r="E87" s="477"/>
      <c r="F87" s="69"/>
    </row>
    <row r="88" spans="1:8" x14ac:dyDescent="0.2">
      <c r="A88" s="26" t="s">
        <v>209</v>
      </c>
      <c r="B88" s="475" t="s">
        <v>47</v>
      </c>
      <c r="C88" s="476"/>
      <c r="D88" s="476"/>
      <c r="E88" s="477"/>
      <c r="F88" s="69"/>
    </row>
    <row r="89" spans="1:8" x14ac:dyDescent="0.2">
      <c r="A89" s="385" t="s">
        <v>56</v>
      </c>
      <c r="B89" s="386"/>
      <c r="C89" s="386"/>
      <c r="D89" s="386"/>
      <c r="E89" s="387"/>
      <c r="F89" s="69">
        <f>SUM(F86:F88)</f>
        <v>0</v>
      </c>
    </row>
    <row r="90" spans="1:8" x14ac:dyDescent="0.2">
      <c r="A90" s="331"/>
      <c r="B90" s="331"/>
      <c r="C90" s="331"/>
      <c r="D90" s="331"/>
      <c r="E90" s="331"/>
      <c r="F90" s="162"/>
    </row>
    <row r="91" spans="1:8" x14ac:dyDescent="0.2">
      <c r="A91" s="331"/>
      <c r="B91" s="331"/>
      <c r="C91" s="331"/>
      <c r="D91" s="331"/>
      <c r="E91" s="331"/>
      <c r="F91" s="162"/>
    </row>
    <row r="92" spans="1:8" x14ac:dyDescent="0.2">
      <c r="A92" s="482" t="s">
        <v>233</v>
      </c>
      <c r="B92" s="482"/>
      <c r="C92" s="482"/>
      <c r="D92" s="482"/>
      <c r="E92" s="482"/>
      <c r="F92" s="482"/>
      <c r="H92" s="33"/>
    </row>
    <row r="93" spans="1:8" x14ac:dyDescent="0.2">
      <c r="A93" s="163"/>
      <c r="B93" s="163"/>
      <c r="C93" s="163"/>
      <c r="D93" s="163"/>
      <c r="E93" s="163"/>
      <c r="F93" s="103"/>
    </row>
    <row r="94" spans="1:8" x14ac:dyDescent="0.2">
      <c r="A94" s="336">
        <v>3</v>
      </c>
      <c r="B94" s="492" t="s">
        <v>67</v>
      </c>
      <c r="C94" s="492"/>
      <c r="D94" s="492"/>
      <c r="E94" s="336" t="s">
        <v>8</v>
      </c>
      <c r="F94" s="69" t="s">
        <v>9</v>
      </c>
    </row>
    <row r="95" spans="1:8" x14ac:dyDescent="0.2">
      <c r="A95" s="67" t="s">
        <v>27</v>
      </c>
      <c r="B95" s="402" t="s">
        <v>234</v>
      </c>
      <c r="C95" s="402"/>
      <c r="D95" s="402"/>
      <c r="E95" s="3"/>
      <c r="F95" s="334"/>
      <c r="G95" s="181"/>
    </row>
    <row r="96" spans="1:8" x14ac:dyDescent="0.2">
      <c r="A96" s="67" t="s">
        <v>28</v>
      </c>
      <c r="B96" s="384" t="s">
        <v>235</v>
      </c>
      <c r="C96" s="384"/>
      <c r="D96" s="384"/>
      <c r="E96" s="3"/>
      <c r="F96" s="334"/>
    </row>
    <row r="97" spans="1:9" x14ac:dyDescent="0.2">
      <c r="A97" s="67" t="s">
        <v>29</v>
      </c>
      <c r="B97" s="384" t="s">
        <v>236</v>
      </c>
      <c r="C97" s="384"/>
      <c r="D97" s="384"/>
      <c r="E97" s="3"/>
      <c r="F97" s="334"/>
    </row>
    <row r="98" spans="1:9" x14ac:dyDescent="0.2">
      <c r="A98" s="67" t="s">
        <v>30</v>
      </c>
      <c r="B98" s="384" t="s">
        <v>237</v>
      </c>
      <c r="C98" s="384"/>
      <c r="D98" s="384"/>
      <c r="E98" s="3"/>
      <c r="F98" s="334"/>
    </row>
    <row r="99" spans="1:9" x14ac:dyDescent="0.2">
      <c r="A99" s="67" t="s">
        <v>42</v>
      </c>
      <c r="B99" s="384" t="s">
        <v>252</v>
      </c>
      <c r="C99" s="384"/>
      <c r="D99" s="384"/>
      <c r="E99" s="3"/>
      <c r="F99" s="334"/>
    </row>
    <row r="100" spans="1:9" x14ac:dyDescent="0.2">
      <c r="A100" s="67" t="s">
        <v>43</v>
      </c>
      <c r="B100" s="388" t="s">
        <v>238</v>
      </c>
      <c r="C100" s="389"/>
      <c r="D100" s="390"/>
      <c r="E100" s="3"/>
      <c r="F100" s="334"/>
    </row>
    <row r="101" spans="1:9" x14ac:dyDescent="0.2">
      <c r="A101" s="351" t="s">
        <v>56</v>
      </c>
      <c r="B101" s="481"/>
      <c r="C101" s="481"/>
      <c r="D101" s="352"/>
      <c r="E101" s="37">
        <f>SUM(E95:E100)</f>
        <v>0</v>
      </c>
      <c r="F101" s="69">
        <f>SUM(F95:F100)</f>
        <v>0</v>
      </c>
    </row>
    <row r="102" spans="1:9" x14ac:dyDescent="0.2">
      <c r="A102" s="331"/>
      <c r="B102" s="331"/>
      <c r="C102" s="331"/>
      <c r="D102" s="331"/>
      <c r="E102" s="331"/>
      <c r="F102" s="162"/>
    </row>
    <row r="103" spans="1:9" x14ac:dyDescent="0.2">
      <c r="A103" s="331"/>
      <c r="B103" s="331"/>
      <c r="C103" s="331"/>
      <c r="D103" s="331"/>
      <c r="E103" s="331"/>
      <c r="F103" s="162"/>
    </row>
    <row r="104" spans="1:9" x14ac:dyDescent="0.2">
      <c r="A104" s="482" t="s">
        <v>239</v>
      </c>
      <c r="B104" s="482"/>
      <c r="C104" s="482"/>
      <c r="D104" s="482"/>
      <c r="E104" s="482"/>
      <c r="F104" s="482"/>
    </row>
    <row r="105" spans="1:9" x14ac:dyDescent="0.2">
      <c r="A105" s="163"/>
      <c r="B105" s="163"/>
      <c r="C105" s="163"/>
      <c r="D105" s="163"/>
      <c r="E105" s="163"/>
      <c r="F105" s="164"/>
    </row>
    <row r="106" spans="1:9" x14ac:dyDescent="0.2">
      <c r="A106" s="482" t="s">
        <v>253</v>
      </c>
      <c r="B106" s="482"/>
      <c r="C106" s="482"/>
      <c r="D106" s="482"/>
      <c r="E106" s="482"/>
      <c r="F106" s="482"/>
    </row>
    <row r="107" spans="1:9" x14ac:dyDescent="0.2">
      <c r="A107" s="335"/>
      <c r="B107" s="335"/>
      <c r="C107" s="335"/>
      <c r="D107" s="335"/>
      <c r="E107" s="335"/>
      <c r="F107" s="335"/>
    </row>
    <row r="108" spans="1:9" x14ac:dyDescent="0.2">
      <c r="A108" s="336" t="s">
        <v>55</v>
      </c>
      <c r="B108" s="472" t="s">
        <v>254</v>
      </c>
      <c r="C108" s="473"/>
      <c r="D108" s="474"/>
      <c r="E108" s="336" t="s">
        <v>8</v>
      </c>
      <c r="F108" s="69" t="s">
        <v>9</v>
      </c>
    </row>
    <row r="109" spans="1:9" x14ac:dyDescent="0.2">
      <c r="A109" s="67" t="s">
        <v>27</v>
      </c>
      <c r="B109" s="388" t="s">
        <v>268</v>
      </c>
      <c r="C109" s="389"/>
      <c r="D109" s="390"/>
      <c r="E109" s="3"/>
      <c r="F109" s="334"/>
    </row>
    <row r="110" spans="1:9" x14ac:dyDescent="0.2">
      <c r="A110" s="67" t="s">
        <v>28</v>
      </c>
      <c r="B110" s="388" t="s">
        <v>255</v>
      </c>
      <c r="C110" s="389"/>
      <c r="D110" s="390"/>
      <c r="E110" s="3"/>
      <c r="F110" s="334"/>
    </row>
    <row r="111" spans="1:9" x14ac:dyDescent="0.2">
      <c r="A111" s="67" t="s">
        <v>29</v>
      </c>
      <c r="B111" s="388" t="s">
        <v>256</v>
      </c>
      <c r="C111" s="389"/>
      <c r="D111" s="390"/>
      <c r="E111" s="3"/>
      <c r="F111" s="334"/>
      <c r="I111" s="25"/>
    </row>
    <row r="112" spans="1:9" x14ac:dyDescent="0.2">
      <c r="A112" s="67" t="s">
        <v>30</v>
      </c>
      <c r="B112" s="384" t="s">
        <v>257</v>
      </c>
      <c r="C112" s="384"/>
      <c r="D112" s="384"/>
      <c r="E112" s="3"/>
      <c r="F112" s="334"/>
    </row>
    <row r="113" spans="1:9" x14ac:dyDescent="0.2">
      <c r="A113" s="67" t="s">
        <v>42</v>
      </c>
      <c r="B113" s="478" t="s">
        <v>258</v>
      </c>
      <c r="C113" s="479"/>
      <c r="D113" s="480"/>
      <c r="E113" s="3"/>
      <c r="F113" s="334"/>
      <c r="I113" s="25"/>
    </row>
    <row r="114" spans="1:9" x14ac:dyDescent="0.2">
      <c r="A114" s="67" t="s">
        <v>43</v>
      </c>
      <c r="B114" s="388" t="s">
        <v>259</v>
      </c>
      <c r="C114" s="389"/>
      <c r="D114" s="390"/>
      <c r="E114" s="3"/>
      <c r="F114" s="334"/>
    </row>
    <row r="115" spans="1:9" ht="15" x14ac:dyDescent="0.2">
      <c r="A115" s="116"/>
      <c r="B115" s="385" t="s">
        <v>61</v>
      </c>
      <c r="C115" s="603"/>
      <c r="D115" s="604"/>
      <c r="E115" s="3">
        <f>SUM(E109:E114)</f>
        <v>0</v>
      </c>
      <c r="F115" s="69">
        <f>SUM(F109:F114)</f>
        <v>0</v>
      </c>
    </row>
    <row r="116" spans="1:9" ht="13.5" x14ac:dyDescent="0.2">
      <c r="A116" s="175"/>
      <c r="B116" s="484"/>
      <c r="C116" s="609"/>
      <c r="D116" s="609"/>
      <c r="E116" s="609"/>
      <c r="F116" s="609"/>
    </row>
    <row r="117" spans="1:9" ht="13.5" x14ac:dyDescent="0.2">
      <c r="A117" s="175"/>
      <c r="B117" s="484"/>
      <c r="C117" s="609"/>
      <c r="D117" s="609"/>
      <c r="E117" s="609"/>
      <c r="F117" s="609"/>
    </row>
    <row r="118" spans="1:9" x14ac:dyDescent="0.2">
      <c r="A118" s="331"/>
      <c r="B118" s="331"/>
      <c r="C118" s="331"/>
      <c r="D118" s="331"/>
      <c r="E118" s="331"/>
      <c r="F118" s="162"/>
    </row>
    <row r="119" spans="1:9" x14ac:dyDescent="0.2">
      <c r="A119" s="482" t="s">
        <v>260</v>
      </c>
      <c r="B119" s="482"/>
      <c r="C119" s="482"/>
      <c r="D119" s="482"/>
      <c r="E119" s="482"/>
      <c r="F119" s="482"/>
    </row>
    <row r="120" spans="1:9" x14ac:dyDescent="0.2">
      <c r="A120" s="163"/>
      <c r="B120" s="163"/>
      <c r="C120" s="163"/>
      <c r="D120" s="163"/>
      <c r="E120" s="163"/>
      <c r="F120" s="164"/>
    </row>
    <row r="121" spans="1:9" x14ac:dyDescent="0.2">
      <c r="A121" s="336" t="s">
        <v>58</v>
      </c>
      <c r="B121" s="472" t="s">
        <v>261</v>
      </c>
      <c r="C121" s="473"/>
      <c r="D121" s="474"/>
      <c r="E121" s="336" t="s">
        <v>8</v>
      </c>
      <c r="F121" s="69" t="s">
        <v>9</v>
      </c>
    </row>
    <row r="122" spans="1:9" x14ac:dyDescent="0.2">
      <c r="A122" s="67" t="s">
        <v>27</v>
      </c>
      <c r="B122" s="384" t="s">
        <v>262</v>
      </c>
      <c r="C122" s="384"/>
      <c r="D122" s="384"/>
      <c r="E122" s="3"/>
      <c r="F122" s="334"/>
    </row>
    <row r="123" spans="1:9" x14ac:dyDescent="0.2">
      <c r="A123" s="351" t="s">
        <v>61</v>
      </c>
      <c r="B123" s="481"/>
      <c r="C123" s="481"/>
      <c r="D123" s="481"/>
      <c r="E123" s="37">
        <f>E122</f>
        <v>0</v>
      </c>
      <c r="F123" s="69">
        <f>F122</f>
        <v>0</v>
      </c>
    </row>
    <row r="124" spans="1:9" ht="13.5" x14ac:dyDescent="0.2">
      <c r="A124" s="175"/>
      <c r="B124" s="484"/>
      <c r="C124" s="609"/>
      <c r="D124" s="609"/>
      <c r="E124" s="609"/>
      <c r="F124" s="609"/>
    </row>
    <row r="126" spans="1:9" x14ac:dyDescent="0.2">
      <c r="A126" s="482" t="s">
        <v>240</v>
      </c>
      <c r="B126" s="482"/>
      <c r="C126" s="482"/>
      <c r="D126" s="482"/>
      <c r="E126" s="482"/>
      <c r="F126" s="482"/>
    </row>
    <row r="127" spans="1:9" x14ac:dyDescent="0.2">
      <c r="A127" s="335"/>
      <c r="B127" s="163"/>
      <c r="C127" s="163"/>
      <c r="D127" s="163"/>
      <c r="E127" s="163"/>
      <c r="F127" s="103"/>
    </row>
    <row r="128" spans="1:9" x14ac:dyDescent="0.2">
      <c r="A128" s="336">
        <v>4</v>
      </c>
      <c r="B128" s="351" t="s">
        <v>241</v>
      </c>
      <c r="C128" s="481"/>
      <c r="D128" s="481"/>
      <c r="E128" s="352"/>
      <c r="F128" s="69" t="s">
        <v>9</v>
      </c>
    </row>
    <row r="129" spans="1:6" x14ac:dyDescent="0.2">
      <c r="A129" s="165" t="s">
        <v>55</v>
      </c>
      <c r="B129" s="478" t="s">
        <v>254</v>
      </c>
      <c r="C129" s="479"/>
      <c r="D129" s="479"/>
      <c r="E129" s="480"/>
      <c r="F129" s="334"/>
    </row>
    <row r="130" spans="1:6" x14ac:dyDescent="0.2">
      <c r="A130" s="165" t="s">
        <v>58</v>
      </c>
      <c r="B130" s="478" t="s">
        <v>261</v>
      </c>
      <c r="C130" s="479"/>
      <c r="D130" s="479"/>
      <c r="E130" s="480"/>
      <c r="F130" s="334"/>
    </row>
    <row r="131" spans="1:6" x14ac:dyDescent="0.2">
      <c r="A131" s="351" t="s">
        <v>56</v>
      </c>
      <c r="B131" s="481"/>
      <c r="C131" s="481"/>
      <c r="D131" s="481"/>
      <c r="E131" s="352"/>
      <c r="F131" s="69">
        <f>SUM(F129:F130)</f>
        <v>0</v>
      </c>
    </row>
    <row r="132" spans="1:6" x14ac:dyDescent="0.2">
      <c r="A132" s="163"/>
      <c r="B132" s="163"/>
      <c r="C132" s="163"/>
      <c r="D132" s="163"/>
      <c r="E132" s="163"/>
      <c r="F132" s="103"/>
    </row>
    <row r="133" spans="1:6" x14ac:dyDescent="0.2">
      <c r="A133" s="163"/>
      <c r="B133" s="163"/>
      <c r="C133" s="163"/>
      <c r="D133" s="163"/>
      <c r="E133" s="163"/>
      <c r="F133" s="103"/>
    </row>
    <row r="134" spans="1:6" x14ac:dyDescent="0.2">
      <c r="A134" s="483" t="s">
        <v>212</v>
      </c>
      <c r="B134" s="483"/>
      <c r="C134" s="483"/>
      <c r="D134" s="483"/>
      <c r="E134" s="483"/>
      <c r="F134" s="483"/>
    </row>
    <row r="136" spans="1:6" x14ac:dyDescent="0.2">
      <c r="A136" s="26">
        <v>5</v>
      </c>
      <c r="B136" s="385" t="s">
        <v>25</v>
      </c>
      <c r="C136" s="386"/>
      <c r="D136" s="386"/>
      <c r="E136" s="387"/>
      <c r="F136" s="29" t="s">
        <v>9</v>
      </c>
    </row>
    <row r="137" spans="1:6" x14ac:dyDescent="0.2">
      <c r="A137" s="67" t="s">
        <v>27</v>
      </c>
      <c r="B137" s="478" t="s">
        <v>104</v>
      </c>
      <c r="C137" s="479"/>
      <c r="D137" s="479"/>
      <c r="E137" s="480"/>
      <c r="F137" s="595"/>
    </row>
    <row r="138" spans="1:6" x14ac:dyDescent="0.2">
      <c r="A138" s="67" t="s">
        <v>28</v>
      </c>
      <c r="B138" s="478" t="s">
        <v>312</v>
      </c>
      <c r="C138" s="479"/>
      <c r="D138" s="479"/>
      <c r="E138" s="480"/>
      <c r="F138" s="595"/>
    </row>
    <row r="139" spans="1:6" x14ac:dyDescent="0.2">
      <c r="A139" s="67" t="s">
        <v>29</v>
      </c>
      <c r="B139" s="478" t="s">
        <v>311</v>
      </c>
      <c r="C139" s="479"/>
      <c r="D139" s="479"/>
      <c r="E139" s="480"/>
      <c r="F139" s="595"/>
    </row>
    <row r="140" spans="1:6" x14ac:dyDescent="0.2">
      <c r="A140" s="67" t="s">
        <v>30</v>
      </c>
      <c r="B140" s="478" t="s">
        <v>105</v>
      </c>
      <c r="C140" s="479"/>
      <c r="D140" s="479"/>
      <c r="E140" s="480"/>
      <c r="F140" s="595"/>
    </row>
    <row r="141" spans="1:6" x14ac:dyDescent="0.2">
      <c r="A141" s="385" t="s">
        <v>56</v>
      </c>
      <c r="B141" s="386"/>
      <c r="C141" s="386"/>
      <c r="D141" s="386"/>
      <c r="E141" s="387"/>
      <c r="F141" s="69">
        <f>SUM(F137:F140)</f>
        <v>0</v>
      </c>
    </row>
    <row r="142" spans="1:6" ht="13.5" x14ac:dyDescent="0.2">
      <c r="A142" s="175"/>
      <c r="B142" s="176"/>
      <c r="C142" s="163"/>
      <c r="D142" s="163"/>
      <c r="E142" s="163"/>
      <c r="F142" s="103"/>
    </row>
    <row r="143" spans="1:6" x14ac:dyDescent="0.2">
      <c r="A143" s="163"/>
      <c r="B143" s="163"/>
      <c r="C143" s="163"/>
      <c r="D143" s="163"/>
      <c r="E143" s="163"/>
      <c r="F143" s="103"/>
    </row>
    <row r="144" spans="1:6" x14ac:dyDescent="0.2">
      <c r="A144" s="482" t="s">
        <v>213</v>
      </c>
      <c r="B144" s="482"/>
      <c r="C144" s="482"/>
      <c r="D144" s="482"/>
      <c r="E144" s="482"/>
      <c r="F144" s="482"/>
    </row>
    <row r="145" spans="1:6" x14ac:dyDescent="0.2">
      <c r="A145" s="163"/>
      <c r="B145" s="163"/>
      <c r="C145" s="163"/>
      <c r="D145" s="163"/>
      <c r="E145" s="163"/>
      <c r="F145" s="103"/>
    </row>
    <row r="146" spans="1:6" x14ac:dyDescent="0.2">
      <c r="A146" s="336">
        <v>6</v>
      </c>
      <c r="B146" s="492" t="s">
        <v>80</v>
      </c>
      <c r="C146" s="492"/>
      <c r="D146" s="492"/>
      <c r="E146" s="336" t="s">
        <v>8</v>
      </c>
      <c r="F146" s="69" t="s">
        <v>9</v>
      </c>
    </row>
    <row r="147" spans="1:6" x14ac:dyDescent="0.2">
      <c r="A147" s="67" t="s">
        <v>27</v>
      </c>
      <c r="B147" s="402" t="s">
        <v>263</v>
      </c>
      <c r="C147" s="402"/>
      <c r="D147" s="402"/>
      <c r="E147" s="47"/>
      <c r="F147" s="334"/>
    </row>
    <row r="148" spans="1:6" x14ac:dyDescent="0.2">
      <c r="A148" s="67" t="s">
        <v>28</v>
      </c>
      <c r="B148" s="388" t="s">
        <v>20</v>
      </c>
      <c r="C148" s="389"/>
      <c r="D148" s="390"/>
      <c r="E148" s="47"/>
      <c r="F148" s="334"/>
    </row>
    <row r="149" spans="1:6" x14ac:dyDescent="0.2">
      <c r="A149" s="67" t="s">
        <v>29</v>
      </c>
      <c r="B149" s="472" t="s">
        <v>21</v>
      </c>
      <c r="C149" s="473"/>
      <c r="D149" s="473"/>
      <c r="E149" s="44"/>
      <c r="F149" s="69"/>
    </row>
    <row r="150" spans="1:6" x14ac:dyDescent="0.2">
      <c r="A150" s="117" t="s">
        <v>214</v>
      </c>
      <c r="B150" s="388" t="s">
        <v>22</v>
      </c>
      <c r="C150" s="389"/>
      <c r="D150" s="390"/>
      <c r="E150" s="47"/>
      <c r="F150" s="334"/>
    </row>
    <row r="151" spans="1:6" x14ac:dyDescent="0.2">
      <c r="A151" s="117" t="s">
        <v>215</v>
      </c>
      <c r="B151" s="388" t="s">
        <v>23</v>
      </c>
      <c r="C151" s="389"/>
      <c r="D151" s="390"/>
      <c r="E151" s="47"/>
      <c r="F151" s="334"/>
    </row>
    <row r="152" spans="1:6" x14ac:dyDescent="0.2">
      <c r="A152" s="117" t="s">
        <v>216</v>
      </c>
      <c r="B152" s="373" t="s">
        <v>24</v>
      </c>
      <c r="C152" s="374"/>
      <c r="D152" s="375"/>
      <c r="E152" s="47"/>
      <c r="F152" s="334"/>
    </row>
    <row r="153" spans="1:6" x14ac:dyDescent="0.2">
      <c r="A153" s="186" t="s">
        <v>269</v>
      </c>
      <c r="B153" s="502" t="s">
        <v>270</v>
      </c>
      <c r="C153" s="610"/>
      <c r="D153" s="611"/>
      <c r="E153" s="47"/>
      <c r="F153" s="334"/>
    </row>
    <row r="154" spans="1:6" x14ac:dyDescent="0.2">
      <c r="A154" s="351" t="s">
        <v>56</v>
      </c>
      <c r="B154" s="481"/>
      <c r="C154" s="481"/>
      <c r="D154" s="481"/>
      <c r="E154" s="352"/>
      <c r="F154" s="69">
        <f>F147+F148+F149</f>
        <v>0</v>
      </c>
    </row>
    <row r="155" spans="1:6" x14ac:dyDescent="0.2">
      <c r="A155" s="115"/>
      <c r="B155" s="115"/>
      <c r="C155" s="163"/>
      <c r="D155" s="163"/>
      <c r="E155" s="163"/>
      <c r="F155" s="103"/>
    </row>
    <row r="156" spans="1:6" x14ac:dyDescent="0.2">
      <c r="A156" s="115"/>
      <c r="B156" s="115"/>
      <c r="C156" s="163"/>
      <c r="D156" s="163"/>
      <c r="E156" s="163"/>
      <c r="F156" s="103"/>
    </row>
    <row r="157" spans="1:6" x14ac:dyDescent="0.2">
      <c r="A157" s="115"/>
      <c r="B157" s="115"/>
      <c r="C157" s="163"/>
      <c r="D157" s="163"/>
      <c r="E157" s="163"/>
      <c r="F157" s="103"/>
    </row>
    <row r="158" spans="1:6" x14ac:dyDescent="0.2">
      <c r="A158" s="115"/>
      <c r="B158" s="115"/>
      <c r="C158" s="163"/>
      <c r="D158" s="163"/>
      <c r="E158" s="163"/>
      <c r="F158" s="103"/>
    </row>
    <row r="159" spans="1:6" x14ac:dyDescent="0.2">
      <c r="A159" s="482" t="s">
        <v>242</v>
      </c>
      <c r="B159" s="482"/>
      <c r="C159" s="482"/>
      <c r="D159" s="482"/>
      <c r="E159" s="482"/>
      <c r="F159" s="482"/>
    </row>
    <row r="160" spans="1:6" x14ac:dyDescent="0.2">
      <c r="A160" s="472" t="s">
        <v>150</v>
      </c>
      <c r="B160" s="473"/>
      <c r="C160" s="473"/>
      <c r="D160" s="473"/>
      <c r="E160" s="474"/>
      <c r="F160" s="69" t="s">
        <v>9</v>
      </c>
    </row>
    <row r="161" spans="1:7" x14ac:dyDescent="0.2">
      <c r="A161" s="67" t="s">
        <v>27</v>
      </c>
      <c r="B161" s="478" t="s">
        <v>88</v>
      </c>
      <c r="C161" s="479"/>
      <c r="D161" s="479"/>
      <c r="E161" s="480"/>
      <c r="F161" s="334"/>
    </row>
    <row r="162" spans="1:7" x14ac:dyDescent="0.2">
      <c r="A162" s="67" t="s">
        <v>28</v>
      </c>
      <c r="B162" s="478" t="s">
        <v>217</v>
      </c>
      <c r="C162" s="479"/>
      <c r="D162" s="479"/>
      <c r="E162" s="480"/>
      <c r="F162" s="334"/>
    </row>
    <row r="163" spans="1:7" x14ac:dyDescent="0.2">
      <c r="A163" s="67" t="s">
        <v>29</v>
      </c>
      <c r="B163" s="478" t="s">
        <v>218</v>
      </c>
      <c r="C163" s="479"/>
      <c r="D163" s="479"/>
      <c r="E163" s="480"/>
      <c r="F163" s="334"/>
    </row>
    <row r="164" spans="1:7" x14ac:dyDescent="0.2">
      <c r="A164" s="67" t="s">
        <v>30</v>
      </c>
      <c r="B164" s="478" t="s">
        <v>219</v>
      </c>
      <c r="C164" s="479"/>
      <c r="D164" s="479"/>
      <c r="E164" s="480"/>
      <c r="F164" s="334"/>
    </row>
    <row r="165" spans="1:7" x14ac:dyDescent="0.2">
      <c r="A165" s="67" t="s">
        <v>42</v>
      </c>
      <c r="B165" s="478" t="s">
        <v>245</v>
      </c>
      <c r="C165" s="479"/>
      <c r="D165" s="479"/>
      <c r="E165" s="480"/>
      <c r="F165" s="334"/>
    </row>
    <row r="166" spans="1:7" x14ac:dyDescent="0.2">
      <c r="A166" s="351" t="s">
        <v>244</v>
      </c>
      <c r="B166" s="481"/>
      <c r="C166" s="481"/>
      <c r="D166" s="481"/>
      <c r="E166" s="352"/>
      <c r="F166" s="69"/>
    </row>
    <row r="167" spans="1:7" x14ac:dyDescent="0.2">
      <c r="A167" s="67" t="s">
        <v>43</v>
      </c>
      <c r="B167" s="478" t="s">
        <v>246</v>
      </c>
      <c r="C167" s="479"/>
      <c r="D167" s="479"/>
      <c r="E167" s="480"/>
      <c r="F167" s="334"/>
    </row>
    <row r="168" spans="1:7" x14ac:dyDescent="0.2">
      <c r="A168" s="351" t="s">
        <v>243</v>
      </c>
      <c r="B168" s="481"/>
      <c r="C168" s="481"/>
      <c r="D168" s="481"/>
      <c r="E168" s="352"/>
      <c r="F168" s="69"/>
      <c r="G168" s="182"/>
    </row>
    <row r="169" spans="1:7" ht="15" x14ac:dyDescent="0.2">
      <c r="A169" s="523" t="s">
        <v>248</v>
      </c>
      <c r="B169" s="612"/>
      <c r="C169" s="612"/>
      <c r="D169" s="612"/>
      <c r="E169" s="612"/>
      <c r="F169" s="69" t="e">
        <f>F168/F38</f>
        <v>#DIV/0!</v>
      </c>
      <c r="G169" s="178"/>
    </row>
    <row r="170" spans="1:7" x14ac:dyDescent="0.2">
      <c r="D170" s="167"/>
      <c r="E170" s="167"/>
      <c r="F170" s="168"/>
    </row>
    <row r="171" spans="1:7" x14ac:dyDescent="0.2">
      <c r="C171" s="169"/>
      <c r="D171" s="170"/>
      <c r="E171" s="170"/>
      <c r="F171" s="171"/>
    </row>
    <row r="172" spans="1:7" x14ac:dyDescent="0.2">
      <c r="C172" s="169"/>
    </row>
    <row r="173" spans="1:7" x14ac:dyDescent="0.2">
      <c r="C173" s="169"/>
      <c r="D173" s="170"/>
      <c r="E173" s="170"/>
      <c r="F173" s="171"/>
    </row>
    <row r="174" spans="1:7" x14ac:dyDescent="0.2">
      <c r="C174" s="169"/>
      <c r="D174" s="172"/>
      <c r="E174" s="172"/>
      <c r="F174" s="173"/>
    </row>
    <row r="175" spans="1:7" x14ac:dyDescent="0.2">
      <c r="C175" s="169"/>
      <c r="F175" s="122"/>
    </row>
    <row r="176" spans="1:7" x14ac:dyDescent="0.2">
      <c r="C176" s="169"/>
      <c r="F176" s="122"/>
    </row>
    <row r="177" spans="3:6" x14ac:dyDescent="0.2">
      <c r="C177" s="169"/>
      <c r="F177" s="122"/>
    </row>
    <row r="178" spans="3:6" x14ac:dyDescent="0.2">
      <c r="C178" s="169"/>
    </row>
    <row r="179" spans="3:6" x14ac:dyDescent="0.2">
      <c r="C179" s="169"/>
    </row>
  </sheetData>
  <mergeCells count="120">
    <mergeCell ref="B165:E165"/>
    <mergeCell ref="A166:E166"/>
    <mergeCell ref="B167:E167"/>
    <mergeCell ref="A168:E168"/>
    <mergeCell ref="A169:E169"/>
    <mergeCell ref="B152:D152"/>
    <mergeCell ref="B153:D153"/>
    <mergeCell ref="A154:E154"/>
    <mergeCell ref="A159:F159"/>
    <mergeCell ref="A160:E160"/>
    <mergeCell ref="B161:E161"/>
    <mergeCell ref="B162:E162"/>
    <mergeCell ref="B163:E163"/>
    <mergeCell ref="B164:E164"/>
    <mergeCell ref="B140:E140"/>
    <mergeCell ref="A141:E141"/>
    <mergeCell ref="A144:F144"/>
    <mergeCell ref="B146:D146"/>
    <mergeCell ref="B147:D147"/>
    <mergeCell ref="B148:D148"/>
    <mergeCell ref="B149:D149"/>
    <mergeCell ref="B150:D150"/>
    <mergeCell ref="B151:D151"/>
    <mergeCell ref="B128:E128"/>
    <mergeCell ref="B129:E129"/>
    <mergeCell ref="B130:E130"/>
    <mergeCell ref="A131:E131"/>
    <mergeCell ref="A134:F134"/>
    <mergeCell ref="B136:E136"/>
    <mergeCell ref="B137:E137"/>
    <mergeCell ref="B138:E138"/>
    <mergeCell ref="B139:E139"/>
    <mergeCell ref="B115:D115"/>
    <mergeCell ref="B116:F116"/>
    <mergeCell ref="B117:F117"/>
    <mergeCell ref="A119:F119"/>
    <mergeCell ref="B121:D121"/>
    <mergeCell ref="B122:D122"/>
    <mergeCell ref="A123:D123"/>
    <mergeCell ref="B124:F124"/>
    <mergeCell ref="A126:F126"/>
    <mergeCell ref="A104:F104"/>
    <mergeCell ref="A106:F106"/>
    <mergeCell ref="B108:D108"/>
    <mergeCell ref="B109:D109"/>
    <mergeCell ref="B110:D110"/>
    <mergeCell ref="B111:D111"/>
    <mergeCell ref="B112:D112"/>
    <mergeCell ref="B113:D113"/>
    <mergeCell ref="B114:D114"/>
    <mergeCell ref="A92:F92"/>
    <mergeCell ref="B94:D94"/>
    <mergeCell ref="B95:D95"/>
    <mergeCell ref="B96:D96"/>
    <mergeCell ref="B97:D97"/>
    <mergeCell ref="B98:D98"/>
    <mergeCell ref="B99:D99"/>
    <mergeCell ref="B100:D100"/>
    <mergeCell ref="A101:D101"/>
    <mergeCell ref="B80:F80"/>
    <mergeCell ref="B81:F81"/>
    <mergeCell ref="B82:F82"/>
    <mergeCell ref="A84:F84"/>
    <mergeCell ref="A85:E85"/>
    <mergeCell ref="B86:E86"/>
    <mergeCell ref="B87:E87"/>
    <mergeCell ref="B88:E88"/>
    <mergeCell ref="A89:E89"/>
    <mergeCell ref="A69:F69"/>
    <mergeCell ref="B71:C71"/>
    <mergeCell ref="B72:C72"/>
    <mergeCell ref="B73:C73"/>
    <mergeCell ref="B75:E75"/>
    <mergeCell ref="B76:E76"/>
    <mergeCell ref="B77:E77"/>
    <mergeCell ref="B78:E78"/>
    <mergeCell ref="A79:E79"/>
    <mergeCell ref="B59:D59"/>
    <mergeCell ref="B60:D60"/>
    <mergeCell ref="B61:D61"/>
    <mergeCell ref="B62:D62"/>
    <mergeCell ref="B63:D63"/>
    <mergeCell ref="A64:D64"/>
    <mergeCell ref="B65:F65"/>
    <mergeCell ref="B66:F66"/>
    <mergeCell ref="B67:F67"/>
    <mergeCell ref="B49:D49"/>
    <mergeCell ref="B50:D50"/>
    <mergeCell ref="A51:D51"/>
    <mergeCell ref="B52:F52"/>
    <mergeCell ref="A54:F54"/>
    <mergeCell ref="B55:D55"/>
    <mergeCell ref="B56:D56"/>
    <mergeCell ref="B57:D57"/>
    <mergeCell ref="B58:D58"/>
    <mergeCell ref="B36:D36"/>
    <mergeCell ref="A38:E38"/>
    <mergeCell ref="B39:F39"/>
    <mergeCell ref="B41:F41"/>
    <mergeCell ref="A43:F43"/>
    <mergeCell ref="A45:F45"/>
    <mergeCell ref="B46:D46"/>
    <mergeCell ref="B47:D47"/>
    <mergeCell ref="B48:D48"/>
    <mergeCell ref="A15:C15"/>
    <mergeCell ref="D15:E15"/>
    <mergeCell ref="D24:E24"/>
    <mergeCell ref="B29:F29"/>
    <mergeCell ref="B31:D31"/>
    <mergeCell ref="B32:D32"/>
    <mergeCell ref="B33:D33"/>
    <mergeCell ref="B34:D34"/>
    <mergeCell ref="B35:D35"/>
    <mergeCell ref="C3:F3"/>
    <mergeCell ref="C4:F4"/>
    <mergeCell ref="C5:F5"/>
    <mergeCell ref="A7:F7"/>
    <mergeCell ref="A13:F13"/>
    <mergeCell ref="A14:C14"/>
    <mergeCell ref="D14:E14"/>
  </mergeCells>
  <pageMargins left="0.511811024" right="0.511811024" top="0.78740157499999996" bottom="0.78740157499999996" header="0.31496062000000002" footer="0.31496062000000002"/>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1"/>
  <sheetViews>
    <sheetView workbookViewId="0">
      <selection activeCell="F20" sqref="F20:F24"/>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126" customWidth="1"/>
    <col min="7" max="7" width="23.28515625" style="177" customWidth="1"/>
    <col min="8" max="9" width="9.140625" style="6"/>
    <col min="10" max="10" width="11.7109375" style="6" customWidth="1"/>
    <col min="11" max="16384" width="9.140625" style="6"/>
  </cols>
  <sheetData>
    <row r="1" spans="1:6" x14ac:dyDescent="0.2">
      <c r="A1" s="127" t="s">
        <v>173</v>
      </c>
      <c r="B1" s="128"/>
      <c r="C1" s="128"/>
      <c r="D1" s="129"/>
      <c r="E1" s="129"/>
      <c r="F1" s="129"/>
    </row>
    <row r="3" spans="1:6" x14ac:dyDescent="0.2">
      <c r="B3" s="130" t="s">
        <v>122</v>
      </c>
      <c r="C3" s="507" t="s">
        <v>273</v>
      </c>
      <c r="D3" s="507"/>
      <c r="E3" s="507"/>
      <c r="F3" s="507"/>
    </row>
    <row r="4" spans="1:6" x14ac:dyDescent="0.2">
      <c r="B4" s="130" t="s">
        <v>123</v>
      </c>
      <c r="C4" s="507"/>
      <c r="D4" s="507"/>
      <c r="E4" s="507"/>
      <c r="F4" s="507"/>
    </row>
    <row r="5" spans="1:6" x14ac:dyDescent="0.2">
      <c r="B5" s="130" t="s">
        <v>0</v>
      </c>
      <c r="C5" s="507"/>
      <c r="D5" s="507"/>
      <c r="E5" s="507"/>
      <c r="F5" s="507"/>
    </row>
    <row r="7" spans="1:6" x14ac:dyDescent="0.2">
      <c r="A7" s="486" t="s">
        <v>1</v>
      </c>
      <c r="B7" s="486"/>
      <c r="C7" s="486"/>
      <c r="D7" s="486"/>
      <c r="E7" s="486"/>
      <c r="F7" s="486"/>
    </row>
    <row r="8" spans="1:6" x14ac:dyDescent="0.2">
      <c r="A8" s="26" t="s">
        <v>27</v>
      </c>
      <c r="B8" s="131" t="s">
        <v>2</v>
      </c>
      <c r="C8" s="132"/>
      <c r="D8" s="132"/>
      <c r="E8" s="132"/>
      <c r="F8" s="133"/>
    </row>
    <row r="9" spans="1:6" x14ac:dyDescent="0.2">
      <c r="A9" s="26" t="s">
        <v>28</v>
      </c>
      <c r="B9" s="134" t="s">
        <v>3</v>
      </c>
      <c r="C9" s="135"/>
      <c r="D9" s="135"/>
      <c r="E9" s="135"/>
      <c r="F9" s="136"/>
    </row>
    <row r="10" spans="1:6" x14ac:dyDescent="0.2">
      <c r="A10" s="121" t="s">
        <v>29</v>
      </c>
      <c r="B10" s="137" t="s">
        <v>224</v>
      </c>
      <c r="C10" s="138"/>
      <c r="D10" s="138"/>
      <c r="E10" s="139"/>
      <c r="F10" s="192"/>
    </row>
    <row r="11" spans="1:6" x14ac:dyDescent="0.2">
      <c r="A11" s="26" t="s">
        <v>30</v>
      </c>
      <c r="B11" s="140" t="s">
        <v>101</v>
      </c>
      <c r="C11" s="141"/>
      <c r="D11" s="141"/>
      <c r="E11" s="141"/>
      <c r="F11" s="136"/>
    </row>
    <row r="13" spans="1:6" x14ac:dyDescent="0.2">
      <c r="A13" s="486" t="s">
        <v>31</v>
      </c>
      <c r="B13" s="486"/>
      <c r="C13" s="486"/>
      <c r="D13" s="486"/>
      <c r="E13" s="486"/>
      <c r="F13" s="486"/>
    </row>
    <row r="14" spans="1:6" ht="15" x14ac:dyDescent="0.2">
      <c r="A14" s="385" t="s">
        <v>32</v>
      </c>
      <c r="B14" s="529"/>
      <c r="C14" s="489"/>
      <c r="D14" s="385" t="s">
        <v>225</v>
      </c>
      <c r="E14" s="489"/>
      <c r="F14" s="30" t="s">
        <v>220</v>
      </c>
    </row>
    <row r="15" spans="1:6" ht="15" x14ac:dyDescent="0.2">
      <c r="A15" s="510" t="s">
        <v>275</v>
      </c>
      <c r="B15" s="511"/>
      <c r="C15" s="512"/>
      <c r="D15" s="525" t="s">
        <v>103</v>
      </c>
      <c r="E15" s="526"/>
      <c r="F15" s="123">
        <v>14</v>
      </c>
    </row>
    <row r="17" spans="1:7" x14ac:dyDescent="0.2">
      <c r="A17" s="142" t="s">
        <v>4</v>
      </c>
      <c r="B17" s="31"/>
      <c r="C17" s="31"/>
      <c r="D17" s="31"/>
      <c r="E17" s="31"/>
      <c r="F17" s="31"/>
    </row>
    <row r="18" spans="1:7" x14ac:dyDescent="0.2">
      <c r="A18" s="143" t="s">
        <v>227</v>
      </c>
      <c r="B18" s="119"/>
      <c r="C18" s="119"/>
      <c r="D18" s="119"/>
      <c r="E18" s="119"/>
      <c r="F18" s="120"/>
    </row>
    <row r="19" spans="1:7" x14ac:dyDescent="0.2">
      <c r="A19" s="144">
        <v>1</v>
      </c>
      <c r="B19" s="140" t="s">
        <v>200</v>
      </c>
      <c r="C19" s="141"/>
      <c r="D19" s="141"/>
      <c r="E19" s="145"/>
      <c r="F19" s="193"/>
    </row>
    <row r="20" spans="1:7" ht="13.5" thickBot="1" x14ac:dyDescent="0.25">
      <c r="A20" s="26">
        <v>2</v>
      </c>
      <c r="B20" s="143" t="s">
        <v>199</v>
      </c>
      <c r="C20" s="146"/>
      <c r="D20" s="146"/>
      <c r="E20" s="147"/>
      <c r="F20" s="148"/>
    </row>
    <row r="21" spans="1:7" ht="13.5" thickBot="1" x14ac:dyDescent="0.25">
      <c r="A21" s="26">
        <v>3</v>
      </c>
      <c r="B21" s="131" t="s">
        <v>35</v>
      </c>
      <c r="C21" s="132"/>
      <c r="D21" s="132"/>
      <c r="E21" s="132"/>
      <c r="F21" s="149"/>
    </row>
    <row r="22" spans="1:7" x14ac:dyDescent="0.2">
      <c r="A22" s="26">
        <v>4</v>
      </c>
      <c r="B22" s="131" t="s">
        <v>6</v>
      </c>
      <c r="C22" s="132"/>
      <c r="D22" s="132"/>
      <c r="E22" s="150"/>
      <c r="F22" s="193"/>
    </row>
    <row r="23" spans="1:7" x14ac:dyDescent="0.2">
      <c r="A23" s="26">
        <v>5</v>
      </c>
      <c r="B23" s="131" t="s">
        <v>7</v>
      </c>
      <c r="C23" s="132"/>
      <c r="D23" s="132"/>
      <c r="E23" s="150"/>
      <c r="F23" s="151"/>
    </row>
    <row r="24" spans="1:7" ht="15" x14ac:dyDescent="0.2">
      <c r="A24" s="122"/>
      <c r="B24" s="152"/>
      <c r="C24" s="152"/>
      <c r="D24" s="530" t="s">
        <v>274</v>
      </c>
      <c r="E24" s="531"/>
      <c r="F24" s="166"/>
    </row>
    <row r="25" spans="1:7" s="35" customFormat="1" ht="13.5" x14ac:dyDescent="0.2">
      <c r="A25" s="153"/>
      <c r="B25" s="154"/>
      <c r="C25" s="155"/>
      <c r="D25" s="109"/>
      <c r="E25" s="109"/>
      <c r="F25" s="109"/>
      <c r="G25" s="178"/>
    </row>
    <row r="26" spans="1:7" s="35" customFormat="1" ht="13.5" x14ac:dyDescent="0.2">
      <c r="A26" s="153"/>
      <c r="B26" s="154"/>
      <c r="C26" s="155"/>
      <c r="D26" s="109"/>
      <c r="E26" s="109"/>
      <c r="F26" s="109"/>
      <c r="G26" s="178"/>
    </row>
    <row r="27" spans="1:7" x14ac:dyDescent="0.2">
      <c r="A27" s="122"/>
      <c r="B27" s="152"/>
      <c r="C27" s="152"/>
      <c r="D27" s="152"/>
      <c r="E27" s="126"/>
    </row>
    <row r="28" spans="1:7" x14ac:dyDescent="0.2">
      <c r="A28" s="122"/>
      <c r="B28" s="152"/>
      <c r="C28" s="152"/>
      <c r="D28" s="152"/>
      <c r="E28" s="126"/>
    </row>
    <row r="29" spans="1:7" x14ac:dyDescent="0.2">
      <c r="A29" s="328"/>
      <c r="B29" s="528" t="s">
        <v>36</v>
      </c>
      <c r="C29" s="528"/>
      <c r="D29" s="528"/>
      <c r="E29" s="528"/>
      <c r="F29" s="528"/>
    </row>
    <row r="31" spans="1:7" ht="15" x14ac:dyDescent="0.2">
      <c r="A31" s="26">
        <v>1</v>
      </c>
      <c r="B31" s="385" t="s">
        <v>37</v>
      </c>
      <c r="C31" s="541"/>
      <c r="D31" s="542"/>
      <c r="E31" s="29" t="s">
        <v>8</v>
      </c>
      <c r="F31" s="337" t="s">
        <v>9</v>
      </c>
    </row>
    <row r="32" spans="1:7" ht="15" x14ac:dyDescent="0.2">
      <c r="A32" s="26" t="s">
        <v>27</v>
      </c>
      <c r="B32" s="505" t="s">
        <v>38</v>
      </c>
      <c r="C32" s="490"/>
      <c r="D32" s="491"/>
      <c r="E32" s="156"/>
      <c r="F32" s="334"/>
    </row>
    <row r="33" spans="1:9" ht="15" x14ac:dyDescent="0.2">
      <c r="A33" s="26" t="s">
        <v>28</v>
      </c>
      <c r="B33" s="505" t="s">
        <v>229</v>
      </c>
      <c r="C33" s="490"/>
      <c r="D33" s="491"/>
      <c r="E33" s="3"/>
      <c r="F33" s="4"/>
    </row>
    <row r="34" spans="1:9" ht="15" x14ac:dyDescent="0.2">
      <c r="A34" s="26" t="s">
        <v>29</v>
      </c>
      <c r="B34" s="538" t="s">
        <v>228</v>
      </c>
      <c r="C34" s="598"/>
      <c r="D34" s="599"/>
      <c r="E34" s="3"/>
      <c r="F34" s="4"/>
      <c r="G34" s="179"/>
    </row>
    <row r="35" spans="1:9" ht="15" x14ac:dyDescent="0.2">
      <c r="A35" s="327" t="s">
        <v>30</v>
      </c>
      <c r="B35" s="505" t="s">
        <v>230</v>
      </c>
      <c r="C35" s="490"/>
      <c r="D35" s="491"/>
      <c r="E35" s="3"/>
      <c r="F35" s="157"/>
      <c r="G35" s="179"/>
      <c r="I35" s="65"/>
    </row>
    <row r="36" spans="1:9" ht="15" x14ac:dyDescent="0.2">
      <c r="A36" s="327" t="s">
        <v>42</v>
      </c>
      <c r="B36" s="516" t="s">
        <v>231</v>
      </c>
      <c r="C36" s="517"/>
      <c r="D36" s="518"/>
      <c r="E36" s="3"/>
      <c r="F36" s="4"/>
      <c r="G36" s="180"/>
    </row>
    <row r="37" spans="1:9" x14ac:dyDescent="0.2">
      <c r="A37" s="26" t="s">
        <v>43</v>
      </c>
      <c r="B37" s="329" t="s">
        <v>11</v>
      </c>
      <c r="C37" s="330"/>
      <c r="D37" s="150"/>
      <c r="E37" s="3"/>
      <c r="F37" s="4"/>
    </row>
    <row r="38" spans="1:9" ht="15" x14ac:dyDescent="0.2">
      <c r="A38" s="535" t="s">
        <v>26</v>
      </c>
      <c r="B38" s="600"/>
      <c r="C38" s="600"/>
      <c r="D38" s="600"/>
      <c r="E38" s="601"/>
      <c r="F38" s="29">
        <f>SUM(F32:F37)</f>
        <v>0</v>
      </c>
    </row>
    <row r="39" spans="1:9" ht="13.5" x14ac:dyDescent="0.2">
      <c r="A39" s="153"/>
      <c r="B39" s="543"/>
      <c r="C39" s="602"/>
      <c r="D39" s="602"/>
      <c r="E39" s="602"/>
      <c r="F39" s="602"/>
      <c r="G39" s="339"/>
    </row>
    <row r="40" spans="1:9" x14ac:dyDescent="0.2">
      <c r="A40" s="155"/>
      <c r="B40" s="155"/>
      <c r="C40" s="109"/>
      <c r="D40" s="109"/>
      <c r="E40" s="109"/>
      <c r="F40" s="174"/>
    </row>
    <row r="41" spans="1:9" ht="13.5" x14ac:dyDescent="0.2">
      <c r="A41" s="153"/>
      <c r="B41" s="543"/>
      <c r="C41" s="602"/>
      <c r="D41" s="602"/>
      <c r="E41" s="602"/>
      <c r="F41" s="602"/>
    </row>
    <row r="43" spans="1:9" x14ac:dyDescent="0.2">
      <c r="A43" s="483" t="s">
        <v>201</v>
      </c>
      <c r="B43" s="483"/>
      <c r="C43" s="483"/>
      <c r="D43" s="483"/>
      <c r="E43" s="483"/>
      <c r="F43" s="483"/>
    </row>
    <row r="44" spans="1:9" x14ac:dyDescent="0.2">
      <c r="A44" s="338"/>
      <c r="B44" s="338"/>
      <c r="C44" s="338"/>
      <c r="D44" s="338"/>
      <c r="E44" s="338"/>
      <c r="F44" s="338"/>
    </row>
    <row r="45" spans="1:9" ht="15" x14ac:dyDescent="0.2">
      <c r="A45" s="519" t="s">
        <v>202</v>
      </c>
      <c r="B45" s="520"/>
      <c r="C45" s="520"/>
      <c r="D45" s="520"/>
      <c r="E45" s="520"/>
      <c r="F45" s="520"/>
    </row>
    <row r="46" spans="1:9" ht="15" x14ac:dyDescent="0.2">
      <c r="A46" s="26" t="s">
        <v>203</v>
      </c>
      <c r="B46" s="385" t="s">
        <v>205</v>
      </c>
      <c r="C46" s="541"/>
      <c r="D46" s="542"/>
      <c r="E46" s="336" t="s">
        <v>8</v>
      </c>
      <c r="F46" s="29" t="s">
        <v>9</v>
      </c>
    </row>
    <row r="47" spans="1:9" ht="15" x14ac:dyDescent="0.2">
      <c r="A47" s="26" t="s">
        <v>27</v>
      </c>
      <c r="B47" s="505" t="s">
        <v>204</v>
      </c>
      <c r="C47" s="506"/>
      <c r="D47" s="527"/>
      <c r="E47" s="3"/>
      <c r="F47" s="334"/>
    </row>
    <row r="48" spans="1:9" ht="15" x14ac:dyDescent="0.2">
      <c r="A48" s="26" t="s">
        <v>28</v>
      </c>
      <c r="B48" s="505" t="s">
        <v>249</v>
      </c>
      <c r="C48" s="506"/>
      <c r="D48" s="527"/>
      <c r="E48" s="3"/>
      <c r="F48" s="334"/>
    </row>
    <row r="49" spans="1:6" ht="15" x14ac:dyDescent="0.2">
      <c r="A49" s="26"/>
      <c r="B49" s="385" t="s">
        <v>61</v>
      </c>
      <c r="C49" s="603"/>
      <c r="D49" s="604"/>
      <c r="E49" s="3"/>
      <c r="F49" s="29"/>
    </row>
    <row r="50" spans="1:6" x14ac:dyDescent="0.2">
      <c r="A50" s="67" t="s">
        <v>29</v>
      </c>
      <c r="B50" s="384" t="s">
        <v>271</v>
      </c>
      <c r="C50" s="384"/>
      <c r="D50" s="384"/>
      <c r="E50" s="3"/>
      <c r="F50" s="334"/>
    </row>
    <row r="51" spans="1:6" x14ac:dyDescent="0.2">
      <c r="A51" s="351" t="s">
        <v>56</v>
      </c>
      <c r="B51" s="481"/>
      <c r="C51" s="481"/>
      <c r="D51" s="481"/>
      <c r="E51" s="37">
        <f>SUM(E49:E50)</f>
        <v>0</v>
      </c>
      <c r="F51" s="29">
        <f>SUM(F49:F50)</f>
        <v>0</v>
      </c>
    </row>
    <row r="52" spans="1:6" ht="13.5" x14ac:dyDescent="0.2">
      <c r="A52" s="153"/>
      <c r="B52" s="484"/>
      <c r="C52" s="602"/>
      <c r="D52" s="602"/>
      <c r="E52" s="602"/>
      <c r="F52" s="602"/>
    </row>
    <row r="53" spans="1:6" x14ac:dyDescent="0.2">
      <c r="A53" s="101"/>
      <c r="B53" s="102"/>
      <c r="C53" s="102"/>
      <c r="D53" s="102"/>
      <c r="E53" s="160"/>
      <c r="F53" s="103"/>
    </row>
    <row r="54" spans="1:6" ht="24" customHeight="1" x14ac:dyDescent="0.2">
      <c r="A54" s="493" t="s">
        <v>250</v>
      </c>
      <c r="B54" s="520"/>
      <c r="C54" s="520"/>
      <c r="D54" s="520"/>
      <c r="E54" s="520"/>
      <c r="F54" s="520"/>
    </row>
    <row r="55" spans="1:6" x14ac:dyDescent="0.2">
      <c r="A55" s="336" t="s">
        <v>206</v>
      </c>
      <c r="B55" s="492" t="s">
        <v>222</v>
      </c>
      <c r="C55" s="492"/>
      <c r="D55" s="492"/>
      <c r="E55" s="336" t="s">
        <v>8</v>
      </c>
      <c r="F55" s="69" t="s">
        <v>9</v>
      </c>
    </row>
    <row r="56" spans="1:6" x14ac:dyDescent="0.2">
      <c r="A56" s="67" t="s">
        <v>27</v>
      </c>
      <c r="B56" s="402" t="s">
        <v>223</v>
      </c>
      <c r="C56" s="402"/>
      <c r="D56" s="402"/>
      <c r="E56" s="3"/>
      <c r="F56" s="334"/>
    </row>
    <row r="57" spans="1:6" x14ac:dyDescent="0.2">
      <c r="A57" s="67" t="s">
        <v>28</v>
      </c>
      <c r="B57" s="402" t="s">
        <v>18</v>
      </c>
      <c r="C57" s="402"/>
      <c r="D57" s="402"/>
      <c r="E57" s="3"/>
      <c r="F57" s="334"/>
    </row>
    <row r="58" spans="1:6" ht="13.5" x14ac:dyDescent="0.2">
      <c r="A58" s="67" t="s">
        <v>29</v>
      </c>
      <c r="B58" s="402" t="s">
        <v>221</v>
      </c>
      <c r="C58" s="402"/>
      <c r="D58" s="402"/>
      <c r="E58" s="3"/>
      <c r="F58" s="334"/>
    </row>
    <row r="59" spans="1:6" x14ac:dyDescent="0.2">
      <c r="A59" s="67" t="s">
        <v>30</v>
      </c>
      <c r="B59" s="402" t="s">
        <v>13</v>
      </c>
      <c r="C59" s="402"/>
      <c r="D59" s="402"/>
      <c r="E59" s="3"/>
      <c r="F59" s="334"/>
    </row>
    <row r="60" spans="1:6" x14ac:dyDescent="0.2">
      <c r="A60" s="67" t="s">
        <v>42</v>
      </c>
      <c r="B60" s="402" t="s">
        <v>251</v>
      </c>
      <c r="C60" s="402"/>
      <c r="D60" s="402"/>
      <c r="E60" s="3"/>
      <c r="F60" s="334"/>
    </row>
    <row r="61" spans="1:6" ht="15" x14ac:dyDescent="0.2">
      <c r="A61" s="67" t="s">
        <v>43</v>
      </c>
      <c r="B61" s="478" t="s">
        <v>208</v>
      </c>
      <c r="C61" s="490"/>
      <c r="D61" s="491"/>
      <c r="E61" s="3"/>
      <c r="F61" s="334"/>
    </row>
    <row r="62" spans="1:6" x14ac:dyDescent="0.2">
      <c r="A62" s="67" t="s">
        <v>44</v>
      </c>
      <c r="B62" s="402" t="s">
        <v>15</v>
      </c>
      <c r="C62" s="402"/>
      <c r="D62" s="402"/>
      <c r="E62" s="3"/>
      <c r="F62" s="334"/>
    </row>
    <row r="63" spans="1:6" x14ac:dyDescent="0.2">
      <c r="A63" s="67" t="s">
        <v>45</v>
      </c>
      <c r="B63" s="402" t="s">
        <v>16</v>
      </c>
      <c r="C63" s="402"/>
      <c r="D63" s="402"/>
      <c r="E63" s="3"/>
      <c r="F63" s="334"/>
    </row>
    <row r="64" spans="1:6" x14ac:dyDescent="0.2">
      <c r="A64" s="492" t="s">
        <v>56</v>
      </c>
      <c r="B64" s="492"/>
      <c r="C64" s="492"/>
      <c r="D64" s="492"/>
      <c r="E64" s="37">
        <f>SUM(E56:E63)</f>
        <v>0</v>
      </c>
      <c r="F64" s="69">
        <f>SUM(F56:F63)</f>
        <v>0</v>
      </c>
    </row>
    <row r="65" spans="1:7" s="35" customFormat="1" ht="13.5" x14ac:dyDescent="0.2">
      <c r="A65" s="175"/>
      <c r="B65" s="532"/>
      <c r="C65" s="605"/>
      <c r="D65" s="605"/>
      <c r="E65" s="605"/>
      <c r="F65" s="605"/>
      <c r="G65" s="339"/>
    </row>
    <row r="66" spans="1:7" s="35" customFormat="1" ht="13.5" x14ac:dyDescent="0.2">
      <c r="A66" s="175"/>
      <c r="B66" s="484"/>
      <c r="C66" s="487"/>
      <c r="D66" s="487"/>
      <c r="E66" s="487"/>
      <c r="F66" s="487"/>
      <c r="G66" s="339"/>
    </row>
    <row r="67" spans="1:7" s="35" customFormat="1" ht="13.5" x14ac:dyDescent="0.2">
      <c r="A67" s="175"/>
      <c r="B67" s="484"/>
      <c r="C67" s="487"/>
      <c r="D67" s="487"/>
      <c r="E67" s="487"/>
      <c r="F67" s="487"/>
      <c r="G67" s="339"/>
    </row>
    <row r="68" spans="1:7" x14ac:dyDescent="0.2">
      <c r="A68" s="101"/>
      <c r="B68" s="102"/>
      <c r="C68" s="102"/>
      <c r="D68" s="102"/>
      <c r="E68" s="160"/>
      <c r="F68" s="103"/>
      <c r="G68" s="181"/>
    </row>
    <row r="69" spans="1:7" ht="15" x14ac:dyDescent="0.2">
      <c r="A69" s="534" t="s">
        <v>211</v>
      </c>
      <c r="B69" s="606"/>
      <c r="C69" s="606"/>
      <c r="D69" s="606"/>
      <c r="E69" s="606"/>
      <c r="F69" s="606"/>
      <c r="G69" s="181"/>
    </row>
    <row r="70" spans="1:7" x14ac:dyDescent="0.2">
      <c r="A70" s="101"/>
      <c r="B70" s="102"/>
      <c r="C70" s="102"/>
      <c r="D70" s="102"/>
      <c r="E70" s="160"/>
      <c r="F70" s="103"/>
      <c r="G70" s="181"/>
    </row>
    <row r="71" spans="1:7" ht="15" x14ac:dyDescent="0.2">
      <c r="A71" s="337" t="s">
        <v>209</v>
      </c>
      <c r="B71" s="385" t="s">
        <v>47</v>
      </c>
      <c r="C71" s="542"/>
      <c r="D71" s="337" t="s">
        <v>176</v>
      </c>
      <c r="E71" s="337" t="s">
        <v>177</v>
      </c>
      <c r="F71" s="29" t="s">
        <v>9</v>
      </c>
    </row>
    <row r="72" spans="1:7" x14ac:dyDescent="0.2">
      <c r="A72" s="26" t="s">
        <v>27</v>
      </c>
      <c r="B72" s="505" t="s">
        <v>12</v>
      </c>
      <c r="C72" s="506"/>
      <c r="D72" s="596"/>
      <c r="E72" s="597"/>
      <c r="F72" s="334"/>
    </row>
    <row r="73" spans="1:7" x14ac:dyDescent="0.2">
      <c r="A73" s="26" t="s">
        <v>28</v>
      </c>
      <c r="B73" s="505" t="s">
        <v>232</v>
      </c>
      <c r="C73" s="506"/>
      <c r="D73" s="596"/>
      <c r="E73" s="597"/>
      <c r="F73" s="334"/>
    </row>
    <row r="74" spans="1:7" s="35" customFormat="1" x14ac:dyDescent="0.2">
      <c r="A74" s="67" t="s">
        <v>29</v>
      </c>
      <c r="B74" s="332" t="s">
        <v>272</v>
      </c>
      <c r="C74" s="333"/>
      <c r="D74" s="189"/>
      <c r="E74" s="190"/>
      <c r="F74" s="334"/>
      <c r="G74" s="339"/>
    </row>
    <row r="75" spans="1:7" x14ac:dyDescent="0.2">
      <c r="A75" s="67" t="s">
        <v>30</v>
      </c>
      <c r="B75" s="478" t="s">
        <v>162</v>
      </c>
      <c r="C75" s="479"/>
      <c r="D75" s="479"/>
      <c r="E75" s="480"/>
      <c r="F75" s="334"/>
    </row>
    <row r="76" spans="1:7" x14ac:dyDescent="0.2">
      <c r="A76" s="67" t="s">
        <v>42</v>
      </c>
      <c r="B76" s="478" t="s">
        <v>153</v>
      </c>
      <c r="C76" s="479"/>
      <c r="D76" s="479"/>
      <c r="E76" s="480"/>
      <c r="F76" s="334"/>
    </row>
    <row r="77" spans="1:7" x14ac:dyDescent="0.2">
      <c r="A77" s="67" t="s">
        <v>43</v>
      </c>
      <c r="B77" s="478" t="s">
        <v>48</v>
      </c>
      <c r="C77" s="479"/>
      <c r="D77" s="479"/>
      <c r="E77" s="480"/>
      <c r="F77" s="334"/>
    </row>
    <row r="78" spans="1:7" x14ac:dyDescent="0.2">
      <c r="A78" s="26" t="s">
        <v>44</v>
      </c>
      <c r="B78" s="478" t="s">
        <v>11</v>
      </c>
      <c r="C78" s="479"/>
      <c r="D78" s="479"/>
      <c r="E78" s="480"/>
      <c r="F78" s="334"/>
    </row>
    <row r="79" spans="1:7" x14ac:dyDescent="0.2">
      <c r="A79" s="486" t="s">
        <v>56</v>
      </c>
      <c r="B79" s="486"/>
      <c r="C79" s="486"/>
      <c r="D79" s="486"/>
      <c r="E79" s="486"/>
      <c r="F79" s="69">
        <f>SUM(F72:F78)</f>
        <v>0</v>
      </c>
    </row>
    <row r="80" spans="1:7" ht="15" x14ac:dyDescent="0.2">
      <c r="A80" s="340"/>
      <c r="B80" s="513"/>
      <c r="C80" s="607"/>
      <c r="D80" s="607"/>
      <c r="E80" s="607"/>
      <c r="F80" s="607"/>
    </row>
    <row r="81" spans="1:8" ht="15" x14ac:dyDescent="0.2">
      <c r="A81" s="340"/>
      <c r="B81" s="500"/>
      <c r="C81" s="606"/>
      <c r="D81" s="606"/>
      <c r="E81" s="606"/>
      <c r="F81" s="606"/>
    </row>
    <row r="82" spans="1:8" x14ac:dyDescent="0.2">
      <c r="A82" s="340"/>
      <c r="B82" s="496"/>
      <c r="C82" s="608"/>
      <c r="D82" s="608"/>
      <c r="E82" s="608"/>
      <c r="F82" s="608"/>
    </row>
    <row r="83" spans="1:8" x14ac:dyDescent="0.2">
      <c r="A83" s="331"/>
      <c r="B83" s="331"/>
      <c r="C83" s="331"/>
      <c r="D83" s="331"/>
      <c r="E83" s="331"/>
      <c r="F83" s="162"/>
    </row>
    <row r="84" spans="1:8" x14ac:dyDescent="0.2">
      <c r="A84" s="488" t="s">
        <v>226</v>
      </c>
      <c r="B84" s="488"/>
      <c r="C84" s="488"/>
      <c r="D84" s="488"/>
      <c r="E84" s="488"/>
      <c r="F84" s="488"/>
    </row>
    <row r="85" spans="1:8" x14ac:dyDescent="0.2">
      <c r="A85" s="351" t="s">
        <v>210</v>
      </c>
      <c r="B85" s="481"/>
      <c r="C85" s="481"/>
      <c r="D85" s="481"/>
      <c r="E85" s="352"/>
      <c r="F85" s="29" t="s">
        <v>9</v>
      </c>
    </row>
    <row r="86" spans="1:8" x14ac:dyDescent="0.2">
      <c r="A86" s="26" t="s">
        <v>203</v>
      </c>
      <c r="B86" s="475" t="s">
        <v>205</v>
      </c>
      <c r="C86" s="476"/>
      <c r="D86" s="476"/>
      <c r="E86" s="477"/>
      <c r="F86" s="69"/>
    </row>
    <row r="87" spans="1:8" x14ac:dyDescent="0.2">
      <c r="A87" s="26" t="s">
        <v>206</v>
      </c>
      <c r="B87" s="475" t="s">
        <v>207</v>
      </c>
      <c r="C87" s="476"/>
      <c r="D87" s="476"/>
      <c r="E87" s="477"/>
      <c r="F87" s="69"/>
    </row>
    <row r="88" spans="1:8" x14ac:dyDescent="0.2">
      <c r="A88" s="26" t="s">
        <v>209</v>
      </c>
      <c r="B88" s="475" t="s">
        <v>47</v>
      </c>
      <c r="C88" s="476"/>
      <c r="D88" s="476"/>
      <c r="E88" s="477"/>
      <c r="F88" s="69"/>
    </row>
    <row r="89" spans="1:8" x14ac:dyDescent="0.2">
      <c r="A89" s="385" t="s">
        <v>56</v>
      </c>
      <c r="B89" s="386"/>
      <c r="C89" s="386"/>
      <c r="D89" s="386"/>
      <c r="E89" s="387"/>
      <c r="F89" s="69">
        <f>SUM(F86:F88)</f>
        <v>0</v>
      </c>
    </row>
    <row r="90" spans="1:8" x14ac:dyDescent="0.2">
      <c r="A90" s="331"/>
      <c r="B90" s="331"/>
      <c r="C90" s="331"/>
      <c r="D90" s="331"/>
      <c r="E90" s="331"/>
      <c r="F90" s="162"/>
    </row>
    <row r="91" spans="1:8" x14ac:dyDescent="0.2">
      <c r="A91" s="331"/>
      <c r="B91" s="331"/>
      <c r="C91" s="331"/>
      <c r="D91" s="331"/>
      <c r="E91" s="331"/>
      <c r="F91" s="162"/>
    </row>
    <row r="92" spans="1:8" x14ac:dyDescent="0.2">
      <c r="A92" s="482" t="s">
        <v>233</v>
      </c>
      <c r="B92" s="482"/>
      <c r="C92" s="482"/>
      <c r="D92" s="482"/>
      <c r="E92" s="482"/>
      <c r="F92" s="482"/>
      <c r="H92" s="33"/>
    </row>
    <row r="93" spans="1:8" x14ac:dyDescent="0.2">
      <c r="A93" s="163"/>
      <c r="B93" s="163"/>
      <c r="C93" s="163"/>
      <c r="D93" s="163"/>
      <c r="E93" s="163"/>
      <c r="F93" s="103"/>
    </row>
    <row r="94" spans="1:8" x14ac:dyDescent="0.2">
      <c r="A94" s="336">
        <v>3</v>
      </c>
      <c r="B94" s="492" t="s">
        <v>67</v>
      </c>
      <c r="C94" s="492"/>
      <c r="D94" s="492"/>
      <c r="E94" s="336" t="s">
        <v>8</v>
      </c>
      <c r="F94" s="69" t="s">
        <v>9</v>
      </c>
    </row>
    <row r="95" spans="1:8" x14ac:dyDescent="0.2">
      <c r="A95" s="67" t="s">
        <v>27</v>
      </c>
      <c r="B95" s="402" t="s">
        <v>234</v>
      </c>
      <c r="C95" s="402"/>
      <c r="D95" s="402"/>
      <c r="E95" s="3"/>
      <c r="F95" s="334"/>
      <c r="G95" s="181"/>
    </row>
    <row r="96" spans="1:8" x14ac:dyDescent="0.2">
      <c r="A96" s="67" t="s">
        <v>28</v>
      </c>
      <c r="B96" s="384" t="s">
        <v>235</v>
      </c>
      <c r="C96" s="384"/>
      <c r="D96" s="384"/>
      <c r="E96" s="3"/>
      <c r="F96" s="334"/>
    </row>
    <row r="97" spans="1:9" x14ac:dyDescent="0.2">
      <c r="A97" s="67" t="s">
        <v>29</v>
      </c>
      <c r="B97" s="384" t="s">
        <v>236</v>
      </c>
      <c r="C97" s="384"/>
      <c r="D97" s="384"/>
      <c r="E97" s="3"/>
      <c r="F97" s="334"/>
    </row>
    <row r="98" spans="1:9" x14ac:dyDescent="0.2">
      <c r="A98" s="67" t="s">
        <v>30</v>
      </c>
      <c r="B98" s="384" t="s">
        <v>237</v>
      </c>
      <c r="C98" s="384"/>
      <c r="D98" s="384"/>
      <c r="E98" s="3"/>
      <c r="F98" s="334"/>
    </row>
    <row r="99" spans="1:9" x14ac:dyDescent="0.2">
      <c r="A99" s="67" t="s">
        <v>42</v>
      </c>
      <c r="B99" s="384" t="s">
        <v>252</v>
      </c>
      <c r="C99" s="384"/>
      <c r="D99" s="384"/>
      <c r="E99" s="3"/>
      <c r="F99" s="334"/>
    </row>
    <row r="100" spans="1:9" x14ac:dyDescent="0.2">
      <c r="A100" s="67" t="s">
        <v>43</v>
      </c>
      <c r="B100" s="388" t="s">
        <v>238</v>
      </c>
      <c r="C100" s="389"/>
      <c r="D100" s="390"/>
      <c r="E100" s="3"/>
      <c r="F100" s="334"/>
    </row>
    <row r="101" spans="1:9" x14ac:dyDescent="0.2">
      <c r="A101" s="351" t="s">
        <v>56</v>
      </c>
      <c r="B101" s="481"/>
      <c r="C101" s="481"/>
      <c r="D101" s="352"/>
      <c r="E101" s="37">
        <f>SUM(E95:E100)</f>
        <v>0</v>
      </c>
      <c r="F101" s="69">
        <f>SUM(F95:F100)</f>
        <v>0</v>
      </c>
    </row>
    <row r="102" spans="1:9" x14ac:dyDescent="0.2">
      <c r="A102" s="331"/>
      <c r="B102" s="331"/>
      <c r="C102" s="331"/>
      <c r="D102" s="331"/>
      <c r="E102" s="331"/>
      <c r="F102" s="162"/>
    </row>
    <row r="103" spans="1:9" x14ac:dyDescent="0.2">
      <c r="A103" s="331"/>
      <c r="B103" s="331"/>
      <c r="C103" s="331"/>
      <c r="D103" s="331"/>
      <c r="E103" s="331"/>
      <c r="F103" s="162"/>
    </row>
    <row r="104" spans="1:9" x14ac:dyDescent="0.2">
      <c r="A104" s="482" t="s">
        <v>239</v>
      </c>
      <c r="B104" s="482"/>
      <c r="C104" s="482"/>
      <c r="D104" s="482"/>
      <c r="E104" s="482"/>
      <c r="F104" s="482"/>
    </row>
    <row r="105" spans="1:9" x14ac:dyDescent="0.2">
      <c r="A105" s="163"/>
      <c r="B105" s="163"/>
      <c r="C105" s="163"/>
      <c r="D105" s="163"/>
      <c r="E105" s="163"/>
      <c r="F105" s="164"/>
    </row>
    <row r="106" spans="1:9" x14ac:dyDescent="0.2">
      <c r="A106" s="482" t="s">
        <v>253</v>
      </c>
      <c r="B106" s="482"/>
      <c r="C106" s="482"/>
      <c r="D106" s="482"/>
      <c r="E106" s="482"/>
      <c r="F106" s="482"/>
    </row>
    <row r="107" spans="1:9" x14ac:dyDescent="0.2">
      <c r="A107" s="335"/>
      <c r="B107" s="335"/>
      <c r="C107" s="335"/>
      <c r="D107" s="335"/>
      <c r="E107" s="335"/>
      <c r="F107" s="335"/>
    </row>
    <row r="108" spans="1:9" x14ac:dyDescent="0.2">
      <c r="A108" s="336" t="s">
        <v>55</v>
      </c>
      <c r="B108" s="472" t="s">
        <v>254</v>
      </c>
      <c r="C108" s="473"/>
      <c r="D108" s="474"/>
      <c r="E108" s="336" t="s">
        <v>8</v>
      </c>
      <c r="F108" s="69" t="s">
        <v>9</v>
      </c>
    </row>
    <row r="109" spans="1:9" x14ac:dyDescent="0.2">
      <c r="A109" s="67" t="s">
        <v>27</v>
      </c>
      <c r="B109" s="388" t="s">
        <v>268</v>
      </c>
      <c r="C109" s="389"/>
      <c r="D109" s="390"/>
      <c r="E109" s="3"/>
      <c r="F109" s="334"/>
    </row>
    <row r="110" spans="1:9" x14ac:dyDescent="0.2">
      <c r="A110" s="67" t="s">
        <v>28</v>
      </c>
      <c r="B110" s="388" t="s">
        <v>255</v>
      </c>
      <c r="C110" s="389"/>
      <c r="D110" s="390"/>
      <c r="E110" s="3"/>
      <c r="F110" s="334"/>
    </row>
    <row r="111" spans="1:9" x14ac:dyDescent="0.2">
      <c r="A111" s="67" t="s">
        <v>29</v>
      </c>
      <c r="B111" s="388" t="s">
        <v>256</v>
      </c>
      <c r="C111" s="389"/>
      <c r="D111" s="390"/>
      <c r="E111" s="3"/>
      <c r="F111" s="334"/>
      <c r="I111" s="25"/>
    </row>
    <row r="112" spans="1:9" x14ac:dyDescent="0.2">
      <c r="A112" s="67" t="s">
        <v>30</v>
      </c>
      <c r="B112" s="384" t="s">
        <v>257</v>
      </c>
      <c r="C112" s="384"/>
      <c r="D112" s="384"/>
      <c r="E112" s="3"/>
      <c r="F112" s="334"/>
    </row>
    <row r="113" spans="1:9" x14ac:dyDescent="0.2">
      <c r="A113" s="67" t="s">
        <v>42</v>
      </c>
      <c r="B113" s="478" t="s">
        <v>258</v>
      </c>
      <c r="C113" s="479"/>
      <c r="D113" s="480"/>
      <c r="E113" s="3"/>
      <c r="F113" s="334"/>
      <c r="I113" s="25"/>
    </row>
    <row r="114" spans="1:9" x14ac:dyDescent="0.2">
      <c r="A114" s="67" t="s">
        <v>43</v>
      </c>
      <c r="B114" s="388" t="s">
        <v>259</v>
      </c>
      <c r="C114" s="389"/>
      <c r="D114" s="390"/>
      <c r="E114" s="3"/>
      <c r="F114" s="334"/>
    </row>
    <row r="115" spans="1:9" ht="15" x14ac:dyDescent="0.2">
      <c r="A115" s="116"/>
      <c r="B115" s="385" t="s">
        <v>61</v>
      </c>
      <c r="C115" s="603"/>
      <c r="D115" s="604"/>
      <c r="E115" s="3">
        <f>SUM(E109:E114)</f>
        <v>0</v>
      </c>
      <c r="F115" s="69">
        <f>SUM(F109:F114)</f>
        <v>0</v>
      </c>
    </row>
    <row r="116" spans="1:9" ht="13.5" x14ac:dyDescent="0.2">
      <c r="A116" s="175"/>
      <c r="B116" s="484"/>
      <c r="C116" s="609"/>
      <c r="D116" s="609"/>
      <c r="E116" s="609"/>
      <c r="F116" s="609"/>
    </row>
    <row r="117" spans="1:9" ht="13.5" x14ac:dyDescent="0.2">
      <c r="A117" s="175"/>
      <c r="B117" s="484"/>
      <c r="C117" s="609"/>
      <c r="D117" s="609"/>
      <c r="E117" s="609"/>
      <c r="F117" s="609"/>
    </row>
    <row r="118" spans="1:9" x14ac:dyDescent="0.2">
      <c r="A118" s="331"/>
      <c r="B118" s="331"/>
      <c r="C118" s="331"/>
      <c r="D118" s="331"/>
      <c r="E118" s="331"/>
      <c r="F118" s="162"/>
    </row>
    <row r="119" spans="1:9" x14ac:dyDescent="0.2">
      <c r="A119" s="482" t="s">
        <v>260</v>
      </c>
      <c r="B119" s="482"/>
      <c r="C119" s="482"/>
      <c r="D119" s="482"/>
      <c r="E119" s="482"/>
      <c r="F119" s="482"/>
    </row>
    <row r="120" spans="1:9" x14ac:dyDescent="0.2">
      <c r="A120" s="163"/>
      <c r="B120" s="163"/>
      <c r="C120" s="163"/>
      <c r="D120" s="163"/>
      <c r="E120" s="163"/>
      <c r="F120" s="164"/>
    </row>
    <row r="121" spans="1:9" x14ac:dyDescent="0.2">
      <c r="A121" s="336" t="s">
        <v>58</v>
      </c>
      <c r="B121" s="472" t="s">
        <v>261</v>
      </c>
      <c r="C121" s="473"/>
      <c r="D121" s="474"/>
      <c r="E121" s="336" t="s">
        <v>8</v>
      </c>
      <c r="F121" s="69" t="s">
        <v>9</v>
      </c>
    </row>
    <row r="122" spans="1:9" x14ac:dyDescent="0.2">
      <c r="A122" s="67" t="s">
        <v>27</v>
      </c>
      <c r="B122" s="384" t="s">
        <v>262</v>
      </c>
      <c r="C122" s="384"/>
      <c r="D122" s="384"/>
      <c r="E122" s="3"/>
      <c r="F122" s="334"/>
    </row>
    <row r="123" spans="1:9" x14ac:dyDescent="0.2">
      <c r="A123" s="351" t="s">
        <v>61</v>
      </c>
      <c r="B123" s="481"/>
      <c r="C123" s="481"/>
      <c r="D123" s="481"/>
      <c r="E123" s="37">
        <f>E122</f>
        <v>0</v>
      </c>
      <c r="F123" s="69">
        <f>F122</f>
        <v>0</v>
      </c>
    </row>
    <row r="124" spans="1:9" ht="13.5" x14ac:dyDescent="0.2">
      <c r="A124" s="175"/>
      <c r="B124" s="484"/>
      <c r="C124" s="609"/>
      <c r="D124" s="609"/>
      <c r="E124" s="609"/>
      <c r="F124" s="609"/>
    </row>
    <row r="126" spans="1:9" x14ac:dyDescent="0.2">
      <c r="A126" s="482" t="s">
        <v>240</v>
      </c>
      <c r="B126" s="482"/>
      <c r="C126" s="482"/>
      <c r="D126" s="482"/>
      <c r="E126" s="482"/>
      <c r="F126" s="482"/>
    </row>
    <row r="127" spans="1:9" x14ac:dyDescent="0.2">
      <c r="A127" s="335"/>
      <c r="B127" s="163"/>
      <c r="C127" s="163"/>
      <c r="D127" s="163"/>
      <c r="E127" s="163"/>
      <c r="F127" s="103"/>
    </row>
    <row r="128" spans="1:9" x14ac:dyDescent="0.2">
      <c r="A128" s="336">
        <v>4</v>
      </c>
      <c r="B128" s="351" t="s">
        <v>241</v>
      </c>
      <c r="C128" s="481"/>
      <c r="D128" s="481"/>
      <c r="E128" s="352"/>
      <c r="F128" s="69" t="s">
        <v>9</v>
      </c>
    </row>
    <row r="129" spans="1:6" x14ac:dyDescent="0.2">
      <c r="A129" s="165" t="s">
        <v>55</v>
      </c>
      <c r="B129" s="478" t="s">
        <v>254</v>
      </c>
      <c r="C129" s="479"/>
      <c r="D129" s="479"/>
      <c r="E129" s="480"/>
      <c r="F129" s="334"/>
    </row>
    <row r="130" spans="1:6" x14ac:dyDescent="0.2">
      <c r="A130" s="165" t="s">
        <v>58</v>
      </c>
      <c r="B130" s="478" t="s">
        <v>261</v>
      </c>
      <c r="C130" s="479"/>
      <c r="D130" s="479"/>
      <c r="E130" s="480"/>
      <c r="F130" s="334"/>
    </row>
    <row r="131" spans="1:6" x14ac:dyDescent="0.2">
      <c r="A131" s="351" t="s">
        <v>56</v>
      </c>
      <c r="B131" s="481"/>
      <c r="C131" s="481"/>
      <c r="D131" s="481"/>
      <c r="E131" s="352"/>
      <c r="F131" s="69">
        <f>SUM(F129:F130)</f>
        <v>0</v>
      </c>
    </row>
    <row r="132" spans="1:6" x14ac:dyDescent="0.2">
      <c r="A132" s="163"/>
      <c r="B132" s="163"/>
      <c r="C132" s="163"/>
      <c r="D132" s="163"/>
      <c r="E132" s="163"/>
      <c r="F132" s="103"/>
    </row>
    <row r="133" spans="1:6" x14ac:dyDescent="0.2">
      <c r="A133" s="163"/>
      <c r="B133" s="163"/>
      <c r="C133" s="163"/>
      <c r="D133" s="163"/>
      <c r="E133" s="163"/>
      <c r="F133" s="103"/>
    </row>
    <row r="134" spans="1:6" x14ac:dyDescent="0.2">
      <c r="A134" s="483" t="s">
        <v>212</v>
      </c>
      <c r="B134" s="483"/>
      <c r="C134" s="483"/>
      <c r="D134" s="483"/>
      <c r="E134" s="483"/>
      <c r="F134" s="483"/>
    </row>
    <row r="136" spans="1:6" x14ac:dyDescent="0.2">
      <c r="A136" s="26">
        <v>5</v>
      </c>
      <c r="B136" s="385" t="s">
        <v>25</v>
      </c>
      <c r="C136" s="386"/>
      <c r="D136" s="386"/>
      <c r="E136" s="387"/>
      <c r="F136" s="29" t="s">
        <v>9</v>
      </c>
    </row>
    <row r="137" spans="1:6" x14ac:dyDescent="0.2">
      <c r="A137" s="67" t="s">
        <v>27</v>
      </c>
      <c r="B137" s="478" t="s">
        <v>104</v>
      </c>
      <c r="C137" s="479"/>
      <c r="D137" s="479"/>
      <c r="E137" s="480"/>
      <c r="F137" s="595"/>
    </row>
    <row r="138" spans="1:6" x14ac:dyDescent="0.2">
      <c r="A138" s="67" t="s">
        <v>28</v>
      </c>
      <c r="B138" s="478" t="s">
        <v>312</v>
      </c>
      <c r="C138" s="479"/>
      <c r="D138" s="479"/>
      <c r="E138" s="480"/>
      <c r="F138" s="595"/>
    </row>
    <row r="139" spans="1:6" x14ac:dyDescent="0.2">
      <c r="A139" s="67" t="s">
        <v>29</v>
      </c>
      <c r="B139" s="478" t="s">
        <v>311</v>
      </c>
      <c r="C139" s="479"/>
      <c r="D139" s="479"/>
      <c r="E139" s="480"/>
      <c r="F139" s="595"/>
    </row>
    <row r="140" spans="1:6" x14ac:dyDescent="0.2">
      <c r="A140" s="67" t="s">
        <v>30</v>
      </c>
      <c r="B140" s="478" t="s">
        <v>105</v>
      </c>
      <c r="C140" s="479"/>
      <c r="D140" s="479"/>
      <c r="E140" s="480"/>
      <c r="F140" s="595"/>
    </row>
    <row r="141" spans="1:6" x14ac:dyDescent="0.2">
      <c r="A141" s="385" t="s">
        <v>56</v>
      </c>
      <c r="B141" s="386"/>
      <c r="C141" s="386"/>
      <c r="D141" s="386"/>
      <c r="E141" s="387"/>
      <c r="F141" s="69">
        <f>SUM(F137:F140)</f>
        <v>0</v>
      </c>
    </row>
    <row r="142" spans="1:6" ht="13.5" x14ac:dyDescent="0.2">
      <c r="A142" s="175"/>
      <c r="B142" s="176"/>
      <c r="C142" s="163"/>
      <c r="D142" s="163"/>
      <c r="E142" s="163"/>
      <c r="F142" s="103"/>
    </row>
    <row r="143" spans="1:6" x14ac:dyDescent="0.2">
      <c r="A143" s="163"/>
      <c r="B143" s="163"/>
      <c r="C143" s="163"/>
      <c r="D143" s="163"/>
      <c r="E143" s="163"/>
      <c r="F143" s="103"/>
    </row>
    <row r="144" spans="1:6" x14ac:dyDescent="0.2">
      <c r="A144" s="482" t="s">
        <v>213</v>
      </c>
      <c r="B144" s="482"/>
      <c r="C144" s="482"/>
      <c r="D144" s="482"/>
      <c r="E144" s="482"/>
      <c r="F144" s="482"/>
    </row>
    <row r="145" spans="1:6" x14ac:dyDescent="0.2">
      <c r="A145" s="163"/>
      <c r="B145" s="163"/>
      <c r="C145" s="163"/>
      <c r="D145" s="163"/>
      <c r="E145" s="163"/>
      <c r="F145" s="103"/>
    </row>
    <row r="146" spans="1:6" x14ac:dyDescent="0.2">
      <c r="A146" s="336">
        <v>6</v>
      </c>
      <c r="B146" s="492" t="s">
        <v>80</v>
      </c>
      <c r="C146" s="492"/>
      <c r="D146" s="492"/>
      <c r="E146" s="336" t="s">
        <v>8</v>
      </c>
      <c r="F146" s="69" t="s">
        <v>9</v>
      </c>
    </row>
    <row r="147" spans="1:6" x14ac:dyDescent="0.2">
      <c r="A147" s="67" t="s">
        <v>27</v>
      </c>
      <c r="B147" s="402" t="s">
        <v>263</v>
      </c>
      <c r="C147" s="402"/>
      <c r="D147" s="402"/>
      <c r="E147" s="47"/>
      <c r="F147" s="334"/>
    </row>
    <row r="148" spans="1:6" x14ac:dyDescent="0.2">
      <c r="A148" s="67" t="s">
        <v>28</v>
      </c>
      <c r="B148" s="388" t="s">
        <v>20</v>
      </c>
      <c r="C148" s="389"/>
      <c r="D148" s="390"/>
      <c r="E148" s="47"/>
      <c r="F148" s="334"/>
    </row>
    <row r="149" spans="1:6" x14ac:dyDescent="0.2">
      <c r="A149" s="67" t="s">
        <v>29</v>
      </c>
      <c r="B149" s="472" t="s">
        <v>21</v>
      </c>
      <c r="C149" s="473"/>
      <c r="D149" s="473"/>
      <c r="E149" s="44"/>
      <c r="F149" s="69"/>
    </row>
    <row r="150" spans="1:6" x14ac:dyDescent="0.2">
      <c r="A150" s="117" t="s">
        <v>214</v>
      </c>
      <c r="B150" s="388" t="s">
        <v>22</v>
      </c>
      <c r="C150" s="389"/>
      <c r="D150" s="390"/>
      <c r="E150" s="47"/>
      <c r="F150" s="334"/>
    </row>
    <row r="151" spans="1:6" x14ac:dyDescent="0.2">
      <c r="A151" s="117" t="s">
        <v>215</v>
      </c>
      <c r="B151" s="388" t="s">
        <v>23</v>
      </c>
      <c r="C151" s="389"/>
      <c r="D151" s="390"/>
      <c r="E151" s="47"/>
      <c r="F151" s="334"/>
    </row>
    <row r="152" spans="1:6" x14ac:dyDescent="0.2">
      <c r="A152" s="117" t="s">
        <v>216</v>
      </c>
      <c r="B152" s="373" t="s">
        <v>24</v>
      </c>
      <c r="C152" s="374"/>
      <c r="D152" s="375"/>
      <c r="E152" s="47"/>
      <c r="F152" s="334"/>
    </row>
    <row r="153" spans="1:6" x14ac:dyDescent="0.2">
      <c r="A153" s="186" t="s">
        <v>269</v>
      </c>
      <c r="B153" s="502" t="s">
        <v>270</v>
      </c>
      <c r="C153" s="610"/>
      <c r="D153" s="611"/>
      <c r="E153" s="47"/>
      <c r="F153" s="334"/>
    </row>
    <row r="154" spans="1:6" x14ac:dyDescent="0.2">
      <c r="A154" s="351" t="s">
        <v>56</v>
      </c>
      <c r="B154" s="481"/>
      <c r="C154" s="481"/>
      <c r="D154" s="481"/>
      <c r="E154" s="352"/>
      <c r="F154" s="69">
        <f>F147+F148+F149</f>
        <v>0</v>
      </c>
    </row>
    <row r="155" spans="1:6" x14ac:dyDescent="0.2">
      <c r="A155" s="115"/>
      <c r="B155" s="115"/>
      <c r="C155" s="163"/>
      <c r="D155" s="163"/>
      <c r="E155" s="163"/>
      <c r="F155" s="103"/>
    </row>
    <row r="156" spans="1:6" x14ac:dyDescent="0.2">
      <c r="A156" s="115"/>
      <c r="B156" s="115"/>
      <c r="C156" s="163"/>
      <c r="D156" s="163"/>
      <c r="E156" s="163"/>
      <c r="F156" s="103"/>
    </row>
    <row r="157" spans="1:6" x14ac:dyDescent="0.2">
      <c r="A157" s="115"/>
      <c r="B157" s="115"/>
      <c r="C157" s="163"/>
      <c r="D157" s="163"/>
      <c r="E157" s="163"/>
      <c r="F157" s="103"/>
    </row>
    <row r="158" spans="1:6" x14ac:dyDescent="0.2">
      <c r="A158" s="115"/>
      <c r="B158" s="115"/>
      <c r="C158" s="163"/>
      <c r="D158" s="163"/>
      <c r="E158" s="163"/>
      <c r="F158" s="103"/>
    </row>
    <row r="159" spans="1:6" x14ac:dyDescent="0.2">
      <c r="A159" s="482" t="s">
        <v>242</v>
      </c>
      <c r="B159" s="482"/>
      <c r="C159" s="482"/>
      <c r="D159" s="482"/>
      <c r="E159" s="482"/>
      <c r="F159" s="482"/>
    </row>
    <row r="160" spans="1:6" x14ac:dyDescent="0.2">
      <c r="A160" s="472" t="s">
        <v>150</v>
      </c>
      <c r="B160" s="473"/>
      <c r="C160" s="473"/>
      <c r="D160" s="473"/>
      <c r="E160" s="474"/>
      <c r="F160" s="69" t="s">
        <v>9</v>
      </c>
    </row>
    <row r="161" spans="1:7" x14ac:dyDescent="0.2">
      <c r="A161" s="67" t="s">
        <v>27</v>
      </c>
      <c r="B161" s="478" t="s">
        <v>88</v>
      </c>
      <c r="C161" s="479"/>
      <c r="D161" s="479"/>
      <c r="E161" s="480"/>
      <c r="F161" s="334"/>
    </row>
    <row r="162" spans="1:7" x14ac:dyDescent="0.2">
      <c r="A162" s="67" t="s">
        <v>28</v>
      </c>
      <c r="B162" s="478" t="s">
        <v>217</v>
      </c>
      <c r="C162" s="479"/>
      <c r="D162" s="479"/>
      <c r="E162" s="480"/>
      <c r="F162" s="334"/>
    </row>
    <row r="163" spans="1:7" x14ac:dyDescent="0.2">
      <c r="A163" s="67" t="s">
        <v>29</v>
      </c>
      <c r="B163" s="478" t="s">
        <v>218</v>
      </c>
      <c r="C163" s="479"/>
      <c r="D163" s="479"/>
      <c r="E163" s="480"/>
      <c r="F163" s="334"/>
    </row>
    <row r="164" spans="1:7" x14ac:dyDescent="0.2">
      <c r="A164" s="67" t="s">
        <v>30</v>
      </c>
      <c r="B164" s="478" t="s">
        <v>219</v>
      </c>
      <c r="C164" s="479"/>
      <c r="D164" s="479"/>
      <c r="E164" s="480"/>
      <c r="F164" s="334"/>
    </row>
    <row r="165" spans="1:7" x14ac:dyDescent="0.2">
      <c r="A165" s="67" t="s">
        <v>42</v>
      </c>
      <c r="B165" s="478" t="s">
        <v>245</v>
      </c>
      <c r="C165" s="479"/>
      <c r="D165" s="479"/>
      <c r="E165" s="480"/>
      <c r="F165" s="334"/>
    </row>
    <row r="166" spans="1:7" x14ac:dyDescent="0.2">
      <c r="A166" s="351" t="s">
        <v>244</v>
      </c>
      <c r="B166" s="481"/>
      <c r="C166" s="481"/>
      <c r="D166" s="481"/>
      <c r="E166" s="352"/>
      <c r="F166" s="69"/>
    </row>
    <row r="167" spans="1:7" x14ac:dyDescent="0.2">
      <c r="A167" s="67" t="s">
        <v>43</v>
      </c>
      <c r="B167" s="478" t="s">
        <v>246</v>
      </c>
      <c r="C167" s="479"/>
      <c r="D167" s="479"/>
      <c r="E167" s="480"/>
      <c r="F167" s="334"/>
    </row>
    <row r="168" spans="1:7" x14ac:dyDescent="0.2">
      <c r="A168" s="351" t="s">
        <v>243</v>
      </c>
      <c r="B168" s="481"/>
      <c r="C168" s="481"/>
      <c r="D168" s="481"/>
      <c r="E168" s="352"/>
      <c r="F168" s="69"/>
      <c r="G168" s="182"/>
    </row>
    <row r="169" spans="1:7" ht="15" x14ac:dyDescent="0.2">
      <c r="A169" s="523" t="s">
        <v>248</v>
      </c>
      <c r="B169" s="612"/>
      <c r="C169" s="612"/>
      <c r="D169" s="612"/>
      <c r="E169" s="612"/>
      <c r="F169" s="69" t="e">
        <f>F168/F38</f>
        <v>#DIV/0!</v>
      </c>
      <c r="G169" s="339"/>
    </row>
    <row r="170" spans="1:7" x14ac:dyDescent="0.2">
      <c r="D170" s="167"/>
      <c r="E170" s="167"/>
      <c r="F170" s="168"/>
    </row>
    <row r="172" spans="1:7" x14ac:dyDescent="0.2">
      <c r="C172" s="169"/>
      <c r="F172" s="328"/>
    </row>
    <row r="173" spans="1:7" x14ac:dyDescent="0.2">
      <c r="C173" s="169"/>
      <c r="D173" s="170"/>
      <c r="E173" s="170"/>
      <c r="F173" s="171"/>
    </row>
    <row r="174" spans="1:7" x14ac:dyDescent="0.2">
      <c r="C174" s="169"/>
    </row>
    <row r="175" spans="1:7" x14ac:dyDescent="0.2">
      <c r="C175" s="169"/>
      <c r="D175" s="170"/>
      <c r="E175" s="170"/>
      <c r="F175" s="171"/>
    </row>
    <row r="176" spans="1:7" x14ac:dyDescent="0.2">
      <c r="C176" s="169"/>
      <c r="D176" s="172"/>
      <c r="E176" s="172"/>
      <c r="F176" s="173"/>
    </row>
    <row r="177" spans="3:6" x14ac:dyDescent="0.2">
      <c r="C177" s="169"/>
      <c r="F177" s="328"/>
    </row>
    <row r="178" spans="3:6" x14ac:dyDescent="0.2">
      <c r="C178" s="169"/>
      <c r="F178" s="328"/>
    </row>
    <row r="179" spans="3:6" x14ac:dyDescent="0.2">
      <c r="C179" s="169"/>
      <c r="F179" s="328"/>
    </row>
    <row r="180" spans="3:6" x14ac:dyDescent="0.2">
      <c r="C180" s="169"/>
    </row>
    <row r="181" spans="3:6" x14ac:dyDescent="0.2">
      <c r="C181" s="169"/>
    </row>
  </sheetData>
  <mergeCells count="120">
    <mergeCell ref="B36:D36"/>
    <mergeCell ref="A38:E38"/>
    <mergeCell ref="B39:F39"/>
    <mergeCell ref="B41:F41"/>
    <mergeCell ref="A43:F43"/>
    <mergeCell ref="A45:F45"/>
    <mergeCell ref="B29:F29"/>
    <mergeCell ref="B31:D31"/>
    <mergeCell ref="B32:D32"/>
    <mergeCell ref="B33:D33"/>
    <mergeCell ref="B34:D34"/>
    <mergeCell ref="B35:D35"/>
    <mergeCell ref="A13:F13"/>
    <mergeCell ref="A14:C14"/>
    <mergeCell ref="D14:E14"/>
    <mergeCell ref="A15:C15"/>
    <mergeCell ref="D15:E15"/>
    <mergeCell ref="D24:E24"/>
    <mergeCell ref="C3:F3"/>
    <mergeCell ref="C4:F4"/>
    <mergeCell ref="C5:F5"/>
    <mergeCell ref="A7:F7"/>
    <mergeCell ref="B52:F52"/>
    <mergeCell ref="A54:F54"/>
    <mergeCell ref="B55:D55"/>
    <mergeCell ref="B56:D56"/>
    <mergeCell ref="B57:D57"/>
    <mergeCell ref="B58:D58"/>
    <mergeCell ref="B46:D46"/>
    <mergeCell ref="B47:D47"/>
    <mergeCell ref="B48:D48"/>
    <mergeCell ref="B49:D49"/>
    <mergeCell ref="B50:D50"/>
    <mergeCell ref="A51:D51"/>
    <mergeCell ref="B65:F65"/>
    <mergeCell ref="B66:F66"/>
    <mergeCell ref="B67:F67"/>
    <mergeCell ref="A69:F69"/>
    <mergeCell ref="B71:C71"/>
    <mergeCell ref="B72:C72"/>
    <mergeCell ref="B59:D59"/>
    <mergeCell ref="B60:D60"/>
    <mergeCell ref="B61:D61"/>
    <mergeCell ref="B62:D62"/>
    <mergeCell ref="B63:D63"/>
    <mergeCell ref="A64:D64"/>
    <mergeCell ref="B80:F80"/>
    <mergeCell ref="B81:F81"/>
    <mergeCell ref="B82:F82"/>
    <mergeCell ref="A84:F84"/>
    <mergeCell ref="A85:E85"/>
    <mergeCell ref="B86:E86"/>
    <mergeCell ref="B73:C73"/>
    <mergeCell ref="B75:E75"/>
    <mergeCell ref="B76:E76"/>
    <mergeCell ref="B77:E77"/>
    <mergeCell ref="B78:E78"/>
    <mergeCell ref="A79:E79"/>
    <mergeCell ref="B96:D96"/>
    <mergeCell ref="B97:D97"/>
    <mergeCell ref="B98:D98"/>
    <mergeCell ref="B99:D99"/>
    <mergeCell ref="B100:D100"/>
    <mergeCell ref="A101:D101"/>
    <mergeCell ref="B87:E87"/>
    <mergeCell ref="B88:E88"/>
    <mergeCell ref="A89:E89"/>
    <mergeCell ref="A92:F92"/>
    <mergeCell ref="B94:D94"/>
    <mergeCell ref="B95:D95"/>
    <mergeCell ref="B112:D112"/>
    <mergeCell ref="B113:D113"/>
    <mergeCell ref="B114:D114"/>
    <mergeCell ref="B115:D115"/>
    <mergeCell ref="B116:F116"/>
    <mergeCell ref="B117:F117"/>
    <mergeCell ref="A104:F104"/>
    <mergeCell ref="A106:F106"/>
    <mergeCell ref="B108:D108"/>
    <mergeCell ref="B109:D109"/>
    <mergeCell ref="B110:D110"/>
    <mergeCell ref="B111:D111"/>
    <mergeCell ref="B128:E128"/>
    <mergeCell ref="B129:E129"/>
    <mergeCell ref="B130:E130"/>
    <mergeCell ref="A131:E131"/>
    <mergeCell ref="A134:F134"/>
    <mergeCell ref="B136:E136"/>
    <mergeCell ref="A119:F119"/>
    <mergeCell ref="B121:D121"/>
    <mergeCell ref="B122:D122"/>
    <mergeCell ref="A123:D123"/>
    <mergeCell ref="B124:F124"/>
    <mergeCell ref="A126:F126"/>
    <mergeCell ref="B146:D146"/>
    <mergeCell ref="B147:D147"/>
    <mergeCell ref="B148:D148"/>
    <mergeCell ref="B149:D149"/>
    <mergeCell ref="B150:D150"/>
    <mergeCell ref="B151:D151"/>
    <mergeCell ref="B137:E137"/>
    <mergeCell ref="B138:E138"/>
    <mergeCell ref="B139:E139"/>
    <mergeCell ref="B140:E140"/>
    <mergeCell ref="A141:E141"/>
    <mergeCell ref="A144:F144"/>
    <mergeCell ref="B162:E162"/>
    <mergeCell ref="B163:E163"/>
    <mergeCell ref="B164:E164"/>
    <mergeCell ref="B165:E165"/>
    <mergeCell ref="A166:E166"/>
    <mergeCell ref="B167:E167"/>
    <mergeCell ref="B152:D152"/>
    <mergeCell ref="B153:D153"/>
    <mergeCell ref="A154:E154"/>
    <mergeCell ref="A159:F159"/>
    <mergeCell ref="A160:E160"/>
    <mergeCell ref="B161:E161"/>
    <mergeCell ref="A168:E168"/>
    <mergeCell ref="A169:E169"/>
  </mergeCells>
  <pageMargins left="0.511811024" right="0.511811024" top="0.78740157499999996" bottom="0.78740157499999996" header="0.31496062000000002" footer="0.31496062000000002"/>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7"/>
  <sheetViews>
    <sheetView topLeftCell="A3" workbookViewId="0">
      <selection activeCell="F20" sqref="F20:F23"/>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126" customWidth="1"/>
    <col min="7" max="7" width="23.28515625" style="177" customWidth="1"/>
    <col min="8" max="9" width="9.140625" style="6"/>
    <col min="10" max="10" width="11.7109375" style="6" customWidth="1"/>
    <col min="11" max="16384" width="9.140625" style="6"/>
  </cols>
  <sheetData>
    <row r="1" spans="1:6" x14ac:dyDescent="0.2">
      <c r="A1" s="127" t="s">
        <v>173</v>
      </c>
      <c r="B1" s="128"/>
      <c r="C1" s="128"/>
      <c r="D1" s="129"/>
      <c r="E1" s="129"/>
      <c r="F1" s="129"/>
    </row>
    <row r="3" spans="1:6" x14ac:dyDescent="0.2">
      <c r="B3" s="130" t="s">
        <v>122</v>
      </c>
      <c r="C3" s="507" t="s">
        <v>273</v>
      </c>
      <c r="D3" s="507"/>
      <c r="E3" s="507"/>
      <c r="F3" s="507"/>
    </row>
    <row r="4" spans="1:6" x14ac:dyDescent="0.2">
      <c r="B4" s="130" t="s">
        <v>123</v>
      </c>
      <c r="C4" s="507"/>
      <c r="D4" s="507"/>
      <c r="E4" s="507"/>
      <c r="F4" s="507"/>
    </row>
    <row r="5" spans="1:6" x14ac:dyDescent="0.2">
      <c r="B5" s="130" t="s">
        <v>0</v>
      </c>
      <c r="C5" s="507"/>
      <c r="D5" s="507"/>
      <c r="E5" s="507"/>
      <c r="F5" s="507"/>
    </row>
    <row r="7" spans="1:6" x14ac:dyDescent="0.2">
      <c r="A7" s="486" t="s">
        <v>1</v>
      </c>
      <c r="B7" s="486"/>
      <c r="C7" s="486"/>
      <c r="D7" s="486"/>
      <c r="E7" s="486"/>
      <c r="F7" s="486"/>
    </row>
    <row r="8" spans="1:6" x14ac:dyDescent="0.2">
      <c r="A8" s="26" t="s">
        <v>27</v>
      </c>
      <c r="B8" s="131" t="s">
        <v>2</v>
      </c>
      <c r="C8" s="132"/>
      <c r="D8" s="132"/>
      <c r="E8" s="132"/>
      <c r="F8" s="133"/>
    </row>
    <row r="9" spans="1:6" x14ac:dyDescent="0.2">
      <c r="A9" s="26" t="s">
        <v>28</v>
      </c>
      <c r="B9" s="134" t="s">
        <v>3</v>
      </c>
      <c r="C9" s="135"/>
      <c r="D9" s="135"/>
      <c r="E9" s="135"/>
      <c r="F9" s="136"/>
    </row>
    <row r="10" spans="1:6" x14ac:dyDescent="0.2">
      <c r="A10" s="121" t="s">
        <v>29</v>
      </c>
      <c r="B10" s="137" t="s">
        <v>224</v>
      </c>
      <c r="C10" s="138"/>
      <c r="D10" s="138"/>
      <c r="E10" s="139"/>
      <c r="F10" s="192"/>
    </row>
    <row r="11" spans="1:6" x14ac:dyDescent="0.2">
      <c r="A11" s="26" t="s">
        <v>30</v>
      </c>
      <c r="B11" s="140" t="s">
        <v>101</v>
      </c>
      <c r="C11" s="141"/>
      <c r="D11" s="141"/>
      <c r="E11" s="141"/>
      <c r="F11" s="136"/>
    </row>
    <row r="13" spans="1:6" x14ac:dyDescent="0.2">
      <c r="A13" s="486" t="s">
        <v>31</v>
      </c>
      <c r="B13" s="486"/>
      <c r="C13" s="486"/>
      <c r="D13" s="486"/>
      <c r="E13" s="486"/>
      <c r="F13" s="486"/>
    </row>
    <row r="14" spans="1:6" ht="15" x14ac:dyDescent="0.2">
      <c r="A14" s="385" t="s">
        <v>32</v>
      </c>
      <c r="B14" s="529"/>
      <c r="C14" s="489"/>
      <c r="D14" s="385" t="s">
        <v>225</v>
      </c>
      <c r="E14" s="489"/>
      <c r="F14" s="30" t="s">
        <v>220</v>
      </c>
    </row>
    <row r="15" spans="1:6" ht="15" x14ac:dyDescent="0.2">
      <c r="A15" s="510" t="s">
        <v>275</v>
      </c>
      <c r="B15" s="511"/>
      <c r="C15" s="512"/>
      <c r="D15" s="525" t="s">
        <v>103</v>
      </c>
      <c r="E15" s="526"/>
      <c r="F15" s="123">
        <v>1</v>
      </c>
    </row>
    <row r="17" spans="1:7" x14ac:dyDescent="0.2">
      <c r="A17" s="142" t="s">
        <v>4</v>
      </c>
      <c r="B17" s="31"/>
      <c r="C17" s="31"/>
      <c r="D17" s="31"/>
      <c r="E17" s="31"/>
      <c r="F17" s="31"/>
    </row>
    <row r="18" spans="1:7" x14ac:dyDescent="0.2">
      <c r="A18" s="143" t="s">
        <v>227</v>
      </c>
      <c r="B18" s="119"/>
      <c r="C18" s="119"/>
      <c r="D18" s="119"/>
      <c r="E18" s="119"/>
      <c r="F18" s="120"/>
    </row>
    <row r="19" spans="1:7" x14ac:dyDescent="0.2">
      <c r="A19" s="144">
        <v>1</v>
      </c>
      <c r="B19" s="140" t="s">
        <v>200</v>
      </c>
      <c r="C19" s="141"/>
      <c r="D19" s="141"/>
      <c r="E19" s="145"/>
      <c r="F19" s="193"/>
    </row>
    <row r="20" spans="1:7" ht="13.5" thickBot="1" x14ac:dyDescent="0.25">
      <c r="A20" s="26">
        <v>2</v>
      </c>
      <c r="B20" s="143" t="s">
        <v>199</v>
      </c>
      <c r="C20" s="146"/>
      <c r="D20" s="146"/>
      <c r="E20" s="147"/>
      <c r="F20" s="148"/>
    </row>
    <row r="21" spans="1:7" ht="13.5" thickBot="1" x14ac:dyDescent="0.25">
      <c r="A21" s="26">
        <v>3</v>
      </c>
      <c r="B21" s="131" t="s">
        <v>35</v>
      </c>
      <c r="C21" s="132"/>
      <c r="D21" s="132"/>
      <c r="E21" s="132"/>
      <c r="F21" s="149"/>
    </row>
    <row r="22" spans="1:7" x14ac:dyDescent="0.2">
      <c r="A22" s="26">
        <v>4</v>
      </c>
      <c r="B22" s="131" t="s">
        <v>6</v>
      </c>
      <c r="C22" s="132"/>
      <c r="D22" s="132"/>
      <c r="E22" s="150"/>
      <c r="F22" s="193"/>
    </row>
    <row r="23" spans="1:7" x14ac:dyDescent="0.2">
      <c r="A23" s="26">
        <v>5</v>
      </c>
      <c r="B23" s="131" t="s">
        <v>7</v>
      </c>
      <c r="C23" s="132"/>
      <c r="D23" s="132"/>
      <c r="E23" s="150"/>
      <c r="F23" s="151"/>
    </row>
    <row r="24" spans="1:7" ht="15" x14ac:dyDescent="0.2">
      <c r="A24" s="122"/>
      <c r="B24" s="152"/>
      <c r="C24" s="152"/>
      <c r="D24" s="530" t="s">
        <v>274</v>
      </c>
      <c r="E24" s="531"/>
      <c r="F24" s="166"/>
    </row>
    <row r="25" spans="1:7" s="35" customFormat="1" ht="13.5" x14ac:dyDescent="0.2">
      <c r="A25" s="153"/>
      <c r="B25" s="154"/>
      <c r="C25" s="155"/>
      <c r="D25" s="109"/>
      <c r="E25" s="109"/>
      <c r="F25" s="109"/>
      <c r="G25" s="178"/>
    </row>
    <row r="26" spans="1:7" s="35" customFormat="1" ht="13.5" x14ac:dyDescent="0.2">
      <c r="A26" s="153"/>
      <c r="B26" s="154"/>
      <c r="C26" s="155"/>
      <c r="D26" s="109"/>
      <c r="E26" s="109"/>
      <c r="F26" s="109"/>
      <c r="G26" s="178"/>
    </row>
    <row r="27" spans="1:7" x14ac:dyDescent="0.2">
      <c r="A27" s="122"/>
      <c r="B27" s="152"/>
      <c r="C27" s="152"/>
      <c r="D27" s="152"/>
      <c r="E27" s="126"/>
    </row>
    <row r="28" spans="1:7" x14ac:dyDescent="0.2">
      <c r="A28" s="122"/>
      <c r="B28" s="152"/>
      <c r="C28" s="152"/>
      <c r="D28" s="152"/>
      <c r="E28" s="126"/>
    </row>
    <row r="29" spans="1:7" x14ac:dyDescent="0.2">
      <c r="A29" s="328"/>
      <c r="B29" s="528" t="s">
        <v>36</v>
      </c>
      <c r="C29" s="528"/>
      <c r="D29" s="528"/>
      <c r="E29" s="528"/>
      <c r="F29" s="528"/>
    </row>
    <row r="31" spans="1:7" ht="15" x14ac:dyDescent="0.2">
      <c r="A31" s="26">
        <v>1</v>
      </c>
      <c r="B31" s="385" t="s">
        <v>37</v>
      </c>
      <c r="C31" s="541"/>
      <c r="D31" s="542"/>
      <c r="E31" s="29" t="s">
        <v>8</v>
      </c>
      <c r="F31" s="337" t="s">
        <v>9</v>
      </c>
    </row>
    <row r="32" spans="1:7" ht="15" x14ac:dyDescent="0.2">
      <c r="A32" s="26" t="s">
        <v>27</v>
      </c>
      <c r="B32" s="505" t="s">
        <v>38</v>
      </c>
      <c r="C32" s="490"/>
      <c r="D32" s="491"/>
      <c r="E32" s="156"/>
      <c r="F32" s="334"/>
    </row>
    <row r="33" spans="1:9" ht="15" x14ac:dyDescent="0.2">
      <c r="A33" s="26" t="s">
        <v>28</v>
      </c>
      <c r="B33" s="505" t="s">
        <v>229</v>
      </c>
      <c r="C33" s="490"/>
      <c r="D33" s="491"/>
      <c r="E33" s="3"/>
      <c r="F33" s="4"/>
    </row>
    <row r="34" spans="1:9" ht="15" x14ac:dyDescent="0.2">
      <c r="A34" s="26" t="s">
        <v>29</v>
      </c>
      <c r="B34" s="538" t="s">
        <v>228</v>
      </c>
      <c r="C34" s="598"/>
      <c r="D34" s="599"/>
      <c r="E34" s="3"/>
      <c r="F34" s="4"/>
      <c r="G34" s="179"/>
    </row>
    <row r="35" spans="1:9" ht="15" x14ac:dyDescent="0.2">
      <c r="A35" s="327" t="s">
        <v>30</v>
      </c>
      <c r="B35" s="505" t="s">
        <v>230</v>
      </c>
      <c r="C35" s="490"/>
      <c r="D35" s="491"/>
      <c r="E35" s="3"/>
      <c r="F35" s="157"/>
      <c r="G35" s="179"/>
      <c r="I35" s="65"/>
    </row>
    <row r="36" spans="1:9" ht="15" x14ac:dyDescent="0.2">
      <c r="A36" s="327" t="s">
        <v>42</v>
      </c>
      <c r="B36" s="516" t="s">
        <v>231</v>
      </c>
      <c r="C36" s="517"/>
      <c r="D36" s="518"/>
      <c r="E36" s="3"/>
      <c r="F36" s="4"/>
      <c r="G36" s="180"/>
    </row>
    <row r="37" spans="1:9" x14ac:dyDescent="0.2">
      <c r="A37" s="26" t="s">
        <v>43</v>
      </c>
      <c r="B37" s="329" t="s">
        <v>11</v>
      </c>
      <c r="C37" s="330"/>
      <c r="D37" s="150"/>
      <c r="E37" s="3"/>
      <c r="F37" s="4"/>
    </row>
    <row r="38" spans="1:9" ht="15" x14ac:dyDescent="0.2">
      <c r="A38" s="535" t="s">
        <v>26</v>
      </c>
      <c r="B38" s="600"/>
      <c r="C38" s="600"/>
      <c r="D38" s="600"/>
      <c r="E38" s="601"/>
      <c r="F38" s="29">
        <f>SUM(F32:F37)</f>
        <v>0</v>
      </c>
    </row>
    <row r="39" spans="1:9" ht="13.5" x14ac:dyDescent="0.2">
      <c r="A39" s="153"/>
      <c r="B39" s="543"/>
      <c r="C39" s="602"/>
      <c r="D39" s="602"/>
      <c r="E39" s="602"/>
      <c r="F39" s="602"/>
      <c r="G39" s="184"/>
    </row>
    <row r="40" spans="1:9" x14ac:dyDescent="0.2">
      <c r="A40" s="155"/>
      <c r="B40" s="155"/>
      <c r="C40" s="109"/>
      <c r="D40" s="109"/>
      <c r="E40" s="109"/>
      <c r="F40" s="174"/>
    </row>
    <row r="41" spans="1:9" ht="13.5" x14ac:dyDescent="0.2">
      <c r="A41" s="153"/>
      <c r="B41" s="543"/>
      <c r="C41" s="602"/>
      <c r="D41" s="602"/>
      <c r="E41" s="602"/>
      <c r="F41" s="602"/>
    </row>
    <row r="43" spans="1:9" x14ac:dyDescent="0.2">
      <c r="A43" s="483" t="s">
        <v>201</v>
      </c>
      <c r="B43" s="483"/>
      <c r="C43" s="483"/>
      <c r="D43" s="483"/>
      <c r="E43" s="483"/>
      <c r="F43" s="483"/>
    </row>
    <row r="44" spans="1:9" x14ac:dyDescent="0.2">
      <c r="A44" s="338"/>
      <c r="B44" s="338"/>
      <c r="C44" s="338"/>
      <c r="D44" s="338"/>
      <c r="E44" s="338"/>
      <c r="F44" s="338"/>
    </row>
    <row r="45" spans="1:9" ht="15" x14ac:dyDescent="0.2">
      <c r="A45" s="519" t="s">
        <v>202</v>
      </c>
      <c r="B45" s="520"/>
      <c r="C45" s="520"/>
      <c r="D45" s="520"/>
      <c r="E45" s="520"/>
      <c r="F45" s="520"/>
    </row>
    <row r="46" spans="1:9" ht="15" x14ac:dyDescent="0.2">
      <c r="A46" s="26" t="s">
        <v>203</v>
      </c>
      <c r="B46" s="385" t="s">
        <v>205</v>
      </c>
      <c r="C46" s="541"/>
      <c r="D46" s="542"/>
      <c r="E46" s="336" t="s">
        <v>8</v>
      </c>
      <c r="F46" s="29" t="s">
        <v>9</v>
      </c>
    </row>
    <row r="47" spans="1:9" ht="15" x14ac:dyDescent="0.2">
      <c r="A47" s="26" t="s">
        <v>27</v>
      </c>
      <c r="B47" s="505" t="s">
        <v>204</v>
      </c>
      <c r="C47" s="506"/>
      <c r="D47" s="527"/>
      <c r="E47" s="3"/>
      <c r="F47" s="334"/>
    </row>
    <row r="48" spans="1:9" ht="15" x14ac:dyDescent="0.2">
      <c r="A48" s="26" t="s">
        <v>28</v>
      </c>
      <c r="B48" s="505" t="s">
        <v>249</v>
      </c>
      <c r="C48" s="506"/>
      <c r="D48" s="527"/>
      <c r="E48" s="3"/>
      <c r="F48" s="334"/>
    </row>
    <row r="49" spans="1:6" ht="15" x14ac:dyDescent="0.2">
      <c r="A49" s="26"/>
      <c r="B49" s="385" t="s">
        <v>61</v>
      </c>
      <c r="C49" s="603"/>
      <c r="D49" s="604"/>
      <c r="E49" s="3"/>
      <c r="F49" s="29"/>
    </row>
    <row r="50" spans="1:6" x14ac:dyDescent="0.2">
      <c r="A50" s="67" t="s">
        <v>29</v>
      </c>
      <c r="B50" s="384" t="s">
        <v>271</v>
      </c>
      <c r="C50" s="384"/>
      <c r="D50" s="384"/>
      <c r="E50" s="3"/>
      <c r="F50" s="334"/>
    </row>
    <row r="51" spans="1:6" x14ac:dyDescent="0.2">
      <c r="A51" s="351" t="s">
        <v>56</v>
      </c>
      <c r="B51" s="481"/>
      <c r="C51" s="481"/>
      <c r="D51" s="481"/>
      <c r="E51" s="37">
        <f>SUM(E49:E50)</f>
        <v>0</v>
      </c>
      <c r="F51" s="29">
        <f>SUM(F49:F50)</f>
        <v>0</v>
      </c>
    </row>
    <row r="52" spans="1:6" ht="13.5" x14ac:dyDescent="0.2">
      <c r="A52" s="153"/>
      <c r="B52" s="484"/>
      <c r="C52" s="602"/>
      <c r="D52" s="602"/>
      <c r="E52" s="602"/>
      <c r="F52" s="602"/>
    </row>
    <row r="53" spans="1:6" x14ac:dyDescent="0.2">
      <c r="A53" s="101"/>
      <c r="B53" s="102"/>
      <c r="C53" s="102"/>
      <c r="D53" s="102"/>
      <c r="E53" s="160"/>
      <c r="F53" s="103"/>
    </row>
    <row r="54" spans="1:6" ht="25.5" customHeight="1" x14ac:dyDescent="0.2">
      <c r="A54" s="493" t="s">
        <v>250</v>
      </c>
      <c r="B54" s="520"/>
      <c r="C54" s="520"/>
      <c r="D54" s="520"/>
      <c r="E54" s="520"/>
      <c r="F54" s="520"/>
    </row>
    <row r="55" spans="1:6" x14ac:dyDescent="0.2">
      <c r="A55" s="336" t="s">
        <v>206</v>
      </c>
      <c r="B55" s="492" t="s">
        <v>222</v>
      </c>
      <c r="C55" s="492"/>
      <c r="D55" s="492"/>
      <c r="E55" s="336" t="s">
        <v>8</v>
      </c>
      <c r="F55" s="69" t="s">
        <v>9</v>
      </c>
    </row>
    <row r="56" spans="1:6" x14ac:dyDescent="0.2">
      <c r="A56" s="67" t="s">
        <v>27</v>
      </c>
      <c r="B56" s="402" t="s">
        <v>223</v>
      </c>
      <c r="C56" s="402"/>
      <c r="D56" s="402"/>
      <c r="E56" s="3"/>
      <c r="F56" s="334"/>
    </row>
    <row r="57" spans="1:6" x14ac:dyDescent="0.2">
      <c r="A57" s="67" t="s">
        <v>28</v>
      </c>
      <c r="B57" s="402" t="s">
        <v>18</v>
      </c>
      <c r="C57" s="402"/>
      <c r="D57" s="402"/>
      <c r="E57" s="3"/>
      <c r="F57" s="334"/>
    </row>
    <row r="58" spans="1:6" ht="13.5" x14ac:dyDescent="0.2">
      <c r="A58" s="67" t="s">
        <v>29</v>
      </c>
      <c r="B58" s="402" t="s">
        <v>221</v>
      </c>
      <c r="C58" s="402"/>
      <c r="D58" s="402"/>
      <c r="E58" s="3"/>
      <c r="F58" s="334"/>
    </row>
    <row r="59" spans="1:6" x14ac:dyDescent="0.2">
      <c r="A59" s="67" t="s">
        <v>30</v>
      </c>
      <c r="B59" s="402" t="s">
        <v>13</v>
      </c>
      <c r="C59" s="402"/>
      <c r="D59" s="402"/>
      <c r="E59" s="3"/>
      <c r="F59" s="334"/>
    </row>
    <row r="60" spans="1:6" x14ac:dyDescent="0.2">
      <c r="A60" s="67" t="s">
        <v>42</v>
      </c>
      <c r="B60" s="402" t="s">
        <v>251</v>
      </c>
      <c r="C60" s="402"/>
      <c r="D60" s="402"/>
      <c r="E60" s="3"/>
      <c r="F60" s="334"/>
    </row>
    <row r="61" spans="1:6" ht="15" x14ac:dyDescent="0.2">
      <c r="A61" s="67" t="s">
        <v>43</v>
      </c>
      <c r="B61" s="478" t="s">
        <v>208</v>
      </c>
      <c r="C61" s="490"/>
      <c r="D61" s="491"/>
      <c r="E61" s="3"/>
      <c r="F61" s="334"/>
    </row>
    <row r="62" spans="1:6" x14ac:dyDescent="0.2">
      <c r="A62" s="67" t="s">
        <v>44</v>
      </c>
      <c r="B62" s="402" t="s">
        <v>15</v>
      </c>
      <c r="C62" s="402"/>
      <c r="D62" s="402"/>
      <c r="E62" s="3"/>
      <c r="F62" s="334"/>
    </row>
    <row r="63" spans="1:6" x14ac:dyDescent="0.2">
      <c r="A63" s="67" t="s">
        <v>45</v>
      </c>
      <c r="B63" s="402" t="s">
        <v>16</v>
      </c>
      <c r="C63" s="402"/>
      <c r="D63" s="402"/>
      <c r="E63" s="3"/>
      <c r="F63" s="334"/>
    </row>
    <row r="64" spans="1:6" x14ac:dyDescent="0.2">
      <c r="A64" s="492" t="s">
        <v>56</v>
      </c>
      <c r="B64" s="492"/>
      <c r="C64" s="492"/>
      <c r="D64" s="492"/>
      <c r="E64" s="37">
        <f>SUM(E56:E63)</f>
        <v>0</v>
      </c>
      <c r="F64" s="69">
        <f>SUM(F56:F63)</f>
        <v>0</v>
      </c>
    </row>
    <row r="65" spans="1:7" s="35" customFormat="1" ht="13.5" x14ac:dyDescent="0.2">
      <c r="A65" s="175"/>
      <c r="B65" s="532"/>
      <c r="C65" s="605"/>
      <c r="D65" s="605"/>
      <c r="E65" s="605"/>
      <c r="F65" s="605"/>
      <c r="G65" s="178"/>
    </row>
    <row r="66" spans="1:7" s="35" customFormat="1" ht="13.5" x14ac:dyDescent="0.2">
      <c r="A66" s="175"/>
      <c r="B66" s="484"/>
      <c r="C66" s="487"/>
      <c r="D66" s="487"/>
      <c r="E66" s="487"/>
      <c r="F66" s="487"/>
      <c r="G66" s="178"/>
    </row>
    <row r="67" spans="1:7" s="35" customFormat="1" ht="13.5" x14ac:dyDescent="0.2">
      <c r="A67" s="175"/>
      <c r="B67" s="484"/>
      <c r="C67" s="487"/>
      <c r="D67" s="487"/>
      <c r="E67" s="487"/>
      <c r="F67" s="487"/>
      <c r="G67" s="184"/>
    </row>
    <row r="68" spans="1:7" x14ac:dyDescent="0.2">
      <c r="A68" s="101"/>
      <c r="B68" s="102"/>
      <c r="C68" s="102"/>
      <c r="D68" s="102"/>
      <c r="E68" s="160"/>
      <c r="F68" s="103"/>
      <c r="G68" s="181"/>
    </row>
    <row r="69" spans="1:7" ht="15" x14ac:dyDescent="0.2">
      <c r="A69" s="534" t="s">
        <v>211</v>
      </c>
      <c r="B69" s="606"/>
      <c r="C69" s="606"/>
      <c r="D69" s="606"/>
      <c r="E69" s="606"/>
      <c r="F69" s="606"/>
      <c r="G69" s="181"/>
    </row>
    <row r="70" spans="1:7" x14ac:dyDescent="0.2">
      <c r="A70" s="101"/>
      <c r="B70" s="102"/>
      <c r="C70" s="102"/>
      <c r="D70" s="102"/>
      <c r="E70" s="160"/>
      <c r="F70" s="103"/>
      <c r="G70" s="181"/>
    </row>
    <row r="71" spans="1:7" ht="15" x14ac:dyDescent="0.2">
      <c r="A71" s="337" t="s">
        <v>209</v>
      </c>
      <c r="B71" s="385" t="s">
        <v>47</v>
      </c>
      <c r="C71" s="542"/>
      <c r="D71" s="337" t="s">
        <v>176</v>
      </c>
      <c r="E71" s="337" t="s">
        <v>177</v>
      </c>
      <c r="F71" s="29" t="s">
        <v>9</v>
      </c>
    </row>
    <row r="72" spans="1:7" x14ac:dyDescent="0.2">
      <c r="A72" s="26" t="s">
        <v>27</v>
      </c>
      <c r="B72" s="505" t="s">
        <v>12</v>
      </c>
      <c r="C72" s="506"/>
      <c r="D72" s="596"/>
      <c r="E72" s="597"/>
      <c r="F72" s="334"/>
    </row>
    <row r="73" spans="1:7" x14ac:dyDescent="0.2">
      <c r="A73" s="26" t="s">
        <v>28</v>
      </c>
      <c r="B73" s="505" t="s">
        <v>232</v>
      </c>
      <c r="C73" s="506"/>
      <c r="D73" s="596"/>
      <c r="E73" s="597"/>
      <c r="F73" s="334"/>
    </row>
    <row r="74" spans="1:7" s="35" customFormat="1" x14ac:dyDescent="0.2">
      <c r="A74" s="67" t="s">
        <v>29</v>
      </c>
      <c r="B74" s="332" t="s">
        <v>272</v>
      </c>
      <c r="C74" s="333"/>
      <c r="D74" s="189"/>
      <c r="E74" s="190"/>
      <c r="F74" s="334"/>
      <c r="G74" s="178"/>
    </row>
    <row r="75" spans="1:7" x14ac:dyDescent="0.2">
      <c r="A75" s="67" t="s">
        <v>30</v>
      </c>
      <c r="B75" s="478" t="s">
        <v>162</v>
      </c>
      <c r="C75" s="479"/>
      <c r="D75" s="479"/>
      <c r="E75" s="480"/>
      <c r="F75" s="334"/>
    </row>
    <row r="76" spans="1:7" x14ac:dyDescent="0.2">
      <c r="A76" s="67" t="s">
        <v>42</v>
      </c>
      <c r="B76" s="478" t="s">
        <v>153</v>
      </c>
      <c r="C76" s="479"/>
      <c r="D76" s="479"/>
      <c r="E76" s="480"/>
      <c r="F76" s="334"/>
    </row>
    <row r="77" spans="1:7" x14ac:dyDescent="0.2">
      <c r="A77" s="67" t="s">
        <v>43</v>
      </c>
      <c r="B77" s="478" t="s">
        <v>48</v>
      </c>
      <c r="C77" s="479"/>
      <c r="D77" s="479"/>
      <c r="E77" s="480"/>
      <c r="F77" s="334"/>
    </row>
    <row r="78" spans="1:7" x14ac:dyDescent="0.2">
      <c r="A78" s="26" t="s">
        <v>44</v>
      </c>
      <c r="B78" s="478" t="s">
        <v>11</v>
      </c>
      <c r="C78" s="479"/>
      <c r="D78" s="479"/>
      <c r="E78" s="480"/>
      <c r="F78" s="334"/>
    </row>
    <row r="79" spans="1:7" x14ac:dyDescent="0.2">
      <c r="A79" s="486" t="s">
        <v>56</v>
      </c>
      <c r="B79" s="486"/>
      <c r="C79" s="486"/>
      <c r="D79" s="486"/>
      <c r="E79" s="486"/>
      <c r="F79" s="69">
        <f>SUM(F72:F78)</f>
        <v>0</v>
      </c>
    </row>
    <row r="80" spans="1:7" ht="15" x14ac:dyDescent="0.2">
      <c r="A80" s="340"/>
      <c r="B80" s="513"/>
      <c r="C80" s="607"/>
      <c r="D80" s="607"/>
      <c r="E80" s="607"/>
      <c r="F80" s="607"/>
    </row>
    <row r="81" spans="1:8" ht="15" x14ac:dyDescent="0.2">
      <c r="A81" s="340"/>
      <c r="B81" s="500"/>
      <c r="C81" s="606"/>
      <c r="D81" s="606"/>
      <c r="E81" s="606"/>
      <c r="F81" s="606"/>
    </row>
    <row r="82" spans="1:8" x14ac:dyDescent="0.2">
      <c r="A82" s="340"/>
      <c r="B82" s="496"/>
      <c r="C82" s="608"/>
      <c r="D82" s="608"/>
      <c r="E82" s="608"/>
      <c r="F82" s="608"/>
    </row>
    <row r="83" spans="1:8" x14ac:dyDescent="0.2">
      <c r="A83" s="331"/>
      <c r="B83" s="331"/>
      <c r="C83" s="331"/>
      <c r="D83" s="331"/>
      <c r="E83" s="331"/>
      <c r="F83" s="162"/>
    </row>
    <row r="84" spans="1:8" x14ac:dyDescent="0.2">
      <c r="A84" s="488" t="s">
        <v>226</v>
      </c>
      <c r="B84" s="488"/>
      <c r="C84" s="488"/>
      <c r="D84" s="488"/>
      <c r="E84" s="488"/>
      <c r="F84" s="488"/>
    </row>
    <row r="85" spans="1:8" x14ac:dyDescent="0.2">
      <c r="A85" s="351" t="s">
        <v>210</v>
      </c>
      <c r="B85" s="481"/>
      <c r="C85" s="481"/>
      <c r="D85" s="481"/>
      <c r="E85" s="352"/>
      <c r="F85" s="29" t="s">
        <v>9</v>
      </c>
    </row>
    <row r="86" spans="1:8" x14ac:dyDescent="0.2">
      <c r="A86" s="26" t="s">
        <v>203</v>
      </c>
      <c r="B86" s="475" t="s">
        <v>205</v>
      </c>
      <c r="C86" s="476"/>
      <c r="D86" s="476"/>
      <c r="E86" s="477"/>
      <c r="F86" s="69"/>
    </row>
    <row r="87" spans="1:8" x14ac:dyDescent="0.2">
      <c r="A87" s="26" t="s">
        <v>206</v>
      </c>
      <c r="B87" s="475" t="s">
        <v>207</v>
      </c>
      <c r="C87" s="476"/>
      <c r="D87" s="476"/>
      <c r="E87" s="477"/>
      <c r="F87" s="69"/>
    </row>
    <row r="88" spans="1:8" x14ac:dyDescent="0.2">
      <c r="A88" s="26" t="s">
        <v>209</v>
      </c>
      <c r="B88" s="475" t="s">
        <v>47</v>
      </c>
      <c r="C88" s="476"/>
      <c r="D88" s="476"/>
      <c r="E88" s="477"/>
      <c r="F88" s="69"/>
    </row>
    <row r="89" spans="1:8" x14ac:dyDescent="0.2">
      <c r="A89" s="385" t="s">
        <v>56</v>
      </c>
      <c r="B89" s="386"/>
      <c r="C89" s="386"/>
      <c r="D89" s="386"/>
      <c r="E89" s="387"/>
      <c r="F89" s="69">
        <f>SUM(F86:F88)</f>
        <v>0</v>
      </c>
    </row>
    <row r="90" spans="1:8" x14ac:dyDescent="0.2">
      <c r="A90" s="331"/>
      <c r="B90" s="331"/>
      <c r="C90" s="331"/>
      <c r="D90" s="331"/>
      <c r="E90" s="331"/>
      <c r="F90" s="162"/>
    </row>
    <row r="91" spans="1:8" x14ac:dyDescent="0.2">
      <c r="A91" s="331"/>
      <c r="B91" s="331"/>
      <c r="C91" s="331"/>
      <c r="D91" s="331"/>
      <c r="E91" s="331"/>
      <c r="F91" s="162"/>
    </row>
    <row r="92" spans="1:8" x14ac:dyDescent="0.2">
      <c r="A92" s="482" t="s">
        <v>233</v>
      </c>
      <c r="B92" s="482"/>
      <c r="C92" s="482"/>
      <c r="D92" s="482"/>
      <c r="E92" s="482"/>
      <c r="F92" s="482"/>
      <c r="H92" s="33"/>
    </row>
    <row r="93" spans="1:8" x14ac:dyDescent="0.2">
      <c r="A93" s="163"/>
      <c r="B93" s="163"/>
      <c r="C93" s="163"/>
      <c r="D93" s="163"/>
      <c r="E93" s="163"/>
      <c r="F93" s="103"/>
    </row>
    <row r="94" spans="1:8" x14ac:dyDescent="0.2">
      <c r="A94" s="336">
        <v>3</v>
      </c>
      <c r="B94" s="492" t="s">
        <v>67</v>
      </c>
      <c r="C94" s="492"/>
      <c r="D94" s="492"/>
      <c r="E94" s="336" t="s">
        <v>8</v>
      </c>
      <c r="F94" s="69" t="s">
        <v>9</v>
      </c>
    </row>
    <row r="95" spans="1:8" x14ac:dyDescent="0.2">
      <c r="A95" s="67" t="s">
        <v>27</v>
      </c>
      <c r="B95" s="402" t="s">
        <v>234</v>
      </c>
      <c r="C95" s="402"/>
      <c r="D95" s="402"/>
      <c r="E95" s="3"/>
      <c r="F95" s="334"/>
      <c r="G95" s="181"/>
    </row>
    <row r="96" spans="1:8" x14ac:dyDescent="0.2">
      <c r="A96" s="67" t="s">
        <v>28</v>
      </c>
      <c r="B96" s="384" t="s">
        <v>235</v>
      </c>
      <c r="C96" s="384"/>
      <c r="D96" s="384"/>
      <c r="E96" s="3"/>
      <c r="F96" s="334"/>
    </row>
    <row r="97" spans="1:9" x14ac:dyDescent="0.2">
      <c r="A97" s="67" t="s">
        <v>29</v>
      </c>
      <c r="B97" s="384" t="s">
        <v>236</v>
      </c>
      <c r="C97" s="384"/>
      <c r="D97" s="384"/>
      <c r="E97" s="3"/>
      <c r="F97" s="334"/>
    </row>
    <row r="98" spans="1:9" x14ac:dyDescent="0.2">
      <c r="A98" s="67" t="s">
        <v>30</v>
      </c>
      <c r="B98" s="384" t="s">
        <v>237</v>
      </c>
      <c r="C98" s="384"/>
      <c r="D98" s="384"/>
      <c r="E98" s="3"/>
      <c r="F98" s="334"/>
    </row>
    <row r="99" spans="1:9" x14ac:dyDescent="0.2">
      <c r="A99" s="67" t="s">
        <v>42</v>
      </c>
      <c r="B99" s="384" t="s">
        <v>252</v>
      </c>
      <c r="C99" s="384"/>
      <c r="D99" s="384"/>
      <c r="E99" s="3"/>
      <c r="F99" s="334"/>
    </row>
    <row r="100" spans="1:9" x14ac:dyDescent="0.2">
      <c r="A100" s="67" t="s">
        <v>43</v>
      </c>
      <c r="B100" s="388" t="s">
        <v>238</v>
      </c>
      <c r="C100" s="389"/>
      <c r="D100" s="390"/>
      <c r="E100" s="3"/>
      <c r="F100" s="334"/>
    </row>
    <row r="101" spans="1:9" x14ac:dyDescent="0.2">
      <c r="A101" s="351" t="s">
        <v>56</v>
      </c>
      <c r="B101" s="481"/>
      <c r="C101" s="481"/>
      <c r="D101" s="352"/>
      <c r="E101" s="37">
        <f>SUM(E95:E100)</f>
        <v>0</v>
      </c>
      <c r="F101" s="69">
        <f>SUM(F95:F100)</f>
        <v>0</v>
      </c>
    </row>
    <row r="102" spans="1:9" x14ac:dyDescent="0.2">
      <c r="A102" s="331"/>
      <c r="B102" s="331"/>
      <c r="C102" s="331"/>
      <c r="D102" s="331"/>
      <c r="E102" s="331"/>
      <c r="F102" s="162"/>
    </row>
    <row r="103" spans="1:9" x14ac:dyDescent="0.2">
      <c r="A103" s="331"/>
      <c r="B103" s="331"/>
      <c r="C103" s="331"/>
      <c r="D103" s="331"/>
      <c r="E103" s="331"/>
      <c r="F103" s="162"/>
    </row>
    <row r="104" spans="1:9" x14ac:dyDescent="0.2">
      <c r="A104" s="482" t="s">
        <v>239</v>
      </c>
      <c r="B104" s="482"/>
      <c r="C104" s="482"/>
      <c r="D104" s="482"/>
      <c r="E104" s="482"/>
      <c r="F104" s="482"/>
    </row>
    <row r="105" spans="1:9" x14ac:dyDescent="0.2">
      <c r="A105" s="163"/>
      <c r="B105" s="163"/>
      <c r="C105" s="163"/>
      <c r="D105" s="163"/>
      <c r="E105" s="163"/>
      <c r="F105" s="164"/>
    </row>
    <row r="106" spans="1:9" x14ac:dyDescent="0.2">
      <c r="A106" s="482" t="s">
        <v>253</v>
      </c>
      <c r="B106" s="482"/>
      <c r="C106" s="482"/>
      <c r="D106" s="482"/>
      <c r="E106" s="482"/>
      <c r="F106" s="482"/>
    </row>
    <row r="107" spans="1:9" x14ac:dyDescent="0.2">
      <c r="A107" s="335"/>
      <c r="B107" s="335"/>
      <c r="C107" s="335"/>
      <c r="D107" s="335"/>
      <c r="E107" s="335"/>
      <c r="F107" s="335"/>
    </row>
    <row r="108" spans="1:9" x14ac:dyDescent="0.2">
      <c r="A108" s="336" t="s">
        <v>55</v>
      </c>
      <c r="B108" s="472" t="s">
        <v>254</v>
      </c>
      <c r="C108" s="473"/>
      <c r="D108" s="474"/>
      <c r="E108" s="336" t="s">
        <v>8</v>
      </c>
      <c r="F108" s="69" t="s">
        <v>9</v>
      </c>
    </row>
    <row r="109" spans="1:9" x14ac:dyDescent="0.2">
      <c r="A109" s="67" t="s">
        <v>27</v>
      </c>
      <c r="B109" s="388" t="s">
        <v>268</v>
      </c>
      <c r="C109" s="389"/>
      <c r="D109" s="390"/>
      <c r="E109" s="3"/>
      <c r="F109" s="334"/>
    </row>
    <row r="110" spans="1:9" x14ac:dyDescent="0.2">
      <c r="A110" s="67" t="s">
        <v>28</v>
      </c>
      <c r="B110" s="388" t="s">
        <v>255</v>
      </c>
      <c r="C110" s="389"/>
      <c r="D110" s="390"/>
      <c r="E110" s="3"/>
      <c r="F110" s="334"/>
    </row>
    <row r="111" spans="1:9" x14ac:dyDescent="0.2">
      <c r="A111" s="67" t="s">
        <v>29</v>
      </c>
      <c r="B111" s="388" t="s">
        <v>256</v>
      </c>
      <c r="C111" s="389"/>
      <c r="D111" s="390"/>
      <c r="E111" s="3"/>
      <c r="F111" s="334"/>
      <c r="I111" s="25"/>
    </row>
    <row r="112" spans="1:9" x14ac:dyDescent="0.2">
      <c r="A112" s="67" t="s">
        <v>30</v>
      </c>
      <c r="B112" s="384" t="s">
        <v>257</v>
      </c>
      <c r="C112" s="384"/>
      <c r="D112" s="384"/>
      <c r="E112" s="3"/>
      <c r="F112" s="334"/>
    </row>
    <row r="113" spans="1:9" x14ac:dyDescent="0.2">
      <c r="A113" s="67" t="s">
        <v>42</v>
      </c>
      <c r="B113" s="478" t="s">
        <v>258</v>
      </c>
      <c r="C113" s="479"/>
      <c r="D113" s="480"/>
      <c r="E113" s="3"/>
      <c r="F113" s="334"/>
      <c r="I113" s="25"/>
    </row>
    <row r="114" spans="1:9" x14ac:dyDescent="0.2">
      <c r="A114" s="67" t="s">
        <v>43</v>
      </c>
      <c r="B114" s="388" t="s">
        <v>259</v>
      </c>
      <c r="C114" s="389"/>
      <c r="D114" s="390"/>
      <c r="E114" s="3"/>
      <c r="F114" s="334"/>
    </row>
    <row r="115" spans="1:9" ht="15" x14ac:dyDescent="0.2">
      <c r="A115" s="116"/>
      <c r="B115" s="385" t="s">
        <v>61</v>
      </c>
      <c r="C115" s="603"/>
      <c r="D115" s="604"/>
      <c r="E115" s="3">
        <f>SUM(E109:E114)</f>
        <v>0</v>
      </c>
      <c r="F115" s="69">
        <f>SUM(F109:F114)</f>
        <v>0</v>
      </c>
    </row>
    <row r="116" spans="1:9" ht="13.5" x14ac:dyDescent="0.2">
      <c r="A116" s="175"/>
      <c r="B116" s="484"/>
      <c r="C116" s="609"/>
      <c r="D116" s="609"/>
      <c r="E116" s="609"/>
      <c r="F116" s="609"/>
    </row>
    <row r="117" spans="1:9" ht="13.5" x14ac:dyDescent="0.2">
      <c r="A117" s="175"/>
      <c r="B117" s="484"/>
      <c r="C117" s="609"/>
      <c r="D117" s="609"/>
      <c r="E117" s="609"/>
      <c r="F117" s="609"/>
    </row>
    <row r="118" spans="1:9" x14ac:dyDescent="0.2">
      <c r="A118" s="331"/>
      <c r="B118" s="331"/>
      <c r="C118" s="331"/>
      <c r="D118" s="331"/>
      <c r="E118" s="331"/>
      <c r="F118" s="162"/>
    </row>
    <row r="119" spans="1:9" x14ac:dyDescent="0.2">
      <c r="A119" s="482" t="s">
        <v>260</v>
      </c>
      <c r="B119" s="482"/>
      <c r="C119" s="482"/>
      <c r="D119" s="482"/>
      <c r="E119" s="482"/>
      <c r="F119" s="482"/>
    </row>
    <row r="120" spans="1:9" x14ac:dyDescent="0.2">
      <c r="A120" s="163"/>
      <c r="B120" s="163"/>
      <c r="C120" s="163"/>
      <c r="D120" s="163"/>
      <c r="E120" s="163"/>
      <c r="F120" s="164"/>
    </row>
    <row r="121" spans="1:9" x14ac:dyDescent="0.2">
      <c r="A121" s="336" t="s">
        <v>58</v>
      </c>
      <c r="B121" s="472" t="s">
        <v>261</v>
      </c>
      <c r="C121" s="473"/>
      <c r="D121" s="474"/>
      <c r="E121" s="336" t="s">
        <v>8</v>
      </c>
      <c r="F121" s="69" t="s">
        <v>9</v>
      </c>
    </row>
    <row r="122" spans="1:9" x14ac:dyDescent="0.2">
      <c r="A122" s="67" t="s">
        <v>27</v>
      </c>
      <c r="B122" s="384" t="s">
        <v>262</v>
      </c>
      <c r="C122" s="384"/>
      <c r="D122" s="384"/>
      <c r="E122" s="3"/>
      <c r="F122" s="334"/>
    </row>
    <row r="123" spans="1:9" x14ac:dyDescent="0.2">
      <c r="A123" s="351" t="s">
        <v>61</v>
      </c>
      <c r="B123" s="481"/>
      <c r="C123" s="481"/>
      <c r="D123" s="481"/>
      <c r="E123" s="37">
        <f>E122</f>
        <v>0</v>
      </c>
      <c r="F123" s="69">
        <f>F122</f>
        <v>0</v>
      </c>
    </row>
    <row r="124" spans="1:9" ht="13.5" x14ac:dyDescent="0.2">
      <c r="A124" s="175"/>
      <c r="B124" s="484"/>
      <c r="C124" s="609"/>
      <c r="D124" s="609"/>
      <c r="E124" s="609"/>
      <c r="F124" s="609"/>
    </row>
    <row r="126" spans="1:9" x14ac:dyDescent="0.2">
      <c r="A126" s="482" t="s">
        <v>240</v>
      </c>
      <c r="B126" s="482"/>
      <c r="C126" s="482"/>
      <c r="D126" s="482"/>
      <c r="E126" s="482"/>
      <c r="F126" s="482"/>
    </row>
    <row r="127" spans="1:9" x14ac:dyDescent="0.2">
      <c r="A127" s="335"/>
      <c r="B127" s="163"/>
      <c r="C127" s="163"/>
      <c r="D127" s="163"/>
      <c r="E127" s="163"/>
      <c r="F127" s="103"/>
    </row>
    <row r="128" spans="1:9" x14ac:dyDescent="0.2">
      <c r="A128" s="336">
        <v>4</v>
      </c>
      <c r="B128" s="351" t="s">
        <v>241</v>
      </c>
      <c r="C128" s="481"/>
      <c r="D128" s="481"/>
      <c r="E128" s="352"/>
      <c r="F128" s="69" t="s">
        <v>9</v>
      </c>
    </row>
    <row r="129" spans="1:6" x14ac:dyDescent="0.2">
      <c r="A129" s="165" t="s">
        <v>55</v>
      </c>
      <c r="B129" s="478" t="s">
        <v>254</v>
      </c>
      <c r="C129" s="479"/>
      <c r="D129" s="479"/>
      <c r="E129" s="480"/>
      <c r="F129" s="334"/>
    </row>
    <row r="130" spans="1:6" x14ac:dyDescent="0.2">
      <c r="A130" s="165" t="s">
        <v>58</v>
      </c>
      <c r="B130" s="478" t="s">
        <v>261</v>
      </c>
      <c r="C130" s="479"/>
      <c r="D130" s="479"/>
      <c r="E130" s="480"/>
      <c r="F130" s="334"/>
    </row>
    <row r="131" spans="1:6" x14ac:dyDescent="0.2">
      <c r="A131" s="351" t="s">
        <v>56</v>
      </c>
      <c r="B131" s="481"/>
      <c r="C131" s="481"/>
      <c r="D131" s="481"/>
      <c r="E131" s="352"/>
      <c r="F131" s="69">
        <f>SUM(F129:F130)</f>
        <v>0</v>
      </c>
    </row>
    <row r="132" spans="1:6" x14ac:dyDescent="0.2">
      <c r="A132" s="163"/>
      <c r="B132" s="163"/>
      <c r="C132" s="163"/>
      <c r="D132" s="163"/>
      <c r="E132" s="163"/>
      <c r="F132" s="103"/>
    </row>
    <row r="133" spans="1:6" x14ac:dyDescent="0.2">
      <c r="A133" s="163"/>
      <c r="B133" s="163"/>
      <c r="C133" s="163"/>
      <c r="D133" s="163"/>
      <c r="E133" s="163"/>
      <c r="F133" s="103"/>
    </row>
    <row r="134" spans="1:6" x14ac:dyDescent="0.2">
      <c r="A134" s="483" t="s">
        <v>212</v>
      </c>
      <c r="B134" s="483"/>
      <c r="C134" s="483"/>
      <c r="D134" s="483"/>
      <c r="E134" s="483"/>
      <c r="F134" s="483"/>
    </row>
    <row r="136" spans="1:6" x14ac:dyDescent="0.2">
      <c r="A136" s="26">
        <v>5</v>
      </c>
      <c r="B136" s="385" t="s">
        <v>25</v>
      </c>
      <c r="C136" s="386"/>
      <c r="D136" s="386"/>
      <c r="E136" s="387"/>
      <c r="F136" s="29" t="s">
        <v>9</v>
      </c>
    </row>
    <row r="137" spans="1:6" x14ac:dyDescent="0.2">
      <c r="A137" s="67" t="s">
        <v>27</v>
      </c>
      <c r="B137" s="478" t="s">
        <v>104</v>
      </c>
      <c r="C137" s="479"/>
      <c r="D137" s="479"/>
      <c r="E137" s="480"/>
      <c r="F137" s="595"/>
    </row>
    <row r="138" spans="1:6" x14ac:dyDescent="0.2">
      <c r="A138" s="67" t="s">
        <v>28</v>
      </c>
      <c r="B138" s="478" t="s">
        <v>312</v>
      </c>
      <c r="C138" s="479"/>
      <c r="D138" s="479"/>
      <c r="E138" s="480"/>
      <c r="F138" s="595"/>
    </row>
    <row r="139" spans="1:6" x14ac:dyDescent="0.2">
      <c r="A139" s="67" t="s">
        <v>29</v>
      </c>
      <c r="B139" s="478" t="s">
        <v>311</v>
      </c>
      <c r="C139" s="479"/>
      <c r="D139" s="479"/>
      <c r="E139" s="480"/>
      <c r="F139" s="595"/>
    </row>
    <row r="140" spans="1:6" x14ac:dyDescent="0.2">
      <c r="A140" s="67" t="s">
        <v>30</v>
      </c>
      <c r="B140" s="478" t="s">
        <v>105</v>
      </c>
      <c r="C140" s="479"/>
      <c r="D140" s="479"/>
      <c r="E140" s="480"/>
      <c r="F140" s="595"/>
    </row>
    <row r="141" spans="1:6" x14ac:dyDescent="0.2">
      <c r="A141" s="385" t="s">
        <v>56</v>
      </c>
      <c r="B141" s="386"/>
      <c r="C141" s="386"/>
      <c r="D141" s="386"/>
      <c r="E141" s="387"/>
      <c r="F141" s="69">
        <f>SUM(F137:F140)</f>
        <v>0</v>
      </c>
    </row>
    <row r="142" spans="1:6" ht="13.5" x14ac:dyDescent="0.2">
      <c r="A142" s="175"/>
      <c r="B142" s="176"/>
      <c r="C142" s="163"/>
      <c r="D142" s="163"/>
      <c r="E142" s="163"/>
      <c r="F142" s="103"/>
    </row>
    <row r="143" spans="1:6" x14ac:dyDescent="0.2">
      <c r="A143" s="163"/>
      <c r="B143" s="163"/>
      <c r="C143" s="163"/>
      <c r="D143" s="163"/>
      <c r="E143" s="163"/>
      <c r="F143" s="103"/>
    </row>
    <row r="144" spans="1:6" x14ac:dyDescent="0.2">
      <c r="A144" s="482" t="s">
        <v>213</v>
      </c>
      <c r="B144" s="482"/>
      <c r="C144" s="482"/>
      <c r="D144" s="482"/>
      <c r="E144" s="482"/>
      <c r="F144" s="482"/>
    </row>
    <row r="145" spans="1:6" x14ac:dyDescent="0.2">
      <c r="A145" s="163"/>
      <c r="B145" s="163"/>
      <c r="C145" s="163"/>
      <c r="D145" s="163"/>
      <c r="E145" s="163"/>
      <c r="F145" s="103"/>
    </row>
    <row r="146" spans="1:6" x14ac:dyDescent="0.2">
      <c r="A146" s="336">
        <v>6</v>
      </c>
      <c r="B146" s="492" t="s">
        <v>80</v>
      </c>
      <c r="C146" s="492"/>
      <c r="D146" s="492"/>
      <c r="E146" s="336" t="s">
        <v>8</v>
      </c>
      <c r="F146" s="69" t="s">
        <v>9</v>
      </c>
    </row>
    <row r="147" spans="1:6" x14ac:dyDescent="0.2">
      <c r="A147" s="67" t="s">
        <v>27</v>
      </c>
      <c r="B147" s="402" t="s">
        <v>263</v>
      </c>
      <c r="C147" s="402"/>
      <c r="D147" s="402"/>
      <c r="E147" s="47"/>
      <c r="F147" s="334"/>
    </row>
    <row r="148" spans="1:6" x14ac:dyDescent="0.2">
      <c r="A148" s="67" t="s">
        <v>28</v>
      </c>
      <c r="B148" s="388" t="s">
        <v>20</v>
      </c>
      <c r="C148" s="389"/>
      <c r="D148" s="390"/>
      <c r="E148" s="47"/>
      <c r="F148" s="334"/>
    </row>
    <row r="149" spans="1:6" x14ac:dyDescent="0.2">
      <c r="A149" s="67" t="s">
        <v>29</v>
      </c>
      <c r="B149" s="472" t="s">
        <v>21</v>
      </c>
      <c r="C149" s="473"/>
      <c r="D149" s="473"/>
      <c r="E149" s="44"/>
      <c r="F149" s="69"/>
    </row>
    <row r="150" spans="1:6" x14ac:dyDescent="0.2">
      <c r="A150" s="117" t="s">
        <v>214</v>
      </c>
      <c r="B150" s="388" t="s">
        <v>22</v>
      </c>
      <c r="C150" s="389"/>
      <c r="D150" s="390"/>
      <c r="E150" s="47"/>
      <c r="F150" s="334"/>
    </row>
    <row r="151" spans="1:6" x14ac:dyDescent="0.2">
      <c r="A151" s="117" t="s">
        <v>215</v>
      </c>
      <c r="B151" s="388" t="s">
        <v>23</v>
      </c>
      <c r="C151" s="389"/>
      <c r="D151" s="390"/>
      <c r="E151" s="47"/>
      <c r="F151" s="334"/>
    </row>
    <row r="152" spans="1:6" x14ac:dyDescent="0.2">
      <c r="A152" s="117" t="s">
        <v>216</v>
      </c>
      <c r="B152" s="373" t="s">
        <v>24</v>
      </c>
      <c r="C152" s="374"/>
      <c r="D152" s="375"/>
      <c r="E152" s="47"/>
      <c r="F152" s="334"/>
    </row>
    <row r="153" spans="1:6" x14ac:dyDescent="0.2">
      <c r="A153" s="186" t="s">
        <v>269</v>
      </c>
      <c r="B153" s="502" t="s">
        <v>270</v>
      </c>
      <c r="C153" s="610"/>
      <c r="D153" s="611"/>
      <c r="E153" s="47"/>
      <c r="F153" s="334"/>
    </row>
    <row r="154" spans="1:6" x14ac:dyDescent="0.2">
      <c r="A154" s="351" t="s">
        <v>56</v>
      </c>
      <c r="B154" s="481"/>
      <c r="C154" s="481"/>
      <c r="D154" s="481"/>
      <c r="E154" s="352"/>
      <c r="F154" s="69">
        <f>F147+F148+F149</f>
        <v>0</v>
      </c>
    </row>
    <row r="155" spans="1:6" x14ac:dyDescent="0.2">
      <c r="A155" s="115"/>
      <c r="B155" s="115"/>
      <c r="C155" s="163"/>
      <c r="D155" s="163"/>
      <c r="E155" s="163"/>
      <c r="F155" s="103"/>
    </row>
    <row r="156" spans="1:6" x14ac:dyDescent="0.2">
      <c r="A156" s="115"/>
      <c r="B156" s="115"/>
      <c r="C156" s="163"/>
      <c r="D156" s="163"/>
      <c r="E156" s="163"/>
      <c r="F156" s="103"/>
    </row>
    <row r="157" spans="1:6" x14ac:dyDescent="0.2">
      <c r="A157" s="115"/>
      <c r="B157" s="115"/>
      <c r="C157" s="163"/>
      <c r="D157" s="163"/>
      <c r="E157" s="163"/>
      <c r="F157" s="103"/>
    </row>
    <row r="158" spans="1:6" x14ac:dyDescent="0.2">
      <c r="A158" s="115"/>
      <c r="B158" s="115"/>
      <c r="C158" s="163"/>
      <c r="D158" s="163"/>
      <c r="E158" s="163"/>
      <c r="F158" s="103"/>
    </row>
    <row r="159" spans="1:6" x14ac:dyDescent="0.2">
      <c r="A159" s="482" t="s">
        <v>242</v>
      </c>
      <c r="B159" s="482"/>
      <c r="C159" s="482"/>
      <c r="D159" s="482"/>
      <c r="E159" s="482"/>
      <c r="F159" s="482"/>
    </row>
    <row r="160" spans="1:6" x14ac:dyDescent="0.2">
      <c r="A160" s="472" t="s">
        <v>150</v>
      </c>
      <c r="B160" s="473"/>
      <c r="C160" s="473"/>
      <c r="D160" s="473"/>
      <c r="E160" s="474"/>
      <c r="F160" s="69" t="s">
        <v>9</v>
      </c>
    </row>
    <row r="161" spans="1:7" x14ac:dyDescent="0.2">
      <c r="A161" s="67" t="s">
        <v>27</v>
      </c>
      <c r="B161" s="478" t="s">
        <v>88</v>
      </c>
      <c r="C161" s="479"/>
      <c r="D161" s="479"/>
      <c r="E161" s="480"/>
      <c r="F161" s="334"/>
    </row>
    <row r="162" spans="1:7" x14ac:dyDescent="0.2">
      <c r="A162" s="67" t="s">
        <v>28</v>
      </c>
      <c r="B162" s="478" t="s">
        <v>217</v>
      </c>
      <c r="C162" s="479"/>
      <c r="D162" s="479"/>
      <c r="E162" s="480"/>
      <c r="F162" s="334"/>
    </row>
    <row r="163" spans="1:7" x14ac:dyDescent="0.2">
      <c r="A163" s="67" t="s">
        <v>29</v>
      </c>
      <c r="B163" s="478" t="s">
        <v>218</v>
      </c>
      <c r="C163" s="479"/>
      <c r="D163" s="479"/>
      <c r="E163" s="480"/>
      <c r="F163" s="334"/>
    </row>
    <row r="164" spans="1:7" x14ac:dyDescent="0.2">
      <c r="A164" s="67" t="s">
        <v>30</v>
      </c>
      <c r="B164" s="478" t="s">
        <v>219</v>
      </c>
      <c r="C164" s="479"/>
      <c r="D164" s="479"/>
      <c r="E164" s="480"/>
      <c r="F164" s="334"/>
    </row>
    <row r="165" spans="1:7" x14ac:dyDescent="0.2">
      <c r="A165" s="67" t="s">
        <v>42</v>
      </c>
      <c r="B165" s="478" t="s">
        <v>245</v>
      </c>
      <c r="C165" s="479"/>
      <c r="D165" s="479"/>
      <c r="E165" s="480"/>
      <c r="F165" s="334"/>
    </row>
    <row r="166" spans="1:7" x14ac:dyDescent="0.2">
      <c r="A166" s="351" t="s">
        <v>244</v>
      </c>
      <c r="B166" s="481"/>
      <c r="C166" s="481"/>
      <c r="D166" s="481"/>
      <c r="E166" s="352"/>
      <c r="F166" s="69"/>
    </row>
    <row r="167" spans="1:7" x14ac:dyDescent="0.2">
      <c r="A167" s="67" t="s">
        <v>43</v>
      </c>
      <c r="B167" s="478" t="s">
        <v>246</v>
      </c>
      <c r="C167" s="479"/>
      <c r="D167" s="479"/>
      <c r="E167" s="480"/>
      <c r="F167" s="334"/>
    </row>
    <row r="168" spans="1:7" x14ac:dyDescent="0.2">
      <c r="A168" s="351" t="s">
        <v>243</v>
      </c>
      <c r="B168" s="481"/>
      <c r="C168" s="481"/>
      <c r="D168" s="481"/>
      <c r="E168" s="352"/>
      <c r="F168" s="69"/>
      <c r="G168" s="182"/>
    </row>
    <row r="169" spans="1:7" ht="15" x14ac:dyDescent="0.2">
      <c r="A169" s="523" t="s">
        <v>248</v>
      </c>
      <c r="B169" s="612"/>
      <c r="C169" s="612"/>
      <c r="D169" s="612"/>
      <c r="E169" s="612"/>
      <c r="F169" s="69" t="e">
        <f>F168/F38</f>
        <v>#DIV/0!</v>
      </c>
      <c r="G169" s="178"/>
    </row>
    <row r="170" spans="1:7" x14ac:dyDescent="0.2">
      <c r="D170" s="167"/>
      <c r="E170" s="167"/>
      <c r="F170" s="168"/>
    </row>
    <row r="171" spans="1:7" x14ac:dyDescent="0.2">
      <c r="C171" s="169"/>
      <c r="D171" s="170"/>
      <c r="E171" s="170"/>
      <c r="F171" s="171"/>
    </row>
    <row r="172" spans="1:7" x14ac:dyDescent="0.2">
      <c r="C172" s="169"/>
      <c r="D172" s="172"/>
      <c r="E172" s="172"/>
      <c r="F172" s="173"/>
    </row>
    <row r="173" spans="1:7" x14ac:dyDescent="0.2">
      <c r="C173" s="169"/>
      <c r="F173" s="122"/>
    </row>
    <row r="174" spans="1:7" x14ac:dyDescent="0.2">
      <c r="C174" s="169"/>
      <c r="F174" s="122"/>
    </row>
    <row r="175" spans="1:7" x14ac:dyDescent="0.2">
      <c r="C175" s="169"/>
      <c r="F175" s="122"/>
    </row>
    <row r="176" spans="1:7" x14ac:dyDescent="0.2">
      <c r="C176" s="169"/>
    </row>
    <row r="177" spans="3:3" x14ac:dyDescent="0.2">
      <c r="C177" s="169"/>
    </row>
  </sheetData>
  <mergeCells count="120">
    <mergeCell ref="B36:D36"/>
    <mergeCell ref="A38:E38"/>
    <mergeCell ref="B39:F39"/>
    <mergeCell ref="B41:F41"/>
    <mergeCell ref="A43:F43"/>
    <mergeCell ref="A45:F45"/>
    <mergeCell ref="B29:F29"/>
    <mergeCell ref="B31:D31"/>
    <mergeCell ref="B32:D32"/>
    <mergeCell ref="B33:D33"/>
    <mergeCell ref="B34:D34"/>
    <mergeCell ref="B35:D35"/>
    <mergeCell ref="A13:F13"/>
    <mergeCell ref="A14:C14"/>
    <mergeCell ref="D14:E14"/>
    <mergeCell ref="A15:C15"/>
    <mergeCell ref="D15:E15"/>
    <mergeCell ref="D24:E24"/>
    <mergeCell ref="C3:F3"/>
    <mergeCell ref="C4:F4"/>
    <mergeCell ref="C5:F5"/>
    <mergeCell ref="A7:F7"/>
    <mergeCell ref="B52:F52"/>
    <mergeCell ref="A54:F54"/>
    <mergeCell ref="B55:D55"/>
    <mergeCell ref="B56:D56"/>
    <mergeCell ref="B57:D57"/>
    <mergeCell ref="B58:D58"/>
    <mergeCell ref="B46:D46"/>
    <mergeCell ref="B47:D47"/>
    <mergeCell ref="B48:D48"/>
    <mergeCell ref="B49:D49"/>
    <mergeCell ref="B50:D50"/>
    <mergeCell ref="A51:D51"/>
    <mergeCell ref="B65:F65"/>
    <mergeCell ref="B66:F66"/>
    <mergeCell ref="B67:F67"/>
    <mergeCell ref="A69:F69"/>
    <mergeCell ref="B71:C71"/>
    <mergeCell ref="B72:C72"/>
    <mergeCell ref="B59:D59"/>
    <mergeCell ref="B60:D60"/>
    <mergeCell ref="B61:D61"/>
    <mergeCell ref="B62:D62"/>
    <mergeCell ref="B63:D63"/>
    <mergeCell ref="A64:D64"/>
    <mergeCell ref="B80:F80"/>
    <mergeCell ref="B81:F81"/>
    <mergeCell ref="B82:F82"/>
    <mergeCell ref="A84:F84"/>
    <mergeCell ref="A85:E85"/>
    <mergeCell ref="B86:E86"/>
    <mergeCell ref="B73:C73"/>
    <mergeCell ref="B75:E75"/>
    <mergeCell ref="B76:E76"/>
    <mergeCell ref="B77:E77"/>
    <mergeCell ref="B78:E78"/>
    <mergeCell ref="A79:E79"/>
    <mergeCell ref="B96:D96"/>
    <mergeCell ref="B97:D97"/>
    <mergeCell ref="B98:D98"/>
    <mergeCell ref="B99:D99"/>
    <mergeCell ref="B100:D100"/>
    <mergeCell ref="A101:D101"/>
    <mergeCell ref="B87:E87"/>
    <mergeCell ref="B88:E88"/>
    <mergeCell ref="A89:E89"/>
    <mergeCell ref="A92:F92"/>
    <mergeCell ref="B94:D94"/>
    <mergeCell ref="B95:D95"/>
    <mergeCell ref="B112:D112"/>
    <mergeCell ref="B113:D113"/>
    <mergeCell ref="B114:D114"/>
    <mergeCell ref="B115:D115"/>
    <mergeCell ref="B116:F116"/>
    <mergeCell ref="B117:F117"/>
    <mergeCell ref="A104:F104"/>
    <mergeCell ref="A106:F106"/>
    <mergeCell ref="B108:D108"/>
    <mergeCell ref="B109:D109"/>
    <mergeCell ref="B110:D110"/>
    <mergeCell ref="B111:D111"/>
    <mergeCell ref="B128:E128"/>
    <mergeCell ref="B129:E129"/>
    <mergeCell ref="B130:E130"/>
    <mergeCell ref="A131:E131"/>
    <mergeCell ref="A134:F134"/>
    <mergeCell ref="B136:E136"/>
    <mergeCell ref="A119:F119"/>
    <mergeCell ref="B121:D121"/>
    <mergeCell ref="B122:D122"/>
    <mergeCell ref="A123:D123"/>
    <mergeCell ref="B124:F124"/>
    <mergeCell ref="A126:F126"/>
    <mergeCell ref="B146:D146"/>
    <mergeCell ref="B147:D147"/>
    <mergeCell ref="B148:D148"/>
    <mergeCell ref="B149:D149"/>
    <mergeCell ref="B150:D150"/>
    <mergeCell ref="B151:D151"/>
    <mergeCell ref="B137:E137"/>
    <mergeCell ref="B138:E138"/>
    <mergeCell ref="B139:E139"/>
    <mergeCell ref="B140:E140"/>
    <mergeCell ref="A141:E141"/>
    <mergeCell ref="A144:F144"/>
    <mergeCell ref="B162:E162"/>
    <mergeCell ref="B163:E163"/>
    <mergeCell ref="B164:E164"/>
    <mergeCell ref="B165:E165"/>
    <mergeCell ref="A166:E166"/>
    <mergeCell ref="B167:E167"/>
    <mergeCell ref="B152:D152"/>
    <mergeCell ref="B153:D153"/>
    <mergeCell ref="A154:E154"/>
    <mergeCell ref="A159:F159"/>
    <mergeCell ref="A160:E160"/>
    <mergeCell ref="B161:E161"/>
    <mergeCell ref="A168:E168"/>
    <mergeCell ref="A169:E169"/>
  </mergeCells>
  <pageMargins left="0.511811024" right="0.511811024" top="0.78740157499999996" bottom="0.78740157499999996" header="0.31496062000000002" footer="0.31496062000000002"/>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8"/>
  <sheetViews>
    <sheetView workbookViewId="0">
      <selection activeCell="F20" sqref="F20:F23"/>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126" customWidth="1"/>
    <col min="7" max="7" width="23.28515625" style="177" customWidth="1"/>
    <col min="8" max="9" width="9.140625" style="6"/>
    <col min="10" max="10" width="11.7109375" style="6" customWidth="1"/>
    <col min="11" max="16384" width="9.140625" style="6"/>
  </cols>
  <sheetData>
    <row r="1" spans="1:6" x14ac:dyDescent="0.2">
      <c r="A1" s="127" t="s">
        <v>173</v>
      </c>
      <c r="B1" s="128"/>
      <c r="C1" s="128"/>
      <c r="D1" s="129"/>
      <c r="E1" s="129"/>
      <c r="F1" s="129"/>
    </row>
    <row r="3" spans="1:6" x14ac:dyDescent="0.2">
      <c r="B3" s="130" t="s">
        <v>122</v>
      </c>
      <c r="C3" s="507" t="s">
        <v>273</v>
      </c>
      <c r="D3" s="507"/>
      <c r="E3" s="507"/>
      <c r="F3" s="507"/>
    </row>
    <row r="4" spans="1:6" x14ac:dyDescent="0.2">
      <c r="B4" s="130" t="s">
        <v>123</v>
      </c>
      <c r="C4" s="507"/>
      <c r="D4" s="507"/>
      <c r="E4" s="507"/>
      <c r="F4" s="507"/>
    </row>
    <row r="5" spans="1:6" x14ac:dyDescent="0.2">
      <c r="B5" s="130" t="s">
        <v>0</v>
      </c>
      <c r="C5" s="507"/>
      <c r="D5" s="507"/>
      <c r="E5" s="507"/>
      <c r="F5" s="507"/>
    </row>
    <row r="7" spans="1:6" x14ac:dyDescent="0.2">
      <c r="A7" s="486" t="s">
        <v>1</v>
      </c>
      <c r="B7" s="486"/>
      <c r="C7" s="486"/>
      <c r="D7" s="486"/>
      <c r="E7" s="486"/>
      <c r="F7" s="486"/>
    </row>
    <row r="8" spans="1:6" x14ac:dyDescent="0.2">
      <c r="A8" s="26" t="s">
        <v>27</v>
      </c>
      <c r="B8" s="131" t="s">
        <v>2</v>
      </c>
      <c r="C8" s="132"/>
      <c r="D8" s="132"/>
      <c r="E8" s="132"/>
      <c r="F8" s="133"/>
    </row>
    <row r="9" spans="1:6" x14ac:dyDescent="0.2">
      <c r="A9" s="26" t="s">
        <v>28</v>
      </c>
      <c r="B9" s="134" t="s">
        <v>3</v>
      </c>
      <c r="C9" s="135"/>
      <c r="D9" s="135"/>
      <c r="E9" s="135"/>
      <c r="F9" s="136"/>
    </row>
    <row r="10" spans="1:6" x14ac:dyDescent="0.2">
      <c r="A10" s="121" t="s">
        <v>29</v>
      </c>
      <c r="B10" s="137" t="s">
        <v>224</v>
      </c>
      <c r="C10" s="138"/>
      <c r="D10" s="138"/>
      <c r="E10" s="139"/>
      <c r="F10" s="192"/>
    </row>
    <row r="11" spans="1:6" x14ac:dyDescent="0.2">
      <c r="A11" s="26" t="s">
        <v>30</v>
      </c>
      <c r="B11" s="140" t="s">
        <v>101</v>
      </c>
      <c r="C11" s="141"/>
      <c r="D11" s="141"/>
      <c r="E11" s="141"/>
      <c r="F11" s="136"/>
    </row>
    <row r="13" spans="1:6" x14ac:dyDescent="0.2">
      <c r="A13" s="486" t="s">
        <v>31</v>
      </c>
      <c r="B13" s="486"/>
      <c r="C13" s="486"/>
      <c r="D13" s="486"/>
      <c r="E13" s="486"/>
      <c r="F13" s="486"/>
    </row>
    <row r="14" spans="1:6" ht="15" x14ac:dyDescent="0.2">
      <c r="A14" s="385" t="s">
        <v>32</v>
      </c>
      <c r="B14" s="529"/>
      <c r="C14" s="489"/>
      <c r="D14" s="385" t="s">
        <v>225</v>
      </c>
      <c r="E14" s="489"/>
      <c r="F14" s="30" t="s">
        <v>220</v>
      </c>
    </row>
    <row r="15" spans="1:6" ht="15" x14ac:dyDescent="0.2">
      <c r="A15" s="510" t="s">
        <v>275</v>
      </c>
      <c r="B15" s="511"/>
      <c r="C15" s="512"/>
      <c r="D15" s="525" t="s">
        <v>103</v>
      </c>
      <c r="E15" s="526"/>
      <c r="F15" s="123">
        <v>1</v>
      </c>
    </row>
    <row r="17" spans="1:7" x14ac:dyDescent="0.2">
      <c r="A17" s="142" t="s">
        <v>4</v>
      </c>
      <c r="B17" s="31"/>
      <c r="C17" s="31"/>
      <c r="D17" s="31"/>
      <c r="E17" s="31"/>
      <c r="F17" s="31"/>
    </row>
    <row r="18" spans="1:7" x14ac:dyDescent="0.2">
      <c r="A18" s="143" t="s">
        <v>227</v>
      </c>
      <c r="B18" s="119"/>
      <c r="C18" s="119"/>
      <c r="D18" s="119"/>
      <c r="E18" s="119"/>
      <c r="F18" s="120"/>
    </row>
    <row r="19" spans="1:7" x14ac:dyDescent="0.2">
      <c r="A19" s="144">
        <v>1</v>
      </c>
      <c r="B19" s="140" t="s">
        <v>200</v>
      </c>
      <c r="C19" s="141"/>
      <c r="D19" s="141"/>
      <c r="E19" s="145"/>
      <c r="F19" s="193"/>
    </row>
    <row r="20" spans="1:7" ht="13.5" thickBot="1" x14ac:dyDescent="0.25">
      <c r="A20" s="26">
        <v>2</v>
      </c>
      <c r="B20" s="143" t="s">
        <v>199</v>
      </c>
      <c r="C20" s="146"/>
      <c r="D20" s="146"/>
      <c r="E20" s="147"/>
      <c r="F20" s="148"/>
    </row>
    <row r="21" spans="1:7" ht="13.5" thickBot="1" x14ac:dyDescent="0.25">
      <c r="A21" s="26">
        <v>3</v>
      </c>
      <c r="B21" s="131" t="s">
        <v>35</v>
      </c>
      <c r="C21" s="132"/>
      <c r="D21" s="132"/>
      <c r="E21" s="132"/>
      <c r="F21" s="149"/>
    </row>
    <row r="22" spans="1:7" x14ac:dyDescent="0.2">
      <c r="A22" s="26">
        <v>4</v>
      </c>
      <c r="B22" s="131" t="s">
        <v>6</v>
      </c>
      <c r="C22" s="132"/>
      <c r="D22" s="132"/>
      <c r="E22" s="150"/>
      <c r="F22" s="193"/>
    </row>
    <row r="23" spans="1:7" x14ac:dyDescent="0.2">
      <c r="A23" s="26">
        <v>5</v>
      </c>
      <c r="B23" s="131" t="s">
        <v>7</v>
      </c>
      <c r="C23" s="132"/>
      <c r="D23" s="132"/>
      <c r="E23" s="150"/>
      <c r="F23" s="151"/>
    </row>
    <row r="24" spans="1:7" ht="15" x14ac:dyDescent="0.2">
      <c r="A24" s="122"/>
      <c r="B24" s="152"/>
      <c r="C24" s="152"/>
      <c r="D24" s="530" t="s">
        <v>274</v>
      </c>
      <c r="E24" s="531"/>
      <c r="F24" s="166"/>
    </row>
    <row r="25" spans="1:7" s="35" customFormat="1" ht="13.5" x14ac:dyDescent="0.2">
      <c r="A25" s="153"/>
      <c r="B25" s="154"/>
      <c r="C25" s="155"/>
      <c r="D25" s="109"/>
      <c r="E25" s="109"/>
      <c r="F25" s="109"/>
      <c r="G25" s="178"/>
    </row>
    <row r="26" spans="1:7" s="35" customFormat="1" ht="13.5" x14ac:dyDescent="0.2">
      <c r="A26" s="153"/>
      <c r="B26" s="154"/>
      <c r="C26" s="155"/>
      <c r="D26" s="109"/>
      <c r="E26" s="109"/>
      <c r="F26" s="109"/>
      <c r="G26" s="178"/>
    </row>
    <row r="27" spans="1:7" x14ac:dyDescent="0.2">
      <c r="A27" s="122"/>
      <c r="B27" s="152"/>
      <c r="C27" s="152"/>
      <c r="D27" s="152"/>
      <c r="E27" s="126"/>
    </row>
    <row r="28" spans="1:7" x14ac:dyDescent="0.2">
      <c r="A28" s="122"/>
      <c r="B28" s="152"/>
      <c r="C28" s="152"/>
      <c r="D28" s="152"/>
      <c r="E28" s="126"/>
    </row>
    <row r="29" spans="1:7" x14ac:dyDescent="0.2">
      <c r="A29" s="328"/>
      <c r="B29" s="528" t="s">
        <v>36</v>
      </c>
      <c r="C29" s="528"/>
      <c r="D29" s="528"/>
      <c r="E29" s="528"/>
      <c r="F29" s="528"/>
    </row>
    <row r="31" spans="1:7" ht="15" x14ac:dyDescent="0.2">
      <c r="A31" s="26">
        <v>1</v>
      </c>
      <c r="B31" s="385" t="s">
        <v>37</v>
      </c>
      <c r="C31" s="541"/>
      <c r="D31" s="542"/>
      <c r="E31" s="29" t="s">
        <v>8</v>
      </c>
      <c r="F31" s="337" t="s">
        <v>9</v>
      </c>
    </row>
    <row r="32" spans="1:7" ht="15" x14ac:dyDescent="0.2">
      <c r="A32" s="26" t="s">
        <v>27</v>
      </c>
      <c r="B32" s="505" t="s">
        <v>38</v>
      </c>
      <c r="C32" s="490"/>
      <c r="D32" s="491"/>
      <c r="E32" s="156"/>
      <c r="F32" s="334"/>
    </row>
    <row r="33" spans="1:9" ht="15" x14ac:dyDescent="0.2">
      <c r="A33" s="26" t="s">
        <v>28</v>
      </c>
      <c r="B33" s="505" t="s">
        <v>229</v>
      </c>
      <c r="C33" s="490"/>
      <c r="D33" s="491"/>
      <c r="E33" s="3"/>
      <c r="F33" s="4"/>
    </row>
    <row r="34" spans="1:9" ht="15" x14ac:dyDescent="0.2">
      <c r="A34" s="26" t="s">
        <v>29</v>
      </c>
      <c r="B34" s="538" t="s">
        <v>228</v>
      </c>
      <c r="C34" s="598"/>
      <c r="D34" s="599"/>
      <c r="E34" s="3"/>
      <c r="F34" s="4"/>
      <c r="G34" s="179"/>
    </row>
    <row r="35" spans="1:9" ht="15" x14ac:dyDescent="0.2">
      <c r="A35" s="327" t="s">
        <v>30</v>
      </c>
      <c r="B35" s="505" t="s">
        <v>230</v>
      </c>
      <c r="C35" s="490"/>
      <c r="D35" s="491"/>
      <c r="E35" s="3"/>
      <c r="F35" s="157"/>
      <c r="G35" s="179"/>
      <c r="I35" s="65"/>
    </row>
    <row r="36" spans="1:9" ht="15" x14ac:dyDescent="0.2">
      <c r="A36" s="327" t="s">
        <v>42</v>
      </c>
      <c r="B36" s="516" t="s">
        <v>231</v>
      </c>
      <c r="C36" s="517"/>
      <c r="D36" s="518"/>
      <c r="E36" s="3"/>
      <c r="F36" s="4"/>
      <c r="G36" s="180"/>
    </row>
    <row r="37" spans="1:9" x14ac:dyDescent="0.2">
      <c r="A37" s="26" t="s">
        <v>43</v>
      </c>
      <c r="B37" s="329" t="s">
        <v>11</v>
      </c>
      <c r="C37" s="330"/>
      <c r="D37" s="150"/>
      <c r="E37" s="3"/>
      <c r="F37" s="4"/>
    </row>
    <row r="38" spans="1:9" ht="15" x14ac:dyDescent="0.2">
      <c r="A38" s="535" t="s">
        <v>26</v>
      </c>
      <c r="B38" s="600"/>
      <c r="C38" s="600"/>
      <c r="D38" s="600"/>
      <c r="E38" s="601"/>
      <c r="F38" s="29">
        <f>SUM(F32:F37)</f>
        <v>0</v>
      </c>
    </row>
    <row r="39" spans="1:9" ht="13.5" x14ac:dyDescent="0.2">
      <c r="A39" s="153"/>
      <c r="B39" s="543"/>
      <c r="C39" s="602"/>
      <c r="D39" s="602"/>
      <c r="E39" s="602"/>
      <c r="F39" s="602"/>
      <c r="G39" s="184"/>
    </row>
    <row r="40" spans="1:9" x14ac:dyDescent="0.2">
      <c r="A40" s="155"/>
      <c r="B40" s="155"/>
      <c r="C40" s="109"/>
      <c r="D40" s="109"/>
      <c r="E40" s="109"/>
      <c r="F40" s="174"/>
    </row>
    <row r="41" spans="1:9" ht="13.5" x14ac:dyDescent="0.2">
      <c r="A41" s="153"/>
      <c r="B41" s="543"/>
      <c r="C41" s="602"/>
      <c r="D41" s="602"/>
      <c r="E41" s="602"/>
      <c r="F41" s="602"/>
    </row>
    <row r="43" spans="1:9" x14ac:dyDescent="0.2">
      <c r="A43" s="483" t="s">
        <v>201</v>
      </c>
      <c r="B43" s="483"/>
      <c r="C43" s="483"/>
      <c r="D43" s="483"/>
      <c r="E43" s="483"/>
      <c r="F43" s="483"/>
    </row>
    <row r="44" spans="1:9" x14ac:dyDescent="0.2">
      <c r="A44" s="338"/>
      <c r="B44" s="338"/>
      <c r="C44" s="338"/>
      <c r="D44" s="338"/>
      <c r="E44" s="338"/>
      <c r="F44" s="338"/>
    </row>
    <row r="45" spans="1:9" ht="15" x14ac:dyDescent="0.2">
      <c r="A45" s="519" t="s">
        <v>202</v>
      </c>
      <c r="B45" s="520"/>
      <c r="C45" s="520"/>
      <c r="D45" s="520"/>
      <c r="E45" s="520"/>
      <c r="F45" s="520"/>
    </row>
    <row r="46" spans="1:9" ht="15" x14ac:dyDescent="0.2">
      <c r="A46" s="26" t="s">
        <v>203</v>
      </c>
      <c r="B46" s="385" t="s">
        <v>205</v>
      </c>
      <c r="C46" s="541"/>
      <c r="D46" s="542"/>
      <c r="E46" s="336" t="s">
        <v>8</v>
      </c>
      <c r="F46" s="29" t="s">
        <v>9</v>
      </c>
    </row>
    <row r="47" spans="1:9" ht="15" x14ac:dyDescent="0.2">
      <c r="A47" s="26" t="s">
        <v>27</v>
      </c>
      <c r="B47" s="505" t="s">
        <v>204</v>
      </c>
      <c r="C47" s="506"/>
      <c r="D47" s="527"/>
      <c r="E47" s="3"/>
      <c r="F47" s="334"/>
    </row>
    <row r="48" spans="1:9" ht="15" x14ac:dyDescent="0.2">
      <c r="A48" s="26" t="s">
        <v>28</v>
      </c>
      <c r="B48" s="505" t="s">
        <v>249</v>
      </c>
      <c r="C48" s="506"/>
      <c r="D48" s="527"/>
      <c r="E48" s="3"/>
      <c r="F48" s="334"/>
    </row>
    <row r="49" spans="1:6" ht="15" x14ac:dyDescent="0.2">
      <c r="A49" s="26"/>
      <c r="B49" s="385" t="s">
        <v>61</v>
      </c>
      <c r="C49" s="603"/>
      <c r="D49" s="604"/>
      <c r="E49" s="3"/>
      <c r="F49" s="29"/>
    </row>
    <row r="50" spans="1:6" x14ac:dyDescent="0.2">
      <c r="A50" s="67" t="s">
        <v>29</v>
      </c>
      <c r="B50" s="384" t="s">
        <v>271</v>
      </c>
      <c r="C50" s="384"/>
      <c r="D50" s="384"/>
      <c r="E50" s="3"/>
      <c r="F50" s="334"/>
    </row>
    <row r="51" spans="1:6" x14ac:dyDescent="0.2">
      <c r="A51" s="351" t="s">
        <v>56</v>
      </c>
      <c r="B51" s="481"/>
      <c r="C51" s="481"/>
      <c r="D51" s="481"/>
      <c r="E51" s="37">
        <f>SUM(E49:E50)</f>
        <v>0</v>
      </c>
      <c r="F51" s="29">
        <f>SUM(F49:F50)</f>
        <v>0</v>
      </c>
    </row>
    <row r="52" spans="1:6" ht="13.5" x14ac:dyDescent="0.2">
      <c r="A52" s="153"/>
      <c r="B52" s="484"/>
      <c r="C52" s="602"/>
      <c r="D52" s="602"/>
      <c r="E52" s="602"/>
      <c r="F52" s="602"/>
    </row>
    <row r="53" spans="1:6" x14ac:dyDescent="0.2">
      <c r="A53" s="101"/>
      <c r="B53" s="102"/>
      <c r="C53" s="102"/>
      <c r="D53" s="102"/>
      <c r="E53" s="160"/>
      <c r="F53" s="103"/>
    </row>
    <row r="54" spans="1:6" ht="24.75" customHeight="1" x14ac:dyDescent="0.2">
      <c r="A54" s="493" t="s">
        <v>250</v>
      </c>
      <c r="B54" s="520"/>
      <c r="C54" s="520"/>
      <c r="D54" s="520"/>
      <c r="E54" s="520"/>
      <c r="F54" s="520"/>
    </row>
    <row r="55" spans="1:6" x14ac:dyDescent="0.2">
      <c r="A55" s="336" t="s">
        <v>206</v>
      </c>
      <c r="B55" s="492" t="s">
        <v>222</v>
      </c>
      <c r="C55" s="492"/>
      <c r="D55" s="492"/>
      <c r="E55" s="336" t="s">
        <v>8</v>
      </c>
      <c r="F55" s="69" t="s">
        <v>9</v>
      </c>
    </row>
    <row r="56" spans="1:6" x14ac:dyDescent="0.2">
      <c r="A56" s="67" t="s">
        <v>27</v>
      </c>
      <c r="B56" s="402" t="s">
        <v>223</v>
      </c>
      <c r="C56" s="402"/>
      <c r="D56" s="402"/>
      <c r="E56" s="3"/>
      <c r="F56" s="334"/>
    </row>
    <row r="57" spans="1:6" x14ac:dyDescent="0.2">
      <c r="A57" s="67" t="s">
        <v>28</v>
      </c>
      <c r="B57" s="402" t="s">
        <v>18</v>
      </c>
      <c r="C57" s="402"/>
      <c r="D57" s="402"/>
      <c r="E57" s="3"/>
      <c r="F57" s="334"/>
    </row>
    <row r="58" spans="1:6" ht="13.5" x14ac:dyDescent="0.2">
      <c r="A58" s="67" t="s">
        <v>29</v>
      </c>
      <c r="B58" s="402" t="s">
        <v>221</v>
      </c>
      <c r="C58" s="402"/>
      <c r="D58" s="402"/>
      <c r="E58" s="3"/>
      <c r="F58" s="334"/>
    </row>
    <row r="59" spans="1:6" x14ac:dyDescent="0.2">
      <c r="A59" s="67" t="s">
        <v>30</v>
      </c>
      <c r="B59" s="402" t="s">
        <v>13</v>
      </c>
      <c r="C59" s="402"/>
      <c r="D59" s="402"/>
      <c r="E59" s="3"/>
      <c r="F59" s="334"/>
    </row>
    <row r="60" spans="1:6" x14ac:dyDescent="0.2">
      <c r="A60" s="67" t="s">
        <v>42</v>
      </c>
      <c r="B60" s="402" t="s">
        <v>251</v>
      </c>
      <c r="C60" s="402"/>
      <c r="D60" s="402"/>
      <c r="E60" s="3"/>
      <c r="F60" s="334"/>
    </row>
    <row r="61" spans="1:6" ht="15" x14ac:dyDescent="0.2">
      <c r="A61" s="67" t="s">
        <v>43</v>
      </c>
      <c r="B61" s="478" t="s">
        <v>208</v>
      </c>
      <c r="C61" s="490"/>
      <c r="D61" s="491"/>
      <c r="E61" s="3"/>
      <c r="F61" s="334"/>
    </row>
    <row r="62" spans="1:6" x14ac:dyDescent="0.2">
      <c r="A62" s="67" t="s">
        <v>44</v>
      </c>
      <c r="B62" s="402" t="s">
        <v>15</v>
      </c>
      <c r="C62" s="402"/>
      <c r="D62" s="402"/>
      <c r="E62" s="3"/>
      <c r="F62" s="334"/>
    </row>
    <row r="63" spans="1:6" x14ac:dyDescent="0.2">
      <c r="A63" s="67" t="s">
        <v>45</v>
      </c>
      <c r="B63" s="402" t="s">
        <v>16</v>
      </c>
      <c r="C63" s="402"/>
      <c r="D63" s="402"/>
      <c r="E63" s="3"/>
      <c r="F63" s="334"/>
    </row>
    <row r="64" spans="1:6" x14ac:dyDescent="0.2">
      <c r="A64" s="492" t="s">
        <v>56</v>
      </c>
      <c r="B64" s="492"/>
      <c r="C64" s="492"/>
      <c r="D64" s="492"/>
      <c r="E64" s="37">
        <f>SUM(E56:E63)</f>
        <v>0</v>
      </c>
      <c r="F64" s="69">
        <f>SUM(F56:F63)</f>
        <v>0</v>
      </c>
    </row>
    <row r="65" spans="1:7" s="35" customFormat="1" ht="13.5" x14ac:dyDescent="0.2">
      <c r="A65" s="175"/>
      <c r="B65" s="532"/>
      <c r="C65" s="605"/>
      <c r="D65" s="605"/>
      <c r="E65" s="605"/>
      <c r="F65" s="605"/>
      <c r="G65" s="178"/>
    </row>
    <row r="66" spans="1:7" s="35" customFormat="1" ht="13.5" x14ac:dyDescent="0.2">
      <c r="A66" s="175"/>
      <c r="B66" s="484"/>
      <c r="C66" s="487"/>
      <c r="D66" s="487"/>
      <c r="E66" s="487"/>
      <c r="F66" s="487"/>
      <c r="G66" s="178"/>
    </row>
    <row r="67" spans="1:7" s="35" customFormat="1" ht="13.5" x14ac:dyDescent="0.2">
      <c r="A67" s="175"/>
      <c r="B67" s="484"/>
      <c r="C67" s="487"/>
      <c r="D67" s="487"/>
      <c r="E67" s="487"/>
      <c r="F67" s="487"/>
      <c r="G67" s="184"/>
    </row>
    <row r="68" spans="1:7" x14ac:dyDescent="0.2">
      <c r="A68" s="101"/>
      <c r="B68" s="102"/>
      <c r="C68" s="102"/>
      <c r="D68" s="102"/>
      <c r="E68" s="160"/>
      <c r="F68" s="103"/>
      <c r="G68" s="181"/>
    </row>
    <row r="69" spans="1:7" ht="15" x14ac:dyDescent="0.2">
      <c r="A69" s="534" t="s">
        <v>211</v>
      </c>
      <c r="B69" s="606"/>
      <c r="C69" s="606"/>
      <c r="D69" s="606"/>
      <c r="E69" s="606"/>
      <c r="F69" s="606"/>
      <c r="G69" s="181"/>
    </row>
    <row r="70" spans="1:7" x14ac:dyDescent="0.2">
      <c r="A70" s="101"/>
      <c r="B70" s="102"/>
      <c r="C70" s="102"/>
      <c r="D70" s="102"/>
      <c r="E70" s="160"/>
      <c r="F70" s="103"/>
      <c r="G70" s="181"/>
    </row>
    <row r="71" spans="1:7" ht="15" x14ac:dyDescent="0.2">
      <c r="A71" s="337" t="s">
        <v>209</v>
      </c>
      <c r="B71" s="385" t="s">
        <v>47</v>
      </c>
      <c r="C71" s="542"/>
      <c r="D71" s="337" t="s">
        <v>176</v>
      </c>
      <c r="E71" s="337" t="s">
        <v>177</v>
      </c>
      <c r="F71" s="29" t="s">
        <v>9</v>
      </c>
    </row>
    <row r="72" spans="1:7" x14ac:dyDescent="0.2">
      <c r="A72" s="26" t="s">
        <v>27</v>
      </c>
      <c r="B72" s="505" t="s">
        <v>12</v>
      </c>
      <c r="C72" s="506"/>
      <c r="D72" s="596"/>
      <c r="E72" s="597"/>
      <c r="F72" s="334"/>
    </row>
    <row r="73" spans="1:7" x14ac:dyDescent="0.2">
      <c r="A73" s="26" t="s">
        <v>28</v>
      </c>
      <c r="B73" s="505" t="s">
        <v>232</v>
      </c>
      <c r="C73" s="506"/>
      <c r="D73" s="596"/>
      <c r="E73" s="597"/>
      <c r="F73" s="334"/>
    </row>
    <row r="74" spans="1:7" s="35" customFormat="1" x14ac:dyDescent="0.2">
      <c r="A74" s="67" t="s">
        <v>29</v>
      </c>
      <c r="B74" s="332" t="s">
        <v>272</v>
      </c>
      <c r="C74" s="333"/>
      <c r="D74" s="189"/>
      <c r="E74" s="190"/>
      <c r="F74" s="334"/>
      <c r="G74" s="178"/>
    </row>
    <row r="75" spans="1:7" x14ac:dyDescent="0.2">
      <c r="A75" s="67" t="s">
        <v>30</v>
      </c>
      <c r="B75" s="478" t="s">
        <v>162</v>
      </c>
      <c r="C75" s="479"/>
      <c r="D75" s="479"/>
      <c r="E75" s="480"/>
      <c r="F75" s="334"/>
    </row>
    <row r="76" spans="1:7" x14ac:dyDescent="0.2">
      <c r="A76" s="67" t="s">
        <v>42</v>
      </c>
      <c r="B76" s="478" t="s">
        <v>153</v>
      </c>
      <c r="C76" s="479"/>
      <c r="D76" s="479"/>
      <c r="E76" s="480"/>
      <c r="F76" s="334"/>
    </row>
    <row r="77" spans="1:7" x14ac:dyDescent="0.2">
      <c r="A77" s="67" t="s">
        <v>43</v>
      </c>
      <c r="B77" s="478" t="s">
        <v>48</v>
      </c>
      <c r="C77" s="479"/>
      <c r="D77" s="479"/>
      <c r="E77" s="480"/>
      <c r="F77" s="334"/>
    </row>
    <row r="78" spans="1:7" x14ac:dyDescent="0.2">
      <c r="A78" s="26" t="s">
        <v>44</v>
      </c>
      <c r="B78" s="478" t="s">
        <v>11</v>
      </c>
      <c r="C78" s="479"/>
      <c r="D78" s="479"/>
      <c r="E78" s="480"/>
      <c r="F78" s="334"/>
    </row>
    <row r="79" spans="1:7" x14ac:dyDescent="0.2">
      <c r="A79" s="486" t="s">
        <v>56</v>
      </c>
      <c r="B79" s="486"/>
      <c r="C79" s="486"/>
      <c r="D79" s="486"/>
      <c r="E79" s="486"/>
      <c r="F79" s="69">
        <f>SUM(F72:F78)</f>
        <v>0</v>
      </c>
    </row>
    <row r="80" spans="1:7" ht="15" x14ac:dyDescent="0.2">
      <c r="A80" s="340"/>
      <c r="B80" s="513"/>
      <c r="C80" s="607"/>
      <c r="D80" s="607"/>
      <c r="E80" s="607"/>
      <c r="F80" s="607"/>
    </row>
    <row r="81" spans="1:8" ht="15" x14ac:dyDescent="0.2">
      <c r="A81" s="340"/>
      <c r="B81" s="500"/>
      <c r="C81" s="606"/>
      <c r="D81" s="606"/>
      <c r="E81" s="606"/>
      <c r="F81" s="606"/>
    </row>
    <row r="82" spans="1:8" x14ac:dyDescent="0.2">
      <c r="A82" s="340"/>
      <c r="B82" s="496"/>
      <c r="C82" s="608"/>
      <c r="D82" s="608"/>
      <c r="E82" s="608"/>
      <c r="F82" s="608"/>
    </row>
    <row r="83" spans="1:8" x14ac:dyDescent="0.2">
      <c r="A83" s="331"/>
      <c r="B83" s="331"/>
      <c r="C83" s="331"/>
      <c r="D83" s="331"/>
      <c r="E83" s="331"/>
      <c r="F83" s="162"/>
    </row>
    <row r="84" spans="1:8" x14ac:dyDescent="0.2">
      <c r="A84" s="488" t="s">
        <v>226</v>
      </c>
      <c r="B84" s="488"/>
      <c r="C84" s="488"/>
      <c r="D84" s="488"/>
      <c r="E84" s="488"/>
      <c r="F84" s="488"/>
    </row>
    <row r="85" spans="1:8" x14ac:dyDescent="0.2">
      <c r="A85" s="351" t="s">
        <v>210</v>
      </c>
      <c r="B85" s="481"/>
      <c r="C85" s="481"/>
      <c r="D85" s="481"/>
      <c r="E85" s="352"/>
      <c r="F85" s="29" t="s">
        <v>9</v>
      </c>
    </row>
    <row r="86" spans="1:8" x14ac:dyDescent="0.2">
      <c r="A86" s="26" t="s">
        <v>203</v>
      </c>
      <c r="B86" s="475" t="s">
        <v>205</v>
      </c>
      <c r="C86" s="476"/>
      <c r="D86" s="476"/>
      <c r="E86" s="477"/>
      <c r="F86" s="69"/>
    </row>
    <row r="87" spans="1:8" x14ac:dyDescent="0.2">
      <c r="A87" s="26" t="s">
        <v>206</v>
      </c>
      <c r="B87" s="475" t="s">
        <v>207</v>
      </c>
      <c r="C87" s="476"/>
      <c r="D87" s="476"/>
      <c r="E87" s="477"/>
      <c r="F87" s="69"/>
    </row>
    <row r="88" spans="1:8" x14ac:dyDescent="0.2">
      <c r="A88" s="26" t="s">
        <v>209</v>
      </c>
      <c r="B88" s="475" t="s">
        <v>47</v>
      </c>
      <c r="C88" s="476"/>
      <c r="D88" s="476"/>
      <c r="E88" s="477"/>
      <c r="F88" s="69"/>
    </row>
    <row r="89" spans="1:8" x14ac:dyDescent="0.2">
      <c r="A89" s="385" t="s">
        <v>56</v>
      </c>
      <c r="B89" s="386"/>
      <c r="C89" s="386"/>
      <c r="D89" s="386"/>
      <c r="E89" s="387"/>
      <c r="F89" s="69">
        <f>SUM(F86:F88)</f>
        <v>0</v>
      </c>
    </row>
    <row r="90" spans="1:8" x14ac:dyDescent="0.2">
      <c r="A90" s="331"/>
      <c r="B90" s="331"/>
      <c r="C90" s="331"/>
      <c r="D90" s="331"/>
      <c r="E90" s="331"/>
      <c r="F90" s="162"/>
    </row>
    <row r="91" spans="1:8" x14ac:dyDescent="0.2">
      <c r="A91" s="331"/>
      <c r="B91" s="331"/>
      <c r="C91" s="331"/>
      <c r="D91" s="331"/>
      <c r="E91" s="331"/>
      <c r="F91" s="162"/>
    </row>
    <row r="92" spans="1:8" x14ac:dyDescent="0.2">
      <c r="A92" s="482" t="s">
        <v>233</v>
      </c>
      <c r="B92" s="482"/>
      <c r="C92" s="482"/>
      <c r="D92" s="482"/>
      <c r="E92" s="482"/>
      <c r="F92" s="482"/>
      <c r="H92" s="33"/>
    </row>
    <row r="93" spans="1:8" x14ac:dyDescent="0.2">
      <c r="A93" s="163"/>
      <c r="B93" s="163"/>
      <c r="C93" s="163"/>
      <c r="D93" s="163"/>
      <c r="E93" s="163"/>
      <c r="F93" s="103"/>
    </row>
    <row r="94" spans="1:8" x14ac:dyDescent="0.2">
      <c r="A94" s="336">
        <v>3</v>
      </c>
      <c r="B94" s="492" t="s">
        <v>67</v>
      </c>
      <c r="C94" s="492"/>
      <c r="D94" s="492"/>
      <c r="E94" s="336" t="s">
        <v>8</v>
      </c>
      <c r="F94" s="69" t="s">
        <v>9</v>
      </c>
    </row>
    <row r="95" spans="1:8" x14ac:dyDescent="0.2">
      <c r="A95" s="67" t="s">
        <v>27</v>
      </c>
      <c r="B95" s="402" t="s">
        <v>234</v>
      </c>
      <c r="C95" s="402"/>
      <c r="D95" s="402"/>
      <c r="E95" s="3"/>
      <c r="F95" s="334"/>
      <c r="G95" s="181"/>
    </row>
    <row r="96" spans="1:8" x14ac:dyDescent="0.2">
      <c r="A96" s="67" t="s">
        <v>28</v>
      </c>
      <c r="B96" s="384" t="s">
        <v>235</v>
      </c>
      <c r="C96" s="384"/>
      <c r="D96" s="384"/>
      <c r="E96" s="3"/>
      <c r="F96" s="334"/>
    </row>
    <row r="97" spans="1:9" x14ac:dyDescent="0.2">
      <c r="A97" s="67" t="s">
        <v>29</v>
      </c>
      <c r="B97" s="384" t="s">
        <v>236</v>
      </c>
      <c r="C97" s="384"/>
      <c r="D97" s="384"/>
      <c r="E97" s="3"/>
      <c r="F97" s="334"/>
    </row>
    <row r="98" spans="1:9" x14ac:dyDescent="0.2">
      <c r="A98" s="67" t="s">
        <v>30</v>
      </c>
      <c r="B98" s="384" t="s">
        <v>237</v>
      </c>
      <c r="C98" s="384"/>
      <c r="D98" s="384"/>
      <c r="E98" s="3"/>
      <c r="F98" s="334"/>
    </row>
    <row r="99" spans="1:9" x14ac:dyDescent="0.2">
      <c r="A99" s="67" t="s">
        <v>42</v>
      </c>
      <c r="B99" s="384" t="s">
        <v>252</v>
      </c>
      <c r="C99" s="384"/>
      <c r="D99" s="384"/>
      <c r="E99" s="3"/>
      <c r="F99" s="334"/>
    </row>
    <row r="100" spans="1:9" x14ac:dyDescent="0.2">
      <c r="A100" s="67" t="s">
        <v>43</v>
      </c>
      <c r="B100" s="388" t="s">
        <v>238</v>
      </c>
      <c r="C100" s="389"/>
      <c r="D100" s="390"/>
      <c r="E100" s="3"/>
      <c r="F100" s="334"/>
    </row>
    <row r="101" spans="1:9" x14ac:dyDescent="0.2">
      <c r="A101" s="351" t="s">
        <v>56</v>
      </c>
      <c r="B101" s="481"/>
      <c r="C101" s="481"/>
      <c r="D101" s="352"/>
      <c r="E101" s="37">
        <f>SUM(E95:E100)</f>
        <v>0</v>
      </c>
      <c r="F101" s="69">
        <f>SUM(F95:F100)</f>
        <v>0</v>
      </c>
    </row>
    <row r="102" spans="1:9" x14ac:dyDescent="0.2">
      <c r="A102" s="331"/>
      <c r="B102" s="331"/>
      <c r="C102" s="331"/>
      <c r="D102" s="331"/>
      <c r="E102" s="331"/>
      <c r="F102" s="162"/>
    </row>
    <row r="103" spans="1:9" x14ac:dyDescent="0.2">
      <c r="A103" s="331"/>
      <c r="B103" s="331"/>
      <c r="C103" s="331"/>
      <c r="D103" s="331"/>
      <c r="E103" s="331"/>
      <c r="F103" s="162"/>
    </row>
    <row r="104" spans="1:9" x14ac:dyDescent="0.2">
      <c r="A104" s="482" t="s">
        <v>239</v>
      </c>
      <c r="B104" s="482"/>
      <c r="C104" s="482"/>
      <c r="D104" s="482"/>
      <c r="E104" s="482"/>
      <c r="F104" s="482"/>
    </row>
    <row r="105" spans="1:9" x14ac:dyDescent="0.2">
      <c r="A105" s="163"/>
      <c r="B105" s="163"/>
      <c r="C105" s="163"/>
      <c r="D105" s="163"/>
      <c r="E105" s="163"/>
      <c r="F105" s="164"/>
    </row>
    <row r="106" spans="1:9" x14ac:dyDescent="0.2">
      <c r="A106" s="482" t="s">
        <v>253</v>
      </c>
      <c r="B106" s="482"/>
      <c r="C106" s="482"/>
      <c r="D106" s="482"/>
      <c r="E106" s="482"/>
      <c r="F106" s="482"/>
    </row>
    <row r="107" spans="1:9" x14ac:dyDescent="0.2">
      <c r="A107" s="335"/>
      <c r="B107" s="335"/>
      <c r="C107" s="335"/>
      <c r="D107" s="335"/>
      <c r="E107" s="335"/>
      <c r="F107" s="335"/>
    </row>
    <row r="108" spans="1:9" x14ac:dyDescent="0.2">
      <c r="A108" s="336" t="s">
        <v>55</v>
      </c>
      <c r="B108" s="472" t="s">
        <v>254</v>
      </c>
      <c r="C108" s="473"/>
      <c r="D108" s="474"/>
      <c r="E108" s="336" t="s">
        <v>8</v>
      </c>
      <c r="F108" s="69" t="s">
        <v>9</v>
      </c>
    </row>
    <row r="109" spans="1:9" x14ac:dyDescent="0.2">
      <c r="A109" s="67" t="s">
        <v>27</v>
      </c>
      <c r="B109" s="388" t="s">
        <v>268</v>
      </c>
      <c r="C109" s="389"/>
      <c r="D109" s="390"/>
      <c r="E109" s="3"/>
      <c r="F109" s="334"/>
    </row>
    <row r="110" spans="1:9" x14ac:dyDescent="0.2">
      <c r="A110" s="67" t="s">
        <v>28</v>
      </c>
      <c r="B110" s="388" t="s">
        <v>255</v>
      </c>
      <c r="C110" s="389"/>
      <c r="D110" s="390"/>
      <c r="E110" s="3"/>
      <c r="F110" s="334"/>
    </row>
    <row r="111" spans="1:9" x14ac:dyDescent="0.2">
      <c r="A111" s="67" t="s">
        <v>29</v>
      </c>
      <c r="B111" s="388" t="s">
        <v>256</v>
      </c>
      <c r="C111" s="389"/>
      <c r="D111" s="390"/>
      <c r="E111" s="3"/>
      <c r="F111" s="334"/>
      <c r="I111" s="25"/>
    </row>
    <row r="112" spans="1:9" x14ac:dyDescent="0.2">
      <c r="A112" s="67" t="s">
        <v>30</v>
      </c>
      <c r="B112" s="384" t="s">
        <v>257</v>
      </c>
      <c r="C112" s="384"/>
      <c r="D112" s="384"/>
      <c r="E112" s="3"/>
      <c r="F112" s="334"/>
    </row>
    <row r="113" spans="1:9" x14ac:dyDescent="0.2">
      <c r="A113" s="67" t="s">
        <v>42</v>
      </c>
      <c r="B113" s="478" t="s">
        <v>258</v>
      </c>
      <c r="C113" s="479"/>
      <c r="D113" s="480"/>
      <c r="E113" s="3"/>
      <c r="F113" s="334"/>
      <c r="I113" s="25"/>
    </row>
    <row r="114" spans="1:9" x14ac:dyDescent="0.2">
      <c r="A114" s="67" t="s">
        <v>43</v>
      </c>
      <c r="B114" s="388" t="s">
        <v>259</v>
      </c>
      <c r="C114" s="389"/>
      <c r="D114" s="390"/>
      <c r="E114" s="3"/>
      <c r="F114" s="334"/>
    </row>
    <row r="115" spans="1:9" ht="15" x14ac:dyDescent="0.2">
      <c r="A115" s="116"/>
      <c r="B115" s="385" t="s">
        <v>61</v>
      </c>
      <c r="C115" s="603"/>
      <c r="D115" s="604"/>
      <c r="E115" s="3">
        <f>SUM(E109:E114)</f>
        <v>0</v>
      </c>
      <c r="F115" s="69">
        <f>SUM(F109:F114)</f>
        <v>0</v>
      </c>
    </row>
    <row r="116" spans="1:9" ht="13.5" x14ac:dyDescent="0.2">
      <c r="A116" s="175"/>
      <c r="B116" s="484"/>
      <c r="C116" s="609"/>
      <c r="D116" s="609"/>
      <c r="E116" s="609"/>
      <c r="F116" s="609"/>
    </row>
    <row r="117" spans="1:9" ht="13.5" x14ac:dyDescent="0.2">
      <c r="A117" s="175"/>
      <c r="B117" s="484"/>
      <c r="C117" s="609"/>
      <c r="D117" s="609"/>
      <c r="E117" s="609"/>
      <c r="F117" s="609"/>
    </row>
    <row r="118" spans="1:9" x14ac:dyDescent="0.2">
      <c r="A118" s="331"/>
      <c r="B118" s="331"/>
      <c r="C118" s="331"/>
      <c r="D118" s="331"/>
      <c r="E118" s="331"/>
      <c r="F118" s="162"/>
    </row>
    <row r="119" spans="1:9" x14ac:dyDescent="0.2">
      <c r="A119" s="482" t="s">
        <v>260</v>
      </c>
      <c r="B119" s="482"/>
      <c r="C119" s="482"/>
      <c r="D119" s="482"/>
      <c r="E119" s="482"/>
      <c r="F119" s="482"/>
    </row>
    <row r="120" spans="1:9" x14ac:dyDescent="0.2">
      <c r="A120" s="163"/>
      <c r="B120" s="163"/>
      <c r="C120" s="163"/>
      <c r="D120" s="163"/>
      <c r="E120" s="163"/>
      <c r="F120" s="164"/>
    </row>
    <row r="121" spans="1:9" x14ac:dyDescent="0.2">
      <c r="A121" s="336" t="s">
        <v>58</v>
      </c>
      <c r="B121" s="472" t="s">
        <v>261</v>
      </c>
      <c r="C121" s="473"/>
      <c r="D121" s="474"/>
      <c r="E121" s="336" t="s">
        <v>8</v>
      </c>
      <c r="F121" s="69" t="s">
        <v>9</v>
      </c>
    </row>
    <row r="122" spans="1:9" x14ac:dyDescent="0.2">
      <c r="A122" s="67" t="s">
        <v>27</v>
      </c>
      <c r="B122" s="384" t="s">
        <v>262</v>
      </c>
      <c r="C122" s="384"/>
      <c r="D122" s="384"/>
      <c r="E122" s="3"/>
      <c r="F122" s="334"/>
    </row>
    <row r="123" spans="1:9" x14ac:dyDescent="0.2">
      <c r="A123" s="351" t="s">
        <v>61</v>
      </c>
      <c r="B123" s="481"/>
      <c r="C123" s="481"/>
      <c r="D123" s="481"/>
      <c r="E123" s="37">
        <f>E122</f>
        <v>0</v>
      </c>
      <c r="F123" s="69">
        <f>F122</f>
        <v>0</v>
      </c>
    </row>
    <row r="124" spans="1:9" ht="13.5" x14ac:dyDescent="0.2">
      <c r="A124" s="175"/>
      <c r="B124" s="484"/>
      <c r="C124" s="609"/>
      <c r="D124" s="609"/>
      <c r="E124" s="609"/>
      <c r="F124" s="609"/>
    </row>
    <row r="126" spans="1:9" x14ac:dyDescent="0.2">
      <c r="A126" s="482" t="s">
        <v>240</v>
      </c>
      <c r="B126" s="482"/>
      <c r="C126" s="482"/>
      <c r="D126" s="482"/>
      <c r="E126" s="482"/>
      <c r="F126" s="482"/>
    </row>
    <row r="127" spans="1:9" x14ac:dyDescent="0.2">
      <c r="A127" s="335"/>
      <c r="B127" s="163"/>
      <c r="C127" s="163"/>
      <c r="D127" s="163"/>
      <c r="E127" s="163"/>
      <c r="F127" s="103"/>
    </row>
    <row r="128" spans="1:9" x14ac:dyDescent="0.2">
      <c r="A128" s="336">
        <v>4</v>
      </c>
      <c r="B128" s="351" t="s">
        <v>241</v>
      </c>
      <c r="C128" s="481"/>
      <c r="D128" s="481"/>
      <c r="E128" s="352"/>
      <c r="F128" s="69" t="s">
        <v>9</v>
      </c>
    </row>
    <row r="129" spans="1:6" x14ac:dyDescent="0.2">
      <c r="A129" s="165" t="s">
        <v>55</v>
      </c>
      <c r="B129" s="478" t="s">
        <v>254</v>
      </c>
      <c r="C129" s="479"/>
      <c r="D129" s="479"/>
      <c r="E129" s="480"/>
      <c r="F129" s="334"/>
    </row>
    <row r="130" spans="1:6" x14ac:dyDescent="0.2">
      <c r="A130" s="165" t="s">
        <v>58</v>
      </c>
      <c r="B130" s="478" t="s">
        <v>261</v>
      </c>
      <c r="C130" s="479"/>
      <c r="D130" s="479"/>
      <c r="E130" s="480"/>
      <c r="F130" s="334"/>
    </row>
    <row r="131" spans="1:6" x14ac:dyDescent="0.2">
      <c r="A131" s="351" t="s">
        <v>56</v>
      </c>
      <c r="B131" s="481"/>
      <c r="C131" s="481"/>
      <c r="D131" s="481"/>
      <c r="E131" s="352"/>
      <c r="F131" s="69">
        <f>SUM(F129:F130)</f>
        <v>0</v>
      </c>
    </row>
    <row r="132" spans="1:6" x14ac:dyDescent="0.2">
      <c r="A132" s="163"/>
      <c r="B132" s="163"/>
      <c r="C132" s="163"/>
      <c r="D132" s="163"/>
      <c r="E132" s="163"/>
      <c r="F132" s="103"/>
    </row>
    <row r="133" spans="1:6" x14ac:dyDescent="0.2">
      <c r="A133" s="163"/>
      <c r="B133" s="163"/>
      <c r="C133" s="163"/>
      <c r="D133" s="163"/>
      <c r="E133" s="163"/>
      <c r="F133" s="103"/>
    </row>
    <row r="134" spans="1:6" x14ac:dyDescent="0.2">
      <c r="A134" s="483" t="s">
        <v>212</v>
      </c>
      <c r="B134" s="483"/>
      <c r="C134" s="483"/>
      <c r="D134" s="483"/>
      <c r="E134" s="483"/>
      <c r="F134" s="483"/>
    </row>
    <row r="136" spans="1:6" x14ac:dyDescent="0.2">
      <c r="A136" s="26">
        <v>5</v>
      </c>
      <c r="B136" s="385" t="s">
        <v>25</v>
      </c>
      <c r="C136" s="386"/>
      <c r="D136" s="386"/>
      <c r="E136" s="387"/>
      <c r="F136" s="29" t="s">
        <v>9</v>
      </c>
    </row>
    <row r="137" spans="1:6" x14ac:dyDescent="0.2">
      <c r="A137" s="67" t="s">
        <v>27</v>
      </c>
      <c r="B137" s="478" t="s">
        <v>104</v>
      </c>
      <c r="C137" s="479"/>
      <c r="D137" s="479"/>
      <c r="E137" s="480"/>
      <c r="F137" s="595"/>
    </row>
    <row r="138" spans="1:6" x14ac:dyDescent="0.2">
      <c r="A138" s="67" t="s">
        <v>28</v>
      </c>
      <c r="B138" s="478" t="s">
        <v>312</v>
      </c>
      <c r="C138" s="479"/>
      <c r="D138" s="479"/>
      <c r="E138" s="480"/>
      <c r="F138" s="595"/>
    </row>
    <row r="139" spans="1:6" x14ac:dyDescent="0.2">
      <c r="A139" s="67" t="s">
        <v>29</v>
      </c>
      <c r="B139" s="478" t="s">
        <v>311</v>
      </c>
      <c r="C139" s="479"/>
      <c r="D139" s="479"/>
      <c r="E139" s="480"/>
      <c r="F139" s="595"/>
    </row>
    <row r="140" spans="1:6" x14ac:dyDescent="0.2">
      <c r="A140" s="67" t="s">
        <v>30</v>
      </c>
      <c r="B140" s="478" t="s">
        <v>105</v>
      </c>
      <c r="C140" s="479"/>
      <c r="D140" s="479"/>
      <c r="E140" s="480"/>
      <c r="F140" s="595"/>
    </row>
    <row r="141" spans="1:6" x14ac:dyDescent="0.2">
      <c r="A141" s="385" t="s">
        <v>56</v>
      </c>
      <c r="B141" s="386"/>
      <c r="C141" s="386"/>
      <c r="D141" s="386"/>
      <c r="E141" s="387"/>
      <c r="F141" s="69">
        <f>SUM(F137:F140)</f>
        <v>0</v>
      </c>
    </row>
    <row r="142" spans="1:6" ht="13.5" x14ac:dyDescent="0.2">
      <c r="A142" s="175"/>
      <c r="B142" s="176"/>
      <c r="C142" s="163"/>
      <c r="D142" s="163"/>
      <c r="E142" s="163"/>
      <c r="F142" s="103"/>
    </row>
    <row r="143" spans="1:6" x14ac:dyDescent="0.2">
      <c r="A143" s="163"/>
      <c r="B143" s="163"/>
      <c r="C143" s="163"/>
      <c r="D143" s="163"/>
      <c r="E143" s="163"/>
      <c r="F143" s="103"/>
    </row>
    <row r="144" spans="1:6" x14ac:dyDescent="0.2">
      <c r="A144" s="482" t="s">
        <v>213</v>
      </c>
      <c r="B144" s="482"/>
      <c r="C144" s="482"/>
      <c r="D144" s="482"/>
      <c r="E144" s="482"/>
      <c r="F144" s="482"/>
    </row>
    <row r="145" spans="1:6" x14ac:dyDescent="0.2">
      <c r="A145" s="163"/>
      <c r="B145" s="163"/>
      <c r="C145" s="163"/>
      <c r="D145" s="163"/>
      <c r="E145" s="163"/>
      <c r="F145" s="103"/>
    </row>
    <row r="146" spans="1:6" x14ac:dyDescent="0.2">
      <c r="A146" s="336">
        <v>6</v>
      </c>
      <c r="B146" s="492" t="s">
        <v>80</v>
      </c>
      <c r="C146" s="492"/>
      <c r="D146" s="492"/>
      <c r="E146" s="336" t="s">
        <v>8</v>
      </c>
      <c r="F146" s="69" t="s">
        <v>9</v>
      </c>
    </row>
    <row r="147" spans="1:6" x14ac:dyDescent="0.2">
      <c r="A147" s="67" t="s">
        <v>27</v>
      </c>
      <c r="B147" s="402" t="s">
        <v>263</v>
      </c>
      <c r="C147" s="402"/>
      <c r="D147" s="402"/>
      <c r="E147" s="47"/>
      <c r="F147" s="334"/>
    </row>
    <row r="148" spans="1:6" x14ac:dyDescent="0.2">
      <c r="A148" s="67" t="s">
        <v>28</v>
      </c>
      <c r="B148" s="388" t="s">
        <v>20</v>
      </c>
      <c r="C148" s="389"/>
      <c r="D148" s="390"/>
      <c r="E148" s="47"/>
      <c r="F148" s="334"/>
    </row>
    <row r="149" spans="1:6" x14ac:dyDescent="0.2">
      <c r="A149" s="67" t="s">
        <v>29</v>
      </c>
      <c r="B149" s="472" t="s">
        <v>21</v>
      </c>
      <c r="C149" s="473"/>
      <c r="D149" s="473"/>
      <c r="E149" s="44"/>
      <c r="F149" s="69"/>
    </row>
    <row r="150" spans="1:6" x14ac:dyDescent="0.2">
      <c r="A150" s="117" t="s">
        <v>214</v>
      </c>
      <c r="B150" s="388" t="s">
        <v>22</v>
      </c>
      <c r="C150" s="389"/>
      <c r="D150" s="390"/>
      <c r="E150" s="47"/>
      <c r="F150" s="334"/>
    </row>
    <row r="151" spans="1:6" x14ac:dyDescent="0.2">
      <c r="A151" s="117" t="s">
        <v>215</v>
      </c>
      <c r="B151" s="388" t="s">
        <v>23</v>
      </c>
      <c r="C151" s="389"/>
      <c r="D151" s="390"/>
      <c r="E151" s="47"/>
      <c r="F151" s="334"/>
    </row>
    <row r="152" spans="1:6" x14ac:dyDescent="0.2">
      <c r="A152" s="117" t="s">
        <v>216</v>
      </c>
      <c r="B152" s="373" t="s">
        <v>24</v>
      </c>
      <c r="C152" s="374"/>
      <c r="D152" s="375"/>
      <c r="E152" s="47"/>
      <c r="F152" s="334"/>
    </row>
    <row r="153" spans="1:6" x14ac:dyDescent="0.2">
      <c r="A153" s="186" t="s">
        <v>269</v>
      </c>
      <c r="B153" s="502" t="s">
        <v>270</v>
      </c>
      <c r="C153" s="610"/>
      <c r="D153" s="611"/>
      <c r="E153" s="47"/>
      <c r="F153" s="334"/>
    </row>
    <row r="154" spans="1:6" x14ac:dyDescent="0.2">
      <c r="A154" s="351" t="s">
        <v>56</v>
      </c>
      <c r="B154" s="481"/>
      <c r="C154" s="481"/>
      <c r="D154" s="481"/>
      <c r="E154" s="352"/>
      <c r="F154" s="69">
        <f>F147+F148+F149</f>
        <v>0</v>
      </c>
    </row>
    <row r="155" spans="1:6" x14ac:dyDescent="0.2">
      <c r="A155" s="115"/>
      <c r="B155" s="115"/>
      <c r="C155" s="163"/>
      <c r="D155" s="163"/>
      <c r="E155" s="163"/>
      <c r="F155" s="103"/>
    </row>
    <row r="156" spans="1:6" x14ac:dyDescent="0.2">
      <c r="A156" s="115"/>
      <c r="B156" s="115"/>
      <c r="C156" s="163"/>
      <c r="D156" s="163"/>
      <c r="E156" s="163"/>
      <c r="F156" s="103"/>
    </row>
    <row r="157" spans="1:6" x14ac:dyDescent="0.2">
      <c r="A157" s="115"/>
      <c r="B157" s="115"/>
      <c r="C157" s="163"/>
      <c r="D157" s="163"/>
      <c r="E157" s="163"/>
      <c r="F157" s="103"/>
    </row>
    <row r="158" spans="1:6" x14ac:dyDescent="0.2">
      <c r="A158" s="115"/>
      <c r="B158" s="115"/>
      <c r="C158" s="163"/>
      <c r="D158" s="163"/>
      <c r="E158" s="163"/>
      <c r="F158" s="103"/>
    </row>
    <row r="159" spans="1:6" x14ac:dyDescent="0.2">
      <c r="A159" s="482" t="s">
        <v>242</v>
      </c>
      <c r="B159" s="482"/>
      <c r="C159" s="482"/>
      <c r="D159" s="482"/>
      <c r="E159" s="482"/>
      <c r="F159" s="482"/>
    </row>
    <row r="160" spans="1:6" x14ac:dyDescent="0.2">
      <c r="A160" s="472" t="s">
        <v>150</v>
      </c>
      <c r="B160" s="473"/>
      <c r="C160" s="473"/>
      <c r="D160" s="473"/>
      <c r="E160" s="474"/>
      <c r="F160" s="69" t="s">
        <v>9</v>
      </c>
    </row>
    <row r="161" spans="1:7" x14ac:dyDescent="0.2">
      <c r="A161" s="67" t="s">
        <v>27</v>
      </c>
      <c r="B161" s="478" t="s">
        <v>88</v>
      </c>
      <c r="C161" s="479"/>
      <c r="D161" s="479"/>
      <c r="E161" s="480"/>
      <c r="F161" s="334"/>
    </row>
    <row r="162" spans="1:7" x14ac:dyDescent="0.2">
      <c r="A162" s="67" t="s">
        <v>28</v>
      </c>
      <c r="B162" s="478" t="s">
        <v>217</v>
      </c>
      <c r="C162" s="479"/>
      <c r="D162" s="479"/>
      <c r="E162" s="480"/>
      <c r="F162" s="334"/>
    </row>
    <row r="163" spans="1:7" x14ac:dyDescent="0.2">
      <c r="A163" s="67" t="s">
        <v>29</v>
      </c>
      <c r="B163" s="478" t="s">
        <v>218</v>
      </c>
      <c r="C163" s="479"/>
      <c r="D163" s="479"/>
      <c r="E163" s="480"/>
      <c r="F163" s="334"/>
    </row>
    <row r="164" spans="1:7" x14ac:dyDescent="0.2">
      <c r="A164" s="67" t="s">
        <v>30</v>
      </c>
      <c r="B164" s="478" t="s">
        <v>219</v>
      </c>
      <c r="C164" s="479"/>
      <c r="D164" s="479"/>
      <c r="E164" s="480"/>
      <c r="F164" s="334"/>
    </row>
    <row r="165" spans="1:7" x14ac:dyDescent="0.2">
      <c r="A165" s="67" t="s">
        <v>42</v>
      </c>
      <c r="B165" s="478" t="s">
        <v>245</v>
      </c>
      <c r="C165" s="479"/>
      <c r="D165" s="479"/>
      <c r="E165" s="480"/>
      <c r="F165" s="334"/>
    </row>
    <row r="166" spans="1:7" x14ac:dyDescent="0.2">
      <c r="A166" s="351" t="s">
        <v>244</v>
      </c>
      <c r="B166" s="481"/>
      <c r="C166" s="481"/>
      <c r="D166" s="481"/>
      <c r="E166" s="352"/>
      <c r="F166" s="69"/>
    </row>
    <row r="167" spans="1:7" x14ac:dyDescent="0.2">
      <c r="A167" s="67" t="s">
        <v>43</v>
      </c>
      <c r="B167" s="478" t="s">
        <v>246</v>
      </c>
      <c r="C167" s="479"/>
      <c r="D167" s="479"/>
      <c r="E167" s="480"/>
      <c r="F167" s="334"/>
    </row>
    <row r="168" spans="1:7" x14ac:dyDescent="0.2">
      <c r="A168" s="351" t="s">
        <v>243</v>
      </c>
      <c r="B168" s="481"/>
      <c r="C168" s="481"/>
      <c r="D168" s="481"/>
      <c r="E168" s="352"/>
      <c r="F168" s="69"/>
      <c r="G168" s="182"/>
    </row>
    <row r="169" spans="1:7" ht="15" x14ac:dyDescent="0.2">
      <c r="A169" s="523" t="s">
        <v>248</v>
      </c>
      <c r="B169" s="612"/>
      <c r="C169" s="612"/>
      <c r="D169" s="612"/>
      <c r="E169" s="612"/>
      <c r="F169" s="69" t="e">
        <f>F168/F38</f>
        <v>#DIV/0!</v>
      </c>
      <c r="G169" s="178"/>
    </row>
    <row r="170" spans="1:7" x14ac:dyDescent="0.2">
      <c r="D170" s="167"/>
      <c r="E170" s="167"/>
      <c r="F170" s="168"/>
    </row>
    <row r="171" spans="1:7" x14ac:dyDescent="0.2">
      <c r="C171" s="169"/>
    </row>
    <row r="172" spans="1:7" x14ac:dyDescent="0.2">
      <c r="C172" s="169"/>
      <c r="D172" s="170"/>
      <c r="E172" s="170"/>
      <c r="F172" s="171"/>
    </row>
    <row r="173" spans="1:7" x14ac:dyDescent="0.2">
      <c r="C173" s="169"/>
      <c r="D173" s="172"/>
      <c r="E173" s="172"/>
      <c r="F173" s="173"/>
    </row>
    <row r="174" spans="1:7" x14ac:dyDescent="0.2">
      <c r="C174" s="169"/>
      <c r="F174" s="122"/>
    </row>
    <row r="175" spans="1:7" x14ac:dyDescent="0.2">
      <c r="C175" s="169"/>
      <c r="F175" s="122"/>
    </row>
    <row r="176" spans="1:7" x14ac:dyDescent="0.2">
      <c r="C176" s="169"/>
      <c r="F176" s="122"/>
    </row>
    <row r="177" spans="3:3" x14ac:dyDescent="0.2">
      <c r="C177" s="169"/>
    </row>
    <row r="178" spans="3:3" x14ac:dyDescent="0.2">
      <c r="C178" s="169"/>
    </row>
  </sheetData>
  <mergeCells count="120">
    <mergeCell ref="B36:D36"/>
    <mergeCell ref="A38:E38"/>
    <mergeCell ref="B39:F39"/>
    <mergeCell ref="B41:F41"/>
    <mergeCell ref="A43:F43"/>
    <mergeCell ref="A45:F45"/>
    <mergeCell ref="B29:F29"/>
    <mergeCell ref="B31:D31"/>
    <mergeCell ref="B32:D32"/>
    <mergeCell ref="B33:D33"/>
    <mergeCell ref="B34:D34"/>
    <mergeCell ref="B35:D35"/>
    <mergeCell ref="A13:F13"/>
    <mergeCell ref="A14:C14"/>
    <mergeCell ref="D14:E14"/>
    <mergeCell ref="A15:C15"/>
    <mergeCell ref="D15:E15"/>
    <mergeCell ref="D24:E24"/>
    <mergeCell ref="C3:F3"/>
    <mergeCell ref="C4:F4"/>
    <mergeCell ref="C5:F5"/>
    <mergeCell ref="A7:F7"/>
    <mergeCell ref="B52:F52"/>
    <mergeCell ref="A54:F54"/>
    <mergeCell ref="B55:D55"/>
    <mergeCell ref="B56:D56"/>
    <mergeCell ref="B57:D57"/>
    <mergeCell ref="B58:D58"/>
    <mergeCell ref="B46:D46"/>
    <mergeCell ref="B47:D47"/>
    <mergeCell ref="B48:D48"/>
    <mergeCell ref="B49:D49"/>
    <mergeCell ref="B50:D50"/>
    <mergeCell ref="A51:D51"/>
    <mergeCell ref="B65:F65"/>
    <mergeCell ref="B66:F66"/>
    <mergeCell ref="B67:F67"/>
    <mergeCell ref="A69:F69"/>
    <mergeCell ref="B71:C71"/>
    <mergeCell ref="B72:C72"/>
    <mergeCell ref="B59:D59"/>
    <mergeCell ref="B60:D60"/>
    <mergeCell ref="B61:D61"/>
    <mergeCell ref="B62:D62"/>
    <mergeCell ref="B63:D63"/>
    <mergeCell ref="A64:D64"/>
    <mergeCell ref="B80:F80"/>
    <mergeCell ref="B81:F81"/>
    <mergeCell ref="B82:F82"/>
    <mergeCell ref="A84:F84"/>
    <mergeCell ref="A85:E85"/>
    <mergeCell ref="B86:E86"/>
    <mergeCell ref="B73:C73"/>
    <mergeCell ref="B75:E75"/>
    <mergeCell ref="B76:E76"/>
    <mergeCell ref="B77:E77"/>
    <mergeCell ref="B78:E78"/>
    <mergeCell ref="A79:E79"/>
    <mergeCell ref="B96:D96"/>
    <mergeCell ref="B97:D97"/>
    <mergeCell ref="B98:D98"/>
    <mergeCell ref="B99:D99"/>
    <mergeCell ref="B100:D100"/>
    <mergeCell ref="A101:D101"/>
    <mergeCell ref="B87:E87"/>
    <mergeCell ref="B88:E88"/>
    <mergeCell ref="A89:E89"/>
    <mergeCell ref="A92:F92"/>
    <mergeCell ref="B94:D94"/>
    <mergeCell ref="B95:D95"/>
    <mergeCell ref="B112:D112"/>
    <mergeCell ref="B113:D113"/>
    <mergeCell ref="B114:D114"/>
    <mergeCell ref="B115:D115"/>
    <mergeCell ref="B116:F116"/>
    <mergeCell ref="B117:F117"/>
    <mergeCell ref="A104:F104"/>
    <mergeCell ref="A106:F106"/>
    <mergeCell ref="B108:D108"/>
    <mergeCell ref="B109:D109"/>
    <mergeCell ref="B110:D110"/>
    <mergeCell ref="B111:D111"/>
    <mergeCell ref="B128:E128"/>
    <mergeCell ref="B129:E129"/>
    <mergeCell ref="B130:E130"/>
    <mergeCell ref="A131:E131"/>
    <mergeCell ref="A134:F134"/>
    <mergeCell ref="B136:E136"/>
    <mergeCell ref="A119:F119"/>
    <mergeCell ref="B121:D121"/>
    <mergeCell ref="B122:D122"/>
    <mergeCell ref="A123:D123"/>
    <mergeCell ref="B124:F124"/>
    <mergeCell ref="A126:F126"/>
    <mergeCell ref="B146:D146"/>
    <mergeCell ref="B147:D147"/>
    <mergeCell ref="B148:D148"/>
    <mergeCell ref="B149:D149"/>
    <mergeCell ref="B150:D150"/>
    <mergeCell ref="B151:D151"/>
    <mergeCell ref="B137:E137"/>
    <mergeCell ref="B138:E138"/>
    <mergeCell ref="B139:E139"/>
    <mergeCell ref="B140:E140"/>
    <mergeCell ref="A141:E141"/>
    <mergeCell ref="A144:F144"/>
    <mergeCell ref="B162:E162"/>
    <mergeCell ref="B163:E163"/>
    <mergeCell ref="B164:E164"/>
    <mergeCell ref="B165:E165"/>
    <mergeCell ref="A166:E166"/>
    <mergeCell ref="B167:E167"/>
    <mergeCell ref="B152:D152"/>
    <mergeCell ref="B153:D153"/>
    <mergeCell ref="A154:E154"/>
    <mergeCell ref="A159:F159"/>
    <mergeCell ref="A160:E160"/>
    <mergeCell ref="B161:E161"/>
    <mergeCell ref="A168:E168"/>
    <mergeCell ref="A169:E169"/>
  </mergeCells>
  <pageMargins left="0.511811024" right="0.511811024" top="0.78740157499999996" bottom="0.78740157499999996" header="0.31496062000000002" footer="0.31496062000000002"/>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9"/>
  <sheetViews>
    <sheetView workbookViewId="0">
      <selection activeCell="F20" sqref="F20:F23"/>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126" customWidth="1"/>
    <col min="7" max="7" width="23.28515625" style="177" customWidth="1"/>
    <col min="8" max="9" width="9.140625" style="6"/>
    <col min="10" max="10" width="11.7109375" style="6" customWidth="1"/>
    <col min="11" max="16384" width="9.140625" style="6"/>
  </cols>
  <sheetData>
    <row r="1" spans="1:6" x14ac:dyDescent="0.2">
      <c r="A1" s="127" t="s">
        <v>173</v>
      </c>
      <c r="B1" s="128"/>
      <c r="C1" s="128"/>
      <c r="D1" s="129"/>
      <c r="E1" s="129"/>
      <c r="F1" s="129"/>
    </row>
    <row r="3" spans="1:6" x14ac:dyDescent="0.2">
      <c r="B3" s="130" t="s">
        <v>122</v>
      </c>
      <c r="C3" s="507" t="s">
        <v>273</v>
      </c>
      <c r="D3" s="507"/>
      <c r="E3" s="507"/>
      <c r="F3" s="507"/>
    </row>
    <row r="4" spans="1:6" x14ac:dyDescent="0.2">
      <c r="B4" s="130" t="s">
        <v>123</v>
      </c>
      <c r="C4" s="507"/>
      <c r="D4" s="507"/>
      <c r="E4" s="507"/>
      <c r="F4" s="507"/>
    </row>
    <row r="5" spans="1:6" x14ac:dyDescent="0.2">
      <c r="B5" s="130" t="s">
        <v>0</v>
      </c>
      <c r="C5" s="507"/>
      <c r="D5" s="507"/>
      <c r="E5" s="507"/>
      <c r="F5" s="507"/>
    </row>
    <row r="7" spans="1:6" x14ac:dyDescent="0.2">
      <c r="A7" s="486" t="s">
        <v>1</v>
      </c>
      <c r="B7" s="486"/>
      <c r="C7" s="486"/>
      <c r="D7" s="486"/>
      <c r="E7" s="486"/>
      <c r="F7" s="486"/>
    </row>
    <row r="8" spans="1:6" x14ac:dyDescent="0.2">
      <c r="A8" s="26" t="s">
        <v>27</v>
      </c>
      <c r="B8" s="131" t="s">
        <v>2</v>
      </c>
      <c r="C8" s="132"/>
      <c r="D8" s="132"/>
      <c r="E8" s="132"/>
      <c r="F8" s="133"/>
    </row>
    <row r="9" spans="1:6" x14ac:dyDescent="0.2">
      <c r="A9" s="26" t="s">
        <v>28</v>
      </c>
      <c r="B9" s="134" t="s">
        <v>3</v>
      </c>
      <c r="C9" s="135"/>
      <c r="D9" s="135"/>
      <c r="E9" s="135"/>
      <c r="F9" s="136"/>
    </row>
    <row r="10" spans="1:6" x14ac:dyDescent="0.2">
      <c r="A10" s="121" t="s">
        <v>29</v>
      </c>
      <c r="B10" s="137" t="s">
        <v>224</v>
      </c>
      <c r="C10" s="138"/>
      <c r="D10" s="138"/>
      <c r="E10" s="139"/>
      <c r="F10" s="192"/>
    </row>
    <row r="11" spans="1:6" x14ac:dyDescent="0.2">
      <c r="A11" s="26" t="s">
        <v>30</v>
      </c>
      <c r="B11" s="140" t="s">
        <v>101</v>
      </c>
      <c r="C11" s="141"/>
      <c r="D11" s="141"/>
      <c r="E11" s="141"/>
      <c r="F11" s="136"/>
    </row>
    <row r="13" spans="1:6" x14ac:dyDescent="0.2">
      <c r="A13" s="486" t="s">
        <v>31</v>
      </c>
      <c r="B13" s="486"/>
      <c r="C13" s="486"/>
      <c r="D13" s="486"/>
      <c r="E13" s="486"/>
      <c r="F13" s="486"/>
    </row>
    <row r="14" spans="1:6" ht="15" x14ac:dyDescent="0.2">
      <c r="A14" s="385" t="s">
        <v>32</v>
      </c>
      <c r="B14" s="529"/>
      <c r="C14" s="489"/>
      <c r="D14" s="385" t="s">
        <v>225</v>
      </c>
      <c r="E14" s="489"/>
      <c r="F14" s="30" t="s">
        <v>220</v>
      </c>
    </row>
    <row r="15" spans="1:6" ht="15" x14ac:dyDescent="0.2">
      <c r="A15" s="510" t="s">
        <v>275</v>
      </c>
      <c r="B15" s="511"/>
      <c r="C15" s="512"/>
      <c r="D15" s="525" t="s">
        <v>103</v>
      </c>
      <c r="E15" s="526"/>
      <c r="F15" s="123">
        <v>14</v>
      </c>
    </row>
    <row r="17" spans="1:7" x14ac:dyDescent="0.2">
      <c r="A17" s="142" t="s">
        <v>4</v>
      </c>
      <c r="B17" s="31"/>
      <c r="C17" s="31"/>
      <c r="D17" s="31"/>
      <c r="E17" s="31"/>
      <c r="F17" s="31"/>
    </row>
    <row r="18" spans="1:7" x14ac:dyDescent="0.2">
      <c r="A18" s="143" t="s">
        <v>227</v>
      </c>
      <c r="B18" s="119"/>
      <c r="C18" s="119"/>
      <c r="D18" s="119"/>
      <c r="E18" s="119"/>
      <c r="F18" s="120"/>
    </row>
    <row r="19" spans="1:7" x14ac:dyDescent="0.2">
      <c r="A19" s="144">
        <v>1</v>
      </c>
      <c r="B19" s="140" t="s">
        <v>200</v>
      </c>
      <c r="C19" s="141"/>
      <c r="D19" s="141"/>
      <c r="E19" s="145"/>
      <c r="F19" s="193"/>
    </row>
    <row r="20" spans="1:7" ht="13.5" thickBot="1" x14ac:dyDescent="0.25">
      <c r="A20" s="26">
        <v>2</v>
      </c>
      <c r="B20" s="143" t="s">
        <v>199</v>
      </c>
      <c r="C20" s="146"/>
      <c r="D20" s="146"/>
      <c r="E20" s="147"/>
      <c r="F20" s="148"/>
    </row>
    <row r="21" spans="1:7" ht="13.5" thickBot="1" x14ac:dyDescent="0.25">
      <c r="A21" s="26">
        <v>3</v>
      </c>
      <c r="B21" s="131" t="s">
        <v>35</v>
      </c>
      <c r="C21" s="132"/>
      <c r="D21" s="132"/>
      <c r="E21" s="132"/>
      <c r="F21" s="149"/>
    </row>
    <row r="22" spans="1:7" x14ac:dyDescent="0.2">
      <c r="A22" s="26">
        <v>4</v>
      </c>
      <c r="B22" s="131" t="s">
        <v>6</v>
      </c>
      <c r="C22" s="132"/>
      <c r="D22" s="132"/>
      <c r="E22" s="150"/>
      <c r="F22" s="193"/>
    </row>
    <row r="23" spans="1:7" x14ac:dyDescent="0.2">
      <c r="A23" s="26">
        <v>5</v>
      </c>
      <c r="B23" s="131" t="s">
        <v>7</v>
      </c>
      <c r="C23" s="132"/>
      <c r="D23" s="132"/>
      <c r="E23" s="150"/>
      <c r="F23" s="151"/>
    </row>
    <row r="24" spans="1:7" ht="15" x14ac:dyDescent="0.2">
      <c r="A24" s="122"/>
      <c r="B24" s="152"/>
      <c r="C24" s="152"/>
      <c r="D24" s="530" t="s">
        <v>274</v>
      </c>
      <c r="E24" s="531"/>
      <c r="F24" s="166"/>
    </row>
    <row r="25" spans="1:7" s="35" customFormat="1" ht="13.5" x14ac:dyDescent="0.2">
      <c r="A25" s="153"/>
      <c r="B25" s="154"/>
      <c r="C25" s="155"/>
      <c r="D25" s="109"/>
      <c r="E25" s="109"/>
      <c r="F25" s="109"/>
      <c r="G25" s="178"/>
    </row>
    <row r="26" spans="1:7" s="35" customFormat="1" ht="13.5" x14ac:dyDescent="0.2">
      <c r="A26" s="153"/>
      <c r="B26" s="154"/>
      <c r="C26" s="155"/>
      <c r="D26" s="109"/>
      <c r="E26" s="109"/>
      <c r="F26" s="109"/>
      <c r="G26" s="178"/>
    </row>
    <row r="27" spans="1:7" x14ac:dyDescent="0.2">
      <c r="A27" s="122"/>
      <c r="B27" s="152"/>
      <c r="C27" s="152"/>
      <c r="D27" s="152"/>
      <c r="E27" s="126"/>
    </row>
    <row r="28" spans="1:7" x14ac:dyDescent="0.2">
      <c r="A28" s="122"/>
      <c r="B28" s="152"/>
      <c r="C28" s="152"/>
      <c r="D28" s="152"/>
      <c r="E28" s="126"/>
    </row>
    <row r="29" spans="1:7" x14ac:dyDescent="0.2">
      <c r="A29" s="328"/>
      <c r="B29" s="528" t="s">
        <v>36</v>
      </c>
      <c r="C29" s="528"/>
      <c r="D29" s="528"/>
      <c r="E29" s="528"/>
      <c r="F29" s="528"/>
    </row>
    <row r="31" spans="1:7" ht="15" x14ac:dyDescent="0.2">
      <c r="A31" s="26">
        <v>1</v>
      </c>
      <c r="B31" s="385" t="s">
        <v>37</v>
      </c>
      <c r="C31" s="541"/>
      <c r="D31" s="542"/>
      <c r="E31" s="29" t="s">
        <v>8</v>
      </c>
      <c r="F31" s="337" t="s">
        <v>9</v>
      </c>
    </row>
    <row r="32" spans="1:7" ht="15" x14ac:dyDescent="0.2">
      <c r="A32" s="26" t="s">
        <v>27</v>
      </c>
      <c r="B32" s="505" t="s">
        <v>38</v>
      </c>
      <c r="C32" s="490"/>
      <c r="D32" s="491"/>
      <c r="E32" s="156"/>
      <c r="F32" s="334"/>
    </row>
    <row r="33" spans="1:9" ht="15" x14ac:dyDescent="0.2">
      <c r="A33" s="26" t="s">
        <v>28</v>
      </c>
      <c r="B33" s="505" t="s">
        <v>229</v>
      </c>
      <c r="C33" s="490"/>
      <c r="D33" s="491"/>
      <c r="E33" s="3"/>
      <c r="F33" s="4"/>
    </row>
    <row r="34" spans="1:9" ht="15" x14ac:dyDescent="0.2">
      <c r="A34" s="26" t="s">
        <v>29</v>
      </c>
      <c r="B34" s="538" t="s">
        <v>228</v>
      </c>
      <c r="C34" s="598"/>
      <c r="D34" s="599"/>
      <c r="E34" s="3"/>
      <c r="F34" s="4"/>
      <c r="G34" s="179"/>
    </row>
    <row r="35" spans="1:9" ht="15" x14ac:dyDescent="0.2">
      <c r="A35" s="327" t="s">
        <v>30</v>
      </c>
      <c r="B35" s="505" t="s">
        <v>230</v>
      </c>
      <c r="C35" s="490"/>
      <c r="D35" s="491"/>
      <c r="E35" s="3"/>
      <c r="F35" s="157"/>
      <c r="G35" s="179"/>
      <c r="I35" s="65"/>
    </row>
    <row r="36" spans="1:9" ht="15" x14ac:dyDescent="0.2">
      <c r="A36" s="327" t="s">
        <v>42</v>
      </c>
      <c r="B36" s="516" t="s">
        <v>231</v>
      </c>
      <c r="C36" s="517"/>
      <c r="D36" s="518"/>
      <c r="E36" s="3"/>
      <c r="F36" s="4"/>
      <c r="G36" s="180"/>
    </row>
    <row r="37" spans="1:9" x14ac:dyDescent="0.2">
      <c r="A37" s="26" t="s">
        <v>43</v>
      </c>
      <c r="B37" s="329" t="s">
        <v>11</v>
      </c>
      <c r="C37" s="330"/>
      <c r="D37" s="150"/>
      <c r="E37" s="3"/>
      <c r="F37" s="4"/>
    </row>
    <row r="38" spans="1:9" ht="15" x14ac:dyDescent="0.2">
      <c r="A38" s="535" t="s">
        <v>26</v>
      </c>
      <c r="B38" s="600"/>
      <c r="C38" s="600"/>
      <c r="D38" s="600"/>
      <c r="E38" s="601"/>
      <c r="F38" s="29">
        <f>SUM(F32:F37)</f>
        <v>0</v>
      </c>
    </row>
    <row r="39" spans="1:9" ht="13.5" x14ac:dyDescent="0.2">
      <c r="A39" s="153"/>
      <c r="B39" s="543"/>
      <c r="C39" s="602"/>
      <c r="D39" s="602"/>
      <c r="E39" s="602"/>
      <c r="F39" s="602"/>
      <c r="G39" s="184"/>
    </row>
    <row r="40" spans="1:9" x14ac:dyDescent="0.2">
      <c r="A40" s="155"/>
      <c r="B40" s="155"/>
      <c r="C40" s="109"/>
      <c r="D40" s="109"/>
      <c r="E40" s="109"/>
      <c r="F40" s="174"/>
    </row>
    <row r="41" spans="1:9" ht="13.5" x14ac:dyDescent="0.2">
      <c r="A41" s="153"/>
      <c r="B41" s="543"/>
      <c r="C41" s="602"/>
      <c r="D41" s="602"/>
      <c r="E41" s="602"/>
      <c r="F41" s="602"/>
    </row>
    <row r="43" spans="1:9" x14ac:dyDescent="0.2">
      <c r="A43" s="483" t="s">
        <v>201</v>
      </c>
      <c r="B43" s="483"/>
      <c r="C43" s="483"/>
      <c r="D43" s="483"/>
      <c r="E43" s="483"/>
      <c r="F43" s="483"/>
    </row>
    <row r="44" spans="1:9" x14ac:dyDescent="0.2">
      <c r="A44" s="338"/>
      <c r="B44" s="338"/>
      <c r="C44" s="338"/>
      <c r="D44" s="338"/>
      <c r="E44" s="338"/>
      <c r="F44" s="338"/>
    </row>
    <row r="45" spans="1:9" ht="15" x14ac:dyDescent="0.2">
      <c r="A45" s="519" t="s">
        <v>202</v>
      </c>
      <c r="B45" s="520"/>
      <c r="C45" s="520"/>
      <c r="D45" s="520"/>
      <c r="E45" s="520"/>
      <c r="F45" s="520"/>
    </row>
    <row r="46" spans="1:9" ht="15" x14ac:dyDescent="0.2">
      <c r="A46" s="26" t="s">
        <v>203</v>
      </c>
      <c r="B46" s="385" t="s">
        <v>205</v>
      </c>
      <c r="C46" s="541"/>
      <c r="D46" s="542"/>
      <c r="E46" s="336" t="s">
        <v>8</v>
      </c>
      <c r="F46" s="29" t="s">
        <v>9</v>
      </c>
    </row>
    <row r="47" spans="1:9" ht="15" x14ac:dyDescent="0.2">
      <c r="A47" s="26" t="s">
        <v>27</v>
      </c>
      <c r="B47" s="505" t="s">
        <v>204</v>
      </c>
      <c r="C47" s="506"/>
      <c r="D47" s="527"/>
      <c r="E47" s="3"/>
      <c r="F47" s="334"/>
    </row>
    <row r="48" spans="1:9" ht="15" x14ac:dyDescent="0.2">
      <c r="A48" s="26" t="s">
        <v>28</v>
      </c>
      <c r="B48" s="505" t="s">
        <v>249</v>
      </c>
      <c r="C48" s="506"/>
      <c r="D48" s="527"/>
      <c r="E48" s="3"/>
      <c r="F48" s="334"/>
    </row>
    <row r="49" spans="1:6" ht="15" x14ac:dyDescent="0.2">
      <c r="A49" s="26"/>
      <c r="B49" s="385" t="s">
        <v>61</v>
      </c>
      <c r="C49" s="603"/>
      <c r="D49" s="604"/>
      <c r="E49" s="3"/>
      <c r="F49" s="29"/>
    </row>
    <row r="50" spans="1:6" x14ac:dyDescent="0.2">
      <c r="A50" s="67" t="s">
        <v>29</v>
      </c>
      <c r="B50" s="384" t="s">
        <v>271</v>
      </c>
      <c r="C50" s="384"/>
      <c r="D50" s="384"/>
      <c r="E50" s="3"/>
      <c r="F50" s="334"/>
    </row>
    <row r="51" spans="1:6" x14ac:dyDescent="0.2">
      <c r="A51" s="351" t="s">
        <v>56</v>
      </c>
      <c r="B51" s="481"/>
      <c r="C51" s="481"/>
      <c r="D51" s="481"/>
      <c r="E51" s="37">
        <f>SUM(E49:E50)</f>
        <v>0</v>
      </c>
      <c r="F51" s="29">
        <f>SUM(F49:F50)</f>
        <v>0</v>
      </c>
    </row>
    <row r="52" spans="1:6" ht="13.5" x14ac:dyDescent="0.2">
      <c r="A52" s="153"/>
      <c r="B52" s="484"/>
      <c r="C52" s="602"/>
      <c r="D52" s="602"/>
      <c r="E52" s="602"/>
      <c r="F52" s="602"/>
    </row>
    <row r="53" spans="1:6" x14ac:dyDescent="0.2">
      <c r="A53" s="101"/>
      <c r="B53" s="102"/>
      <c r="C53" s="102"/>
      <c r="D53" s="102"/>
      <c r="E53" s="160"/>
      <c r="F53" s="103"/>
    </row>
    <row r="54" spans="1:6" ht="30.75" customHeight="1" x14ac:dyDescent="0.2">
      <c r="A54" s="493" t="s">
        <v>250</v>
      </c>
      <c r="B54" s="520"/>
      <c r="C54" s="520"/>
      <c r="D54" s="520"/>
      <c r="E54" s="520"/>
      <c r="F54" s="520"/>
    </row>
    <row r="55" spans="1:6" x14ac:dyDescent="0.2">
      <c r="A55" s="336" t="s">
        <v>206</v>
      </c>
      <c r="B55" s="492" t="s">
        <v>222</v>
      </c>
      <c r="C55" s="492"/>
      <c r="D55" s="492"/>
      <c r="E55" s="336" t="s">
        <v>8</v>
      </c>
      <c r="F55" s="69" t="s">
        <v>9</v>
      </c>
    </row>
    <row r="56" spans="1:6" x14ac:dyDescent="0.2">
      <c r="A56" s="67" t="s">
        <v>27</v>
      </c>
      <c r="B56" s="402" t="s">
        <v>223</v>
      </c>
      <c r="C56" s="402"/>
      <c r="D56" s="402"/>
      <c r="E56" s="3"/>
      <c r="F56" s="334"/>
    </row>
    <row r="57" spans="1:6" x14ac:dyDescent="0.2">
      <c r="A57" s="67" t="s">
        <v>28</v>
      </c>
      <c r="B57" s="402" t="s">
        <v>18</v>
      </c>
      <c r="C57" s="402"/>
      <c r="D57" s="402"/>
      <c r="E57" s="3"/>
      <c r="F57" s="334"/>
    </row>
    <row r="58" spans="1:6" ht="13.5" x14ac:dyDescent="0.2">
      <c r="A58" s="67" t="s">
        <v>29</v>
      </c>
      <c r="B58" s="402" t="s">
        <v>221</v>
      </c>
      <c r="C58" s="402"/>
      <c r="D58" s="402"/>
      <c r="E58" s="3"/>
      <c r="F58" s="334"/>
    </row>
    <row r="59" spans="1:6" x14ac:dyDescent="0.2">
      <c r="A59" s="67" t="s">
        <v>30</v>
      </c>
      <c r="B59" s="402" t="s">
        <v>13</v>
      </c>
      <c r="C59" s="402"/>
      <c r="D59" s="402"/>
      <c r="E59" s="3"/>
      <c r="F59" s="334"/>
    </row>
    <row r="60" spans="1:6" x14ac:dyDescent="0.2">
      <c r="A60" s="67" t="s">
        <v>42</v>
      </c>
      <c r="B60" s="402" t="s">
        <v>251</v>
      </c>
      <c r="C60" s="402"/>
      <c r="D60" s="402"/>
      <c r="E60" s="3"/>
      <c r="F60" s="334"/>
    </row>
    <row r="61" spans="1:6" ht="15" x14ac:dyDescent="0.2">
      <c r="A61" s="67" t="s">
        <v>43</v>
      </c>
      <c r="B61" s="478" t="s">
        <v>208</v>
      </c>
      <c r="C61" s="490"/>
      <c r="D61" s="491"/>
      <c r="E61" s="3"/>
      <c r="F61" s="334"/>
    </row>
    <row r="62" spans="1:6" x14ac:dyDescent="0.2">
      <c r="A62" s="67" t="s">
        <v>44</v>
      </c>
      <c r="B62" s="402" t="s">
        <v>15</v>
      </c>
      <c r="C62" s="402"/>
      <c r="D62" s="402"/>
      <c r="E62" s="3"/>
      <c r="F62" s="334"/>
    </row>
    <row r="63" spans="1:6" x14ac:dyDescent="0.2">
      <c r="A63" s="67" t="s">
        <v>45</v>
      </c>
      <c r="B63" s="402" t="s">
        <v>16</v>
      </c>
      <c r="C63" s="402"/>
      <c r="D63" s="402"/>
      <c r="E63" s="3"/>
      <c r="F63" s="334"/>
    </row>
    <row r="64" spans="1:6" x14ac:dyDescent="0.2">
      <c r="A64" s="492" t="s">
        <v>56</v>
      </c>
      <c r="B64" s="492"/>
      <c r="C64" s="492"/>
      <c r="D64" s="492"/>
      <c r="E64" s="37">
        <f>SUM(E56:E63)</f>
        <v>0</v>
      </c>
      <c r="F64" s="69">
        <f>SUM(F56:F63)</f>
        <v>0</v>
      </c>
    </row>
    <row r="65" spans="1:7" s="35" customFormat="1" ht="13.5" x14ac:dyDescent="0.2">
      <c r="A65" s="175"/>
      <c r="B65" s="532"/>
      <c r="C65" s="605"/>
      <c r="D65" s="605"/>
      <c r="E65" s="605"/>
      <c r="F65" s="605"/>
      <c r="G65" s="178"/>
    </row>
    <row r="66" spans="1:7" s="35" customFormat="1" ht="13.5" x14ac:dyDescent="0.2">
      <c r="A66" s="175"/>
      <c r="B66" s="484"/>
      <c r="C66" s="487"/>
      <c r="D66" s="487"/>
      <c r="E66" s="487"/>
      <c r="F66" s="487"/>
      <c r="G66" s="178"/>
    </row>
    <row r="67" spans="1:7" s="35" customFormat="1" ht="13.5" x14ac:dyDescent="0.2">
      <c r="A67" s="175"/>
      <c r="B67" s="484"/>
      <c r="C67" s="487"/>
      <c r="D67" s="487"/>
      <c r="E67" s="487"/>
      <c r="F67" s="487"/>
      <c r="G67" s="184"/>
    </row>
    <row r="68" spans="1:7" x14ac:dyDescent="0.2">
      <c r="A68" s="101"/>
      <c r="B68" s="102"/>
      <c r="C68" s="102"/>
      <c r="D68" s="102"/>
      <c r="E68" s="160"/>
      <c r="F68" s="103"/>
      <c r="G68" s="181"/>
    </row>
    <row r="69" spans="1:7" ht="15" x14ac:dyDescent="0.2">
      <c r="A69" s="534" t="s">
        <v>211</v>
      </c>
      <c r="B69" s="606"/>
      <c r="C69" s="606"/>
      <c r="D69" s="606"/>
      <c r="E69" s="606"/>
      <c r="F69" s="606"/>
      <c r="G69" s="181"/>
    </row>
    <row r="70" spans="1:7" x14ac:dyDescent="0.2">
      <c r="A70" s="101"/>
      <c r="B70" s="102"/>
      <c r="C70" s="102"/>
      <c r="D70" s="102"/>
      <c r="E70" s="160"/>
      <c r="F70" s="103"/>
      <c r="G70" s="181"/>
    </row>
    <row r="71" spans="1:7" ht="15" x14ac:dyDescent="0.2">
      <c r="A71" s="337" t="s">
        <v>209</v>
      </c>
      <c r="B71" s="385" t="s">
        <v>47</v>
      </c>
      <c r="C71" s="542"/>
      <c r="D71" s="337" t="s">
        <v>176</v>
      </c>
      <c r="E71" s="337" t="s">
        <v>177</v>
      </c>
      <c r="F71" s="29" t="s">
        <v>9</v>
      </c>
    </row>
    <row r="72" spans="1:7" x14ac:dyDescent="0.2">
      <c r="A72" s="26" t="s">
        <v>27</v>
      </c>
      <c r="B72" s="505" t="s">
        <v>12</v>
      </c>
      <c r="C72" s="506"/>
      <c r="D72" s="596"/>
      <c r="E72" s="597"/>
      <c r="F72" s="334"/>
    </row>
    <row r="73" spans="1:7" x14ac:dyDescent="0.2">
      <c r="A73" s="26" t="s">
        <v>28</v>
      </c>
      <c r="B73" s="505" t="s">
        <v>232</v>
      </c>
      <c r="C73" s="506"/>
      <c r="D73" s="596"/>
      <c r="E73" s="597"/>
      <c r="F73" s="334"/>
    </row>
    <row r="74" spans="1:7" s="35" customFormat="1" x14ac:dyDescent="0.2">
      <c r="A74" s="67" t="s">
        <v>29</v>
      </c>
      <c r="B74" s="332" t="s">
        <v>272</v>
      </c>
      <c r="C74" s="333"/>
      <c r="D74" s="189"/>
      <c r="E74" s="190"/>
      <c r="F74" s="334"/>
      <c r="G74" s="178"/>
    </row>
    <row r="75" spans="1:7" x14ac:dyDescent="0.2">
      <c r="A75" s="67" t="s">
        <v>30</v>
      </c>
      <c r="B75" s="478" t="s">
        <v>162</v>
      </c>
      <c r="C75" s="479"/>
      <c r="D75" s="479"/>
      <c r="E75" s="480"/>
      <c r="F75" s="334"/>
    </row>
    <row r="76" spans="1:7" x14ac:dyDescent="0.2">
      <c r="A76" s="67" t="s">
        <v>42</v>
      </c>
      <c r="B76" s="478" t="s">
        <v>153</v>
      </c>
      <c r="C76" s="479"/>
      <c r="D76" s="479"/>
      <c r="E76" s="480"/>
      <c r="F76" s="334"/>
    </row>
    <row r="77" spans="1:7" x14ac:dyDescent="0.2">
      <c r="A77" s="67" t="s">
        <v>43</v>
      </c>
      <c r="B77" s="478" t="s">
        <v>48</v>
      </c>
      <c r="C77" s="479"/>
      <c r="D77" s="479"/>
      <c r="E77" s="480"/>
      <c r="F77" s="334"/>
    </row>
    <row r="78" spans="1:7" x14ac:dyDescent="0.2">
      <c r="A78" s="26" t="s">
        <v>44</v>
      </c>
      <c r="B78" s="478" t="s">
        <v>11</v>
      </c>
      <c r="C78" s="479"/>
      <c r="D78" s="479"/>
      <c r="E78" s="480"/>
      <c r="F78" s="334"/>
    </row>
    <row r="79" spans="1:7" x14ac:dyDescent="0.2">
      <c r="A79" s="486" t="s">
        <v>56</v>
      </c>
      <c r="B79" s="486"/>
      <c r="C79" s="486"/>
      <c r="D79" s="486"/>
      <c r="E79" s="486"/>
      <c r="F79" s="69">
        <f>SUM(F72:F78)</f>
        <v>0</v>
      </c>
    </row>
    <row r="80" spans="1:7" ht="15" x14ac:dyDescent="0.2">
      <c r="A80" s="340"/>
      <c r="B80" s="513"/>
      <c r="C80" s="607"/>
      <c r="D80" s="607"/>
      <c r="E80" s="607"/>
      <c r="F80" s="607"/>
    </row>
    <row r="81" spans="1:8" ht="15" x14ac:dyDescent="0.2">
      <c r="A81" s="340"/>
      <c r="B81" s="500"/>
      <c r="C81" s="606"/>
      <c r="D81" s="606"/>
      <c r="E81" s="606"/>
      <c r="F81" s="606"/>
    </row>
    <row r="82" spans="1:8" x14ac:dyDescent="0.2">
      <c r="A82" s="340"/>
      <c r="B82" s="496"/>
      <c r="C82" s="608"/>
      <c r="D82" s="608"/>
      <c r="E82" s="608"/>
      <c r="F82" s="608"/>
    </row>
    <row r="83" spans="1:8" x14ac:dyDescent="0.2">
      <c r="A83" s="331"/>
      <c r="B83" s="331"/>
      <c r="C83" s="331"/>
      <c r="D83" s="331"/>
      <c r="E83" s="331"/>
      <c r="F83" s="162"/>
    </row>
    <row r="84" spans="1:8" x14ac:dyDescent="0.2">
      <c r="A84" s="488" t="s">
        <v>226</v>
      </c>
      <c r="B84" s="488"/>
      <c r="C84" s="488"/>
      <c r="D84" s="488"/>
      <c r="E84" s="488"/>
      <c r="F84" s="488"/>
    </row>
    <row r="85" spans="1:8" x14ac:dyDescent="0.2">
      <c r="A85" s="351" t="s">
        <v>210</v>
      </c>
      <c r="B85" s="481"/>
      <c r="C85" s="481"/>
      <c r="D85" s="481"/>
      <c r="E85" s="352"/>
      <c r="F85" s="29" t="s">
        <v>9</v>
      </c>
    </row>
    <row r="86" spans="1:8" x14ac:dyDescent="0.2">
      <c r="A86" s="26" t="s">
        <v>203</v>
      </c>
      <c r="B86" s="475" t="s">
        <v>205</v>
      </c>
      <c r="C86" s="476"/>
      <c r="D86" s="476"/>
      <c r="E86" s="477"/>
      <c r="F86" s="69"/>
    </row>
    <row r="87" spans="1:8" x14ac:dyDescent="0.2">
      <c r="A87" s="26" t="s">
        <v>206</v>
      </c>
      <c r="B87" s="475" t="s">
        <v>207</v>
      </c>
      <c r="C87" s="476"/>
      <c r="D87" s="476"/>
      <c r="E87" s="477"/>
      <c r="F87" s="69"/>
    </row>
    <row r="88" spans="1:8" x14ac:dyDescent="0.2">
      <c r="A88" s="26" t="s">
        <v>209</v>
      </c>
      <c r="B88" s="475" t="s">
        <v>47</v>
      </c>
      <c r="C88" s="476"/>
      <c r="D88" s="476"/>
      <c r="E88" s="477"/>
      <c r="F88" s="69"/>
    </row>
    <row r="89" spans="1:8" x14ac:dyDescent="0.2">
      <c r="A89" s="385" t="s">
        <v>56</v>
      </c>
      <c r="B89" s="386"/>
      <c r="C89" s="386"/>
      <c r="D89" s="386"/>
      <c r="E89" s="387"/>
      <c r="F89" s="69">
        <f>SUM(F86:F88)</f>
        <v>0</v>
      </c>
    </row>
    <row r="90" spans="1:8" x14ac:dyDescent="0.2">
      <c r="A90" s="331"/>
      <c r="B90" s="331"/>
      <c r="C90" s="331"/>
      <c r="D90" s="331"/>
      <c r="E90" s="331"/>
      <c r="F90" s="162"/>
    </row>
    <row r="91" spans="1:8" x14ac:dyDescent="0.2">
      <c r="A91" s="331"/>
      <c r="B91" s="331"/>
      <c r="C91" s="331"/>
      <c r="D91" s="331"/>
      <c r="E91" s="331"/>
      <c r="F91" s="162"/>
    </row>
    <row r="92" spans="1:8" x14ac:dyDescent="0.2">
      <c r="A92" s="482" t="s">
        <v>233</v>
      </c>
      <c r="B92" s="482"/>
      <c r="C92" s="482"/>
      <c r="D92" s="482"/>
      <c r="E92" s="482"/>
      <c r="F92" s="482"/>
      <c r="H92" s="33"/>
    </row>
    <row r="93" spans="1:8" x14ac:dyDescent="0.2">
      <c r="A93" s="163"/>
      <c r="B93" s="163"/>
      <c r="C93" s="163"/>
      <c r="D93" s="163"/>
      <c r="E93" s="163"/>
      <c r="F93" s="103"/>
    </row>
    <row r="94" spans="1:8" x14ac:dyDescent="0.2">
      <c r="A94" s="336">
        <v>3</v>
      </c>
      <c r="B94" s="492" t="s">
        <v>67</v>
      </c>
      <c r="C94" s="492"/>
      <c r="D94" s="492"/>
      <c r="E94" s="336" t="s">
        <v>8</v>
      </c>
      <c r="F94" s="69" t="s">
        <v>9</v>
      </c>
    </row>
    <row r="95" spans="1:8" x14ac:dyDescent="0.2">
      <c r="A95" s="67" t="s">
        <v>27</v>
      </c>
      <c r="B95" s="402" t="s">
        <v>234</v>
      </c>
      <c r="C95" s="402"/>
      <c r="D95" s="402"/>
      <c r="E95" s="3"/>
      <c r="F95" s="334"/>
      <c r="G95" s="181"/>
    </row>
    <row r="96" spans="1:8" x14ac:dyDescent="0.2">
      <c r="A96" s="67" t="s">
        <v>28</v>
      </c>
      <c r="B96" s="384" t="s">
        <v>235</v>
      </c>
      <c r="C96" s="384"/>
      <c r="D96" s="384"/>
      <c r="E96" s="3"/>
      <c r="F96" s="334"/>
    </row>
    <row r="97" spans="1:9" x14ac:dyDescent="0.2">
      <c r="A97" s="67" t="s">
        <v>29</v>
      </c>
      <c r="B97" s="384" t="s">
        <v>236</v>
      </c>
      <c r="C97" s="384"/>
      <c r="D97" s="384"/>
      <c r="E97" s="3"/>
      <c r="F97" s="334"/>
    </row>
    <row r="98" spans="1:9" x14ac:dyDescent="0.2">
      <c r="A98" s="67" t="s">
        <v>30</v>
      </c>
      <c r="B98" s="384" t="s">
        <v>237</v>
      </c>
      <c r="C98" s="384"/>
      <c r="D98" s="384"/>
      <c r="E98" s="3"/>
      <c r="F98" s="334"/>
    </row>
    <row r="99" spans="1:9" x14ac:dyDescent="0.2">
      <c r="A99" s="67" t="s">
        <v>42</v>
      </c>
      <c r="B99" s="384" t="s">
        <v>252</v>
      </c>
      <c r="C99" s="384"/>
      <c r="D99" s="384"/>
      <c r="E99" s="3"/>
      <c r="F99" s="334"/>
    </row>
    <row r="100" spans="1:9" x14ac:dyDescent="0.2">
      <c r="A100" s="67" t="s">
        <v>43</v>
      </c>
      <c r="B100" s="388" t="s">
        <v>238</v>
      </c>
      <c r="C100" s="389"/>
      <c r="D100" s="390"/>
      <c r="E100" s="3"/>
      <c r="F100" s="334"/>
    </row>
    <row r="101" spans="1:9" x14ac:dyDescent="0.2">
      <c r="A101" s="351" t="s">
        <v>56</v>
      </c>
      <c r="B101" s="481"/>
      <c r="C101" s="481"/>
      <c r="D101" s="352"/>
      <c r="E101" s="37">
        <f>SUM(E95:E100)</f>
        <v>0</v>
      </c>
      <c r="F101" s="69">
        <f>SUM(F95:F100)</f>
        <v>0</v>
      </c>
    </row>
    <row r="102" spans="1:9" x14ac:dyDescent="0.2">
      <c r="A102" s="331"/>
      <c r="B102" s="331"/>
      <c r="C102" s="331"/>
      <c r="D102" s="331"/>
      <c r="E102" s="331"/>
      <c r="F102" s="162"/>
    </row>
    <row r="103" spans="1:9" x14ac:dyDescent="0.2">
      <c r="A103" s="331"/>
      <c r="B103" s="331"/>
      <c r="C103" s="331"/>
      <c r="D103" s="331"/>
      <c r="E103" s="331"/>
      <c r="F103" s="162"/>
    </row>
    <row r="104" spans="1:9" x14ac:dyDescent="0.2">
      <c r="A104" s="482" t="s">
        <v>239</v>
      </c>
      <c r="B104" s="482"/>
      <c r="C104" s="482"/>
      <c r="D104" s="482"/>
      <c r="E104" s="482"/>
      <c r="F104" s="482"/>
    </row>
    <row r="105" spans="1:9" x14ac:dyDescent="0.2">
      <c r="A105" s="163"/>
      <c r="B105" s="163"/>
      <c r="C105" s="163"/>
      <c r="D105" s="163"/>
      <c r="E105" s="163"/>
      <c r="F105" s="164"/>
    </row>
    <row r="106" spans="1:9" x14ac:dyDescent="0.2">
      <c r="A106" s="482" t="s">
        <v>253</v>
      </c>
      <c r="B106" s="482"/>
      <c r="C106" s="482"/>
      <c r="D106" s="482"/>
      <c r="E106" s="482"/>
      <c r="F106" s="482"/>
    </row>
    <row r="107" spans="1:9" x14ac:dyDescent="0.2">
      <c r="A107" s="335"/>
      <c r="B107" s="335"/>
      <c r="C107" s="335"/>
      <c r="D107" s="335"/>
      <c r="E107" s="335"/>
      <c r="F107" s="335"/>
    </row>
    <row r="108" spans="1:9" x14ac:dyDescent="0.2">
      <c r="A108" s="336" t="s">
        <v>55</v>
      </c>
      <c r="B108" s="472" t="s">
        <v>254</v>
      </c>
      <c r="C108" s="473"/>
      <c r="D108" s="474"/>
      <c r="E108" s="336" t="s">
        <v>8</v>
      </c>
      <c r="F108" s="69" t="s">
        <v>9</v>
      </c>
    </row>
    <row r="109" spans="1:9" x14ac:dyDescent="0.2">
      <c r="A109" s="67" t="s">
        <v>27</v>
      </c>
      <c r="B109" s="388" t="s">
        <v>268</v>
      </c>
      <c r="C109" s="389"/>
      <c r="D109" s="390"/>
      <c r="E109" s="3"/>
      <c r="F109" s="334"/>
    </row>
    <row r="110" spans="1:9" x14ac:dyDescent="0.2">
      <c r="A110" s="67" t="s">
        <v>28</v>
      </c>
      <c r="B110" s="388" t="s">
        <v>255</v>
      </c>
      <c r="C110" s="389"/>
      <c r="D110" s="390"/>
      <c r="E110" s="3"/>
      <c r="F110" s="334"/>
    </row>
    <row r="111" spans="1:9" x14ac:dyDescent="0.2">
      <c r="A111" s="67" t="s">
        <v>29</v>
      </c>
      <c r="B111" s="388" t="s">
        <v>256</v>
      </c>
      <c r="C111" s="389"/>
      <c r="D111" s="390"/>
      <c r="E111" s="3"/>
      <c r="F111" s="334"/>
      <c r="I111" s="25"/>
    </row>
    <row r="112" spans="1:9" x14ac:dyDescent="0.2">
      <c r="A112" s="67" t="s">
        <v>30</v>
      </c>
      <c r="B112" s="384" t="s">
        <v>257</v>
      </c>
      <c r="C112" s="384"/>
      <c r="D112" s="384"/>
      <c r="E112" s="3"/>
      <c r="F112" s="334"/>
    </row>
    <row r="113" spans="1:9" x14ac:dyDescent="0.2">
      <c r="A113" s="67" t="s">
        <v>42</v>
      </c>
      <c r="B113" s="478" t="s">
        <v>258</v>
      </c>
      <c r="C113" s="479"/>
      <c r="D113" s="480"/>
      <c r="E113" s="3"/>
      <c r="F113" s="334"/>
      <c r="I113" s="25"/>
    </row>
    <row r="114" spans="1:9" x14ac:dyDescent="0.2">
      <c r="A114" s="67" t="s">
        <v>43</v>
      </c>
      <c r="B114" s="388" t="s">
        <v>259</v>
      </c>
      <c r="C114" s="389"/>
      <c r="D114" s="390"/>
      <c r="E114" s="3"/>
      <c r="F114" s="334"/>
    </row>
    <row r="115" spans="1:9" ht="15" x14ac:dyDescent="0.2">
      <c r="A115" s="116"/>
      <c r="B115" s="385" t="s">
        <v>61</v>
      </c>
      <c r="C115" s="603"/>
      <c r="D115" s="604"/>
      <c r="E115" s="3">
        <f>SUM(E109:E114)</f>
        <v>0</v>
      </c>
      <c r="F115" s="69">
        <f>SUM(F109:F114)</f>
        <v>0</v>
      </c>
    </row>
    <row r="116" spans="1:9" ht="13.5" x14ac:dyDescent="0.2">
      <c r="A116" s="175"/>
      <c r="B116" s="484"/>
      <c r="C116" s="609"/>
      <c r="D116" s="609"/>
      <c r="E116" s="609"/>
      <c r="F116" s="609"/>
    </row>
    <row r="117" spans="1:9" ht="13.5" x14ac:dyDescent="0.2">
      <c r="A117" s="175"/>
      <c r="B117" s="484"/>
      <c r="C117" s="609"/>
      <c r="D117" s="609"/>
      <c r="E117" s="609"/>
      <c r="F117" s="609"/>
    </row>
    <row r="118" spans="1:9" x14ac:dyDescent="0.2">
      <c r="A118" s="331"/>
      <c r="B118" s="331"/>
      <c r="C118" s="331"/>
      <c r="D118" s="331"/>
      <c r="E118" s="331"/>
      <c r="F118" s="162"/>
    </row>
    <row r="119" spans="1:9" x14ac:dyDescent="0.2">
      <c r="A119" s="482" t="s">
        <v>260</v>
      </c>
      <c r="B119" s="482"/>
      <c r="C119" s="482"/>
      <c r="D119" s="482"/>
      <c r="E119" s="482"/>
      <c r="F119" s="482"/>
    </row>
    <row r="120" spans="1:9" x14ac:dyDescent="0.2">
      <c r="A120" s="163"/>
      <c r="B120" s="163"/>
      <c r="C120" s="163"/>
      <c r="D120" s="163"/>
      <c r="E120" s="163"/>
      <c r="F120" s="164"/>
    </row>
    <row r="121" spans="1:9" x14ac:dyDescent="0.2">
      <c r="A121" s="336" t="s">
        <v>58</v>
      </c>
      <c r="B121" s="472" t="s">
        <v>261</v>
      </c>
      <c r="C121" s="473"/>
      <c r="D121" s="474"/>
      <c r="E121" s="336" t="s">
        <v>8</v>
      </c>
      <c r="F121" s="69" t="s">
        <v>9</v>
      </c>
    </row>
    <row r="122" spans="1:9" x14ac:dyDescent="0.2">
      <c r="A122" s="67" t="s">
        <v>27</v>
      </c>
      <c r="B122" s="384" t="s">
        <v>262</v>
      </c>
      <c r="C122" s="384"/>
      <c r="D122" s="384"/>
      <c r="E122" s="3"/>
      <c r="F122" s="334"/>
    </row>
    <row r="123" spans="1:9" x14ac:dyDescent="0.2">
      <c r="A123" s="351" t="s">
        <v>61</v>
      </c>
      <c r="B123" s="481"/>
      <c r="C123" s="481"/>
      <c r="D123" s="481"/>
      <c r="E123" s="37">
        <f>E122</f>
        <v>0</v>
      </c>
      <c r="F123" s="69">
        <f>F122</f>
        <v>0</v>
      </c>
    </row>
    <row r="124" spans="1:9" ht="13.5" x14ac:dyDescent="0.2">
      <c r="A124" s="175"/>
      <c r="B124" s="484"/>
      <c r="C124" s="609"/>
      <c r="D124" s="609"/>
      <c r="E124" s="609"/>
      <c r="F124" s="609"/>
    </row>
    <row r="126" spans="1:9" x14ac:dyDescent="0.2">
      <c r="A126" s="482" t="s">
        <v>240</v>
      </c>
      <c r="B126" s="482"/>
      <c r="C126" s="482"/>
      <c r="D126" s="482"/>
      <c r="E126" s="482"/>
      <c r="F126" s="482"/>
    </row>
    <row r="127" spans="1:9" x14ac:dyDescent="0.2">
      <c r="A127" s="335"/>
      <c r="B127" s="163"/>
      <c r="C127" s="163"/>
      <c r="D127" s="163"/>
      <c r="E127" s="163"/>
      <c r="F127" s="103"/>
    </row>
    <row r="128" spans="1:9" x14ac:dyDescent="0.2">
      <c r="A128" s="336">
        <v>4</v>
      </c>
      <c r="B128" s="351" t="s">
        <v>241</v>
      </c>
      <c r="C128" s="481"/>
      <c r="D128" s="481"/>
      <c r="E128" s="352"/>
      <c r="F128" s="69" t="s">
        <v>9</v>
      </c>
    </row>
    <row r="129" spans="1:6" x14ac:dyDescent="0.2">
      <c r="A129" s="165" t="s">
        <v>55</v>
      </c>
      <c r="B129" s="478" t="s">
        <v>254</v>
      </c>
      <c r="C129" s="479"/>
      <c r="D129" s="479"/>
      <c r="E129" s="480"/>
      <c r="F129" s="334"/>
    </row>
    <row r="130" spans="1:6" x14ac:dyDescent="0.2">
      <c r="A130" s="165" t="s">
        <v>58</v>
      </c>
      <c r="B130" s="478" t="s">
        <v>261</v>
      </c>
      <c r="C130" s="479"/>
      <c r="D130" s="479"/>
      <c r="E130" s="480"/>
      <c r="F130" s="334"/>
    </row>
    <row r="131" spans="1:6" x14ac:dyDescent="0.2">
      <c r="A131" s="351" t="s">
        <v>56</v>
      </c>
      <c r="B131" s="481"/>
      <c r="C131" s="481"/>
      <c r="D131" s="481"/>
      <c r="E131" s="352"/>
      <c r="F131" s="69">
        <f>SUM(F129:F130)</f>
        <v>0</v>
      </c>
    </row>
    <row r="132" spans="1:6" x14ac:dyDescent="0.2">
      <c r="A132" s="163"/>
      <c r="B132" s="163"/>
      <c r="C132" s="163"/>
      <c r="D132" s="163"/>
      <c r="E132" s="163"/>
      <c r="F132" s="103"/>
    </row>
    <row r="133" spans="1:6" x14ac:dyDescent="0.2">
      <c r="A133" s="163"/>
      <c r="B133" s="163"/>
      <c r="C133" s="163"/>
      <c r="D133" s="163"/>
      <c r="E133" s="163"/>
      <c r="F133" s="103"/>
    </row>
    <row r="134" spans="1:6" x14ac:dyDescent="0.2">
      <c r="A134" s="483" t="s">
        <v>212</v>
      </c>
      <c r="B134" s="483"/>
      <c r="C134" s="483"/>
      <c r="D134" s="483"/>
      <c r="E134" s="483"/>
      <c r="F134" s="483"/>
    </row>
    <row r="136" spans="1:6" x14ac:dyDescent="0.2">
      <c r="A136" s="26">
        <v>5</v>
      </c>
      <c r="B136" s="385" t="s">
        <v>25</v>
      </c>
      <c r="C136" s="386"/>
      <c r="D136" s="386"/>
      <c r="E136" s="387"/>
      <c r="F136" s="29" t="s">
        <v>9</v>
      </c>
    </row>
    <row r="137" spans="1:6" x14ac:dyDescent="0.2">
      <c r="A137" s="67" t="s">
        <v>27</v>
      </c>
      <c r="B137" s="478" t="s">
        <v>104</v>
      </c>
      <c r="C137" s="479"/>
      <c r="D137" s="479"/>
      <c r="E137" s="480"/>
      <c r="F137" s="595"/>
    </row>
    <row r="138" spans="1:6" x14ac:dyDescent="0.2">
      <c r="A138" s="67" t="s">
        <v>28</v>
      </c>
      <c r="B138" s="478" t="s">
        <v>312</v>
      </c>
      <c r="C138" s="479"/>
      <c r="D138" s="479"/>
      <c r="E138" s="480"/>
      <c r="F138" s="595"/>
    </row>
    <row r="139" spans="1:6" x14ac:dyDescent="0.2">
      <c r="A139" s="67" t="s">
        <v>29</v>
      </c>
      <c r="B139" s="478" t="s">
        <v>311</v>
      </c>
      <c r="C139" s="479"/>
      <c r="D139" s="479"/>
      <c r="E139" s="480"/>
      <c r="F139" s="595"/>
    </row>
    <row r="140" spans="1:6" x14ac:dyDescent="0.2">
      <c r="A140" s="67" t="s">
        <v>30</v>
      </c>
      <c r="B140" s="478" t="s">
        <v>105</v>
      </c>
      <c r="C140" s="479"/>
      <c r="D140" s="479"/>
      <c r="E140" s="480"/>
      <c r="F140" s="595"/>
    </row>
    <row r="141" spans="1:6" x14ac:dyDescent="0.2">
      <c r="A141" s="385" t="s">
        <v>56</v>
      </c>
      <c r="B141" s="386"/>
      <c r="C141" s="386"/>
      <c r="D141" s="386"/>
      <c r="E141" s="387"/>
      <c r="F141" s="69">
        <f>SUM(F137:F140)</f>
        <v>0</v>
      </c>
    </row>
    <row r="142" spans="1:6" ht="13.5" x14ac:dyDescent="0.2">
      <c r="A142" s="175"/>
      <c r="B142" s="176"/>
      <c r="C142" s="163"/>
      <c r="D142" s="163"/>
      <c r="E142" s="163"/>
      <c r="F142" s="103"/>
    </row>
    <row r="143" spans="1:6" x14ac:dyDescent="0.2">
      <c r="A143" s="163"/>
      <c r="B143" s="163"/>
      <c r="C143" s="163"/>
      <c r="D143" s="163"/>
      <c r="E143" s="163"/>
      <c r="F143" s="103"/>
    </row>
    <row r="144" spans="1:6" x14ac:dyDescent="0.2">
      <c r="A144" s="482" t="s">
        <v>213</v>
      </c>
      <c r="B144" s="482"/>
      <c r="C144" s="482"/>
      <c r="D144" s="482"/>
      <c r="E144" s="482"/>
      <c r="F144" s="482"/>
    </row>
    <row r="145" spans="1:6" x14ac:dyDescent="0.2">
      <c r="A145" s="163"/>
      <c r="B145" s="163"/>
      <c r="C145" s="163"/>
      <c r="D145" s="163"/>
      <c r="E145" s="163"/>
      <c r="F145" s="103"/>
    </row>
    <row r="146" spans="1:6" x14ac:dyDescent="0.2">
      <c r="A146" s="336">
        <v>6</v>
      </c>
      <c r="B146" s="492" t="s">
        <v>80</v>
      </c>
      <c r="C146" s="492"/>
      <c r="D146" s="492"/>
      <c r="E146" s="336" t="s">
        <v>8</v>
      </c>
      <c r="F146" s="69" t="s">
        <v>9</v>
      </c>
    </row>
    <row r="147" spans="1:6" x14ac:dyDescent="0.2">
      <c r="A147" s="67" t="s">
        <v>27</v>
      </c>
      <c r="B147" s="402" t="s">
        <v>263</v>
      </c>
      <c r="C147" s="402"/>
      <c r="D147" s="402"/>
      <c r="E147" s="47"/>
      <c r="F147" s="334"/>
    </row>
    <row r="148" spans="1:6" x14ac:dyDescent="0.2">
      <c r="A148" s="67" t="s">
        <v>28</v>
      </c>
      <c r="B148" s="388" t="s">
        <v>20</v>
      </c>
      <c r="C148" s="389"/>
      <c r="D148" s="390"/>
      <c r="E148" s="47"/>
      <c r="F148" s="334"/>
    </row>
    <row r="149" spans="1:6" x14ac:dyDescent="0.2">
      <c r="A149" s="67" t="s">
        <v>29</v>
      </c>
      <c r="B149" s="472" t="s">
        <v>21</v>
      </c>
      <c r="C149" s="473"/>
      <c r="D149" s="473"/>
      <c r="E149" s="44"/>
      <c r="F149" s="69"/>
    </row>
    <row r="150" spans="1:6" x14ac:dyDescent="0.2">
      <c r="A150" s="117" t="s">
        <v>214</v>
      </c>
      <c r="B150" s="388" t="s">
        <v>22</v>
      </c>
      <c r="C150" s="389"/>
      <c r="D150" s="390"/>
      <c r="E150" s="47"/>
      <c r="F150" s="334"/>
    </row>
    <row r="151" spans="1:6" x14ac:dyDescent="0.2">
      <c r="A151" s="117" t="s">
        <v>215</v>
      </c>
      <c r="B151" s="388" t="s">
        <v>23</v>
      </c>
      <c r="C151" s="389"/>
      <c r="D151" s="390"/>
      <c r="E151" s="47"/>
      <c r="F151" s="334"/>
    </row>
    <row r="152" spans="1:6" x14ac:dyDescent="0.2">
      <c r="A152" s="117" t="s">
        <v>216</v>
      </c>
      <c r="B152" s="373" t="s">
        <v>24</v>
      </c>
      <c r="C152" s="374"/>
      <c r="D152" s="375"/>
      <c r="E152" s="47"/>
      <c r="F152" s="334"/>
    </row>
    <row r="153" spans="1:6" x14ac:dyDescent="0.2">
      <c r="A153" s="186" t="s">
        <v>269</v>
      </c>
      <c r="B153" s="502" t="s">
        <v>270</v>
      </c>
      <c r="C153" s="610"/>
      <c r="D153" s="611"/>
      <c r="E153" s="47"/>
      <c r="F153" s="334"/>
    </row>
    <row r="154" spans="1:6" x14ac:dyDescent="0.2">
      <c r="A154" s="351" t="s">
        <v>56</v>
      </c>
      <c r="B154" s="481"/>
      <c r="C154" s="481"/>
      <c r="D154" s="481"/>
      <c r="E154" s="352"/>
      <c r="F154" s="69">
        <f>F147+F148+F149</f>
        <v>0</v>
      </c>
    </row>
    <row r="155" spans="1:6" x14ac:dyDescent="0.2">
      <c r="A155" s="115"/>
      <c r="B155" s="115"/>
      <c r="C155" s="163"/>
      <c r="D155" s="163"/>
      <c r="E155" s="163"/>
      <c r="F155" s="103"/>
    </row>
    <row r="156" spans="1:6" x14ac:dyDescent="0.2">
      <c r="A156" s="115"/>
      <c r="B156" s="115"/>
      <c r="C156" s="163"/>
      <c r="D156" s="163"/>
      <c r="E156" s="163"/>
      <c r="F156" s="103"/>
    </row>
    <row r="157" spans="1:6" x14ac:dyDescent="0.2">
      <c r="A157" s="115"/>
      <c r="B157" s="115"/>
      <c r="C157" s="163"/>
      <c r="D157" s="163"/>
      <c r="E157" s="163"/>
      <c r="F157" s="103"/>
    </row>
    <row r="158" spans="1:6" x14ac:dyDescent="0.2">
      <c r="A158" s="115"/>
      <c r="B158" s="115"/>
      <c r="C158" s="163"/>
      <c r="D158" s="163"/>
      <c r="E158" s="163"/>
      <c r="F158" s="103"/>
    </row>
    <row r="159" spans="1:6" x14ac:dyDescent="0.2">
      <c r="A159" s="482" t="s">
        <v>242</v>
      </c>
      <c r="B159" s="482"/>
      <c r="C159" s="482"/>
      <c r="D159" s="482"/>
      <c r="E159" s="482"/>
      <c r="F159" s="482"/>
    </row>
    <row r="160" spans="1:6" x14ac:dyDescent="0.2">
      <c r="A160" s="472" t="s">
        <v>150</v>
      </c>
      <c r="B160" s="473"/>
      <c r="C160" s="473"/>
      <c r="D160" s="473"/>
      <c r="E160" s="474"/>
      <c r="F160" s="69" t="s">
        <v>9</v>
      </c>
    </row>
    <row r="161" spans="1:7" x14ac:dyDescent="0.2">
      <c r="A161" s="67" t="s">
        <v>27</v>
      </c>
      <c r="B161" s="478" t="s">
        <v>88</v>
      </c>
      <c r="C161" s="479"/>
      <c r="D161" s="479"/>
      <c r="E161" s="480"/>
      <c r="F161" s="334"/>
    </row>
    <row r="162" spans="1:7" x14ac:dyDescent="0.2">
      <c r="A162" s="67" t="s">
        <v>28</v>
      </c>
      <c r="B162" s="478" t="s">
        <v>217</v>
      </c>
      <c r="C162" s="479"/>
      <c r="D162" s="479"/>
      <c r="E162" s="480"/>
      <c r="F162" s="334"/>
    </row>
    <row r="163" spans="1:7" x14ac:dyDescent="0.2">
      <c r="A163" s="67" t="s">
        <v>29</v>
      </c>
      <c r="B163" s="478" t="s">
        <v>218</v>
      </c>
      <c r="C163" s="479"/>
      <c r="D163" s="479"/>
      <c r="E163" s="480"/>
      <c r="F163" s="334"/>
    </row>
    <row r="164" spans="1:7" x14ac:dyDescent="0.2">
      <c r="A164" s="67" t="s">
        <v>30</v>
      </c>
      <c r="B164" s="478" t="s">
        <v>219</v>
      </c>
      <c r="C164" s="479"/>
      <c r="D164" s="479"/>
      <c r="E164" s="480"/>
      <c r="F164" s="334"/>
    </row>
    <row r="165" spans="1:7" x14ac:dyDescent="0.2">
      <c r="A165" s="67" t="s">
        <v>42</v>
      </c>
      <c r="B165" s="478" t="s">
        <v>245</v>
      </c>
      <c r="C165" s="479"/>
      <c r="D165" s="479"/>
      <c r="E165" s="480"/>
      <c r="F165" s="334"/>
    </row>
    <row r="166" spans="1:7" x14ac:dyDescent="0.2">
      <c r="A166" s="351" t="s">
        <v>244</v>
      </c>
      <c r="B166" s="481"/>
      <c r="C166" s="481"/>
      <c r="D166" s="481"/>
      <c r="E166" s="352"/>
      <c r="F166" s="69"/>
    </row>
    <row r="167" spans="1:7" x14ac:dyDescent="0.2">
      <c r="A167" s="67" t="s">
        <v>43</v>
      </c>
      <c r="B167" s="478" t="s">
        <v>246</v>
      </c>
      <c r="C167" s="479"/>
      <c r="D167" s="479"/>
      <c r="E167" s="480"/>
      <c r="F167" s="334"/>
    </row>
    <row r="168" spans="1:7" x14ac:dyDescent="0.2">
      <c r="A168" s="351" t="s">
        <v>243</v>
      </c>
      <c r="B168" s="481"/>
      <c r="C168" s="481"/>
      <c r="D168" s="481"/>
      <c r="E168" s="352"/>
      <c r="F168" s="69"/>
      <c r="G168" s="182"/>
    </row>
    <row r="169" spans="1:7" ht="15" x14ac:dyDescent="0.2">
      <c r="A169" s="523" t="s">
        <v>248</v>
      </c>
      <c r="B169" s="612"/>
      <c r="C169" s="612"/>
      <c r="D169" s="612"/>
      <c r="E169" s="612"/>
      <c r="F169" s="69" t="e">
        <f>F168/F38</f>
        <v>#DIV/0!</v>
      </c>
      <c r="G169" s="178"/>
    </row>
    <row r="170" spans="1:7" x14ac:dyDescent="0.2">
      <c r="D170" s="167"/>
      <c r="E170" s="167"/>
      <c r="F170" s="168"/>
    </row>
    <row r="171" spans="1:7" x14ac:dyDescent="0.2">
      <c r="C171" s="169"/>
      <c r="D171" s="170"/>
      <c r="E171" s="170"/>
      <c r="F171" s="171"/>
    </row>
    <row r="172" spans="1:7" x14ac:dyDescent="0.2">
      <c r="C172" s="169"/>
    </row>
    <row r="173" spans="1:7" x14ac:dyDescent="0.2">
      <c r="C173" s="169"/>
      <c r="D173" s="170"/>
      <c r="E173" s="170"/>
      <c r="F173" s="171"/>
    </row>
    <row r="174" spans="1:7" x14ac:dyDescent="0.2">
      <c r="C174" s="169"/>
      <c r="D174" s="172"/>
      <c r="E174" s="172"/>
      <c r="F174" s="173"/>
    </row>
    <row r="175" spans="1:7" x14ac:dyDescent="0.2">
      <c r="C175" s="169"/>
      <c r="F175" s="122"/>
    </row>
    <row r="176" spans="1:7" x14ac:dyDescent="0.2">
      <c r="C176" s="169"/>
      <c r="F176" s="122"/>
    </row>
    <row r="177" spans="3:6" x14ac:dyDescent="0.2">
      <c r="C177" s="169"/>
      <c r="F177" s="122"/>
    </row>
    <row r="178" spans="3:6" x14ac:dyDescent="0.2">
      <c r="C178" s="169"/>
    </row>
    <row r="179" spans="3:6" x14ac:dyDescent="0.2">
      <c r="C179" s="169"/>
    </row>
  </sheetData>
  <mergeCells count="120">
    <mergeCell ref="B36:D36"/>
    <mergeCell ref="A38:E38"/>
    <mergeCell ref="B39:F39"/>
    <mergeCell ref="B41:F41"/>
    <mergeCell ref="A43:F43"/>
    <mergeCell ref="A45:F45"/>
    <mergeCell ref="B29:F29"/>
    <mergeCell ref="B31:D31"/>
    <mergeCell ref="B32:D32"/>
    <mergeCell ref="B33:D33"/>
    <mergeCell ref="B34:D34"/>
    <mergeCell ref="B35:D35"/>
    <mergeCell ref="A13:F13"/>
    <mergeCell ref="A14:C14"/>
    <mergeCell ref="D14:E14"/>
    <mergeCell ref="A15:C15"/>
    <mergeCell ref="D15:E15"/>
    <mergeCell ref="D24:E24"/>
    <mergeCell ref="C3:F3"/>
    <mergeCell ref="C4:F4"/>
    <mergeCell ref="C5:F5"/>
    <mergeCell ref="A7:F7"/>
    <mergeCell ref="B52:F52"/>
    <mergeCell ref="A54:F54"/>
    <mergeCell ref="B55:D55"/>
    <mergeCell ref="B56:D56"/>
    <mergeCell ref="B57:D57"/>
    <mergeCell ref="B58:D58"/>
    <mergeCell ref="B46:D46"/>
    <mergeCell ref="B47:D47"/>
    <mergeCell ref="B48:D48"/>
    <mergeCell ref="B49:D49"/>
    <mergeCell ref="B50:D50"/>
    <mergeCell ref="A51:D51"/>
    <mergeCell ref="B65:F65"/>
    <mergeCell ref="B66:F66"/>
    <mergeCell ref="B67:F67"/>
    <mergeCell ref="A69:F69"/>
    <mergeCell ref="B71:C71"/>
    <mergeCell ref="B72:C72"/>
    <mergeCell ref="B59:D59"/>
    <mergeCell ref="B60:D60"/>
    <mergeCell ref="B61:D61"/>
    <mergeCell ref="B62:D62"/>
    <mergeCell ref="B63:D63"/>
    <mergeCell ref="A64:D64"/>
    <mergeCell ref="B80:F80"/>
    <mergeCell ref="B81:F81"/>
    <mergeCell ref="B82:F82"/>
    <mergeCell ref="A84:F84"/>
    <mergeCell ref="A85:E85"/>
    <mergeCell ref="B86:E86"/>
    <mergeCell ref="B73:C73"/>
    <mergeCell ref="B75:E75"/>
    <mergeCell ref="B76:E76"/>
    <mergeCell ref="B77:E77"/>
    <mergeCell ref="B78:E78"/>
    <mergeCell ref="A79:E79"/>
    <mergeCell ref="B96:D96"/>
    <mergeCell ref="B97:D97"/>
    <mergeCell ref="B98:D98"/>
    <mergeCell ref="B99:D99"/>
    <mergeCell ref="B100:D100"/>
    <mergeCell ref="A101:D101"/>
    <mergeCell ref="B87:E87"/>
    <mergeCell ref="B88:E88"/>
    <mergeCell ref="A89:E89"/>
    <mergeCell ref="A92:F92"/>
    <mergeCell ref="B94:D94"/>
    <mergeCell ref="B95:D95"/>
    <mergeCell ref="B112:D112"/>
    <mergeCell ref="B113:D113"/>
    <mergeCell ref="B114:D114"/>
    <mergeCell ref="B115:D115"/>
    <mergeCell ref="B116:F116"/>
    <mergeCell ref="B117:F117"/>
    <mergeCell ref="A104:F104"/>
    <mergeCell ref="A106:F106"/>
    <mergeCell ref="B108:D108"/>
    <mergeCell ref="B109:D109"/>
    <mergeCell ref="B110:D110"/>
    <mergeCell ref="B111:D111"/>
    <mergeCell ref="B128:E128"/>
    <mergeCell ref="B129:E129"/>
    <mergeCell ref="B130:E130"/>
    <mergeCell ref="A131:E131"/>
    <mergeCell ref="A134:F134"/>
    <mergeCell ref="B136:E136"/>
    <mergeCell ref="A119:F119"/>
    <mergeCell ref="B121:D121"/>
    <mergeCell ref="B122:D122"/>
    <mergeCell ref="A123:D123"/>
    <mergeCell ref="B124:F124"/>
    <mergeCell ref="A126:F126"/>
    <mergeCell ref="B146:D146"/>
    <mergeCell ref="B147:D147"/>
    <mergeCell ref="B148:D148"/>
    <mergeCell ref="B149:D149"/>
    <mergeCell ref="B150:D150"/>
    <mergeCell ref="B151:D151"/>
    <mergeCell ref="B137:E137"/>
    <mergeCell ref="B138:E138"/>
    <mergeCell ref="B139:E139"/>
    <mergeCell ref="B140:E140"/>
    <mergeCell ref="A141:E141"/>
    <mergeCell ref="A144:F144"/>
    <mergeCell ref="B162:E162"/>
    <mergeCell ref="B163:E163"/>
    <mergeCell ref="B164:E164"/>
    <mergeCell ref="B165:E165"/>
    <mergeCell ref="A166:E166"/>
    <mergeCell ref="B167:E167"/>
    <mergeCell ref="B152:D152"/>
    <mergeCell ref="B153:D153"/>
    <mergeCell ref="A154:E154"/>
    <mergeCell ref="A159:F159"/>
    <mergeCell ref="A160:E160"/>
    <mergeCell ref="B161:E161"/>
    <mergeCell ref="A168:E168"/>
    <mergeCell ref="A169:E169"/>
  </mergeCells>
  <pageMargins left="0.511811024" right="0.511811024" top="0.78740157499999996" bottom="0.78740157499999996" header="0.31496062000000002" footer="0.31496062000000002"/>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2"/>
  <sheetViews>
    <sheetView workbookViewId="0">
      <selection activeCell="F20" sqref="F20:F22"/>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126" customWidth="1"/>
    <col min="7" max="7" width="23.28515625" style="177" customWidth="1"/>
    <col min="8" max="9" width="9.140625" style="6"/>
    <col min="10" max="10" width="11.7109375" style="6" customWidth="1"/>
    <col min="11" max="16384" width="9.140625" style="6"/>
  </cols>
  <sheetData>
    <row r="1" spans="1:6" x14ac:dyDescent="0.2">
      <c r="A1" s="127" t="s">
        <v>173</v>
      </c>
      <c r="B1" s="128"/>
      <c r="C1" s="128"/>
      <c r="D1" s="129"/>
      <c r="E1" s="129"/>
      <c r="F1" s="129"/>
    </row>
    <row r="3" spans="1:6" x14ac:dyDescent="0.2">
      <c r="B3" s="130" t="s">
        <v>122</v>
      </c>
      <c r="C3" s="507" t="s">
        <v>273</v>
      </c>
      <c r="D3" s="507"/>
      <c r="E3" s="507"/>
      <c r="F3" s="507"/>
    </row>
    <row r="4" spans="1:6" x14ac:dyDescent="0.2">
      <c r="B4" s="130" t="s">
        <v>123</v>
      </c>
      <c r="C4" s="507"/>
      <c r="D4" s="507"/>
      <c r="E4" s="507"/>
      <c r="F4" s="507"/>
    </row>
    <row r="5" spans="1:6" x14ac:dyDescent="0.2">
      <c r="B5" s="130" t="s">
        <v>0</v>
      </c>
      <c r="C5" s="507"/>
      <c r="D5" s="507"/>
      <c r="E5" s="507"/>
      <c r="F5" s="507"/>
    </row>
    <row r="7" spans="1:6" x14ac:dyDescent="0.2">
      <c r="A7" s="486" t="s">
        <v>1</v>
      </c>
      <c r="B7" s="486"/>
      <c r="C7" s="486"/>
      <c r="D7" s="486"/>
      <c r="E7" s="486"/>
      <c r="F7" s="486"/>
    </row>
    <row r="8" spans="1:6" x14ac:dyDescent="0.2">
      <c r="A8" s="26" t="s">
        <v>27</v>
      </c>
      <c r="B8" s="131" t="s">
        <v>2</v>
      </c>
      <c r="C8" s="132"/>
      <c r="D8" s="132"/>
      <c r="E8" s="132"/>
      <c r="F8" s="133"/>
    </row>
    <row r="9" spans="1:6" x14ac:dyDescent="0.2">
      <c r="A9" s="26" t="s">
        <v>28</v>
      </c>
      <c r="B9" s="134" t="s">
        <v>3</v>
      </c>
      <c r="C9" s="135"/>
      <c r="D9" s="135"/>
      <c r="E9" s="135"/>
      <c r="F9" s="136"/>
    </row>
    <row r="10" spans="1:6" x14ac:dyDescent="0.2">
      <c r="A10" s="121" t="s">
        <v>29</v>
      </c>
      <c r="B10" s="137" t="s">
        <v>224</v>
      </c>
      <c r="C10" s="138"/>
      <c r="D10" s="138"/>
      <c r="E10" s="139"/>
      <c r="F10" s="192"/>
    </row>
    <row r="11" spans="1:6" x14ac:dyDescent="0.2">
      <c r="A11" s="26" t="s">
        <v>30</v>
      </c>
      <c r="B11" s="140" t="s">
        <v>101</v>
      </c>
      <c r="C11" s="141"/>
      <c r="D11" s="141"/>
      <c r="E11" s="141"/>
      <c r="F11" s="136"/>
    </row>
    <row r="13" spans="1:6" x14ac:dyDescent="0.2">
      <c r="A13" s="486" t="s">
        <v>31</v>
      </c>
      <c r="B13" s="486"/>
      <c r="C13" s="486"/>
      <c r="D13" s="486"/>
      <c r="E13" s="486"/>
      <c r="F13" s="486"/>
    </row>
    <row r="14" spans="1:6" ht="15" x14ac:dyDescent="0.2">
      <c r="A14" s="385" t="s">
        <v>32</v>
      </c>
      <c r="B14" s="529"/>
      <c r="C14" s="489"/>
      <c r="D14" s="385" t="s">
        <v>225</v>
      </c>
      <c r="E14" s="489"/>
      <c r="F14" s="30" t="s">
        <v>220</v>
      </c>
    </row>
    <row r="15" spans="1:6" ht="15" x14ac:dyDescent="0.2">
      <c r="A15" s="510" t="s">
        <v>275</v>
      </c>
      <c r="B15" s="511"/>
      <c r="C15" s="512"/>
      <c r="D15" s="525" t="s">
        <v>103</v>
      </c>
      <c r="E15" s="526"/>
      <c r="F15" s="123">
        <v>1</v>
      </c>
    </row>
    <row r="17" spans="1:7" x14ac:dyDescent="0.2">
      <c r="A17" s="142" t="s">
        <v>4</v>
      </c>
      <c r="B17" s="31"/>
      <c r="C17" s="31"/>
      <c r="D17" s="31"/>
      <c r="E17" s="31"/>
      <c r="F17" s="31"/>
    </row>
    <row r="18" spans="1:7" x14ac:dyDescent="0.2">
      <c r="A18" s="143" t="s">
        <v>227</v>
      </c>
      <c r="B18" s="119"/>
      <c r="C18" s="119"/>
      <c r="D18" s="119"/>
      <c r="E18" s="119"/>
      <c r="F18" s="120"/>
    </row>
    <row r="19" spans="1:7" x14ac:dyDescent="0.2">
      <c r="A19" s="144">
        <v>1</v>
      </c>
      <c r="B19" s="140" t="s">
        <v>200</v>
      </c>
      <c r="C19" s="141"/>
      <c r="D19" s="141"/>
      <c r="E19" s="145"/>
      <c r="F19" s="193"/>
    </row>
    <row r="20" spans="1:7" ht="13.5" thickBot="1" x14ac:dyDescent="0.25">
      <c r="A20" s="26">
        <v>2</v>
      </c>
      <c r="B20" s="143" t="s">
        <v>199</v>
      </c>
      <c r="C20" s="146"/>
      <c r="D20" s="146"/>
      <c r="E20" s="147"/>
      <c r="F20" s="148"/>
    </row>
    <row r="21" spans="1:7" ht="13.5" thickBot="1" x14ac:dyDescent="0.25">
      <c r="A21" s="26">
        <v>3</v>
      </c>
      <c r="B21" s="131" t="s">
        <v>35</v>
      </c>
      <c r="C21" s="132"/>
      <c r="D21" s="132"/>
      <c r="E21" s="132"/>
      <c r="F21" s="149"/>
    </row>
    <row r="22" spans="1:7" x14ac:dyDescent="0.2">
      <c r="A22" s="26">
        <v>4</v>
      </c>
      <c r="B22" s="131" t="s">
        <v>6</v>
      </c>
      <c r="C22" s="132"/>
      <c r="D22" s="132"/>
      <c r="E22" s="150"/>
      <c r="F22" s="193"/>
    </row>
    <row r="23" spans="1:7" x14ac:dyDescent="0.2">
      <c r="A23" s="26">
        <v>5</v>
      </c>
      <c r="B23" s="131" t="s">
        <v>7</v>
      </c>
      <c r="C23" s="132"/>
      <c r="D23" s="132"/>
      <c r="E23" s="150"/>
      <c r="F23" s="151"/>
    </row>
    <row r="24" spans="1:7" ht="15" x14ac:dyDescent="0.2">
      <c r="A24" s="122"/>
      <c r="B24" s="152"/>
      <c r="C24" s="152"/>
      <c r="D24" s="530" t="s">
        <v>274</v>
      </c>
      <c r="E24" s="531"/>
      <c r="F24" s="166"/>
    </row>
    <row r="25" spans="1:7" s="35" customFormat="1" ht="13.5" x14ac:dyDescent="0.2">
      <c r="A25" s="153"/>
      <c r="B25" s="154"/>
      <c r="C25" s="155"/>
      <c r="D25" s="109"/>
      <c r="E25" s="109"/>
      <c r="F25" s="109"/>
      <c r="G25" s="178"/>
    </row>
    <row r="26" spans="1:7" s="35" customFormat="1" ht="13.5" x14ac:dyDescent="0.2">
      <c r="A26" s="153"/>
      <c r="B26" s="154"/>
      <c r="C26" s="155"/>
      <c r="D26" s="109"/>
      <c r="E26" s="109"/>
      <c r="F26" s="109"/>
      <c r="G26" s="178"/>
    </row>
    <row r="27" spans="1:7" x14ac:dyDescent="0.2">
      <c r="A27" s="122"/>
      <c r="B27" s="152"/>
      <c r="C27" s="152"/>
      <c r="D27" s="152"/>
      <c r="E27" s="126"/>
    </row>
    <row r="28" spans="1:7" x14ac:dyDescent="0.2">
      <c r="A28" s="122"/>
      <c r="B28" s="152"/>
      <c r="C28" s="152"/>
      <c r="D28" s="152"/>
      <c r="E28" s="126"/>
    </row>
    <row r="29" spans="1:7" x14ac:dyDescent="0.2">
      <c r="A29" s="328"/>
      <c r="B29" s="528" t="s">
        <v>36</v>
      </c>
      <c r="C29" s="528"/>
      <c r="D29" s="528"/>
      <c r="E29" s="528"/>
      <c r="F29" s="528"/>
    </row>
    <row r="31" spans="1:7" ht="15" x14ac:dyDescent="0.2">
      <c r="A31" s="26">
        <v>1</v>
      </c>
      <c r="B31" s="385" t="s">
        <v>37</v>
      </c>
      <c r="C31" s="541"/>
      <c r="D31" s="542"/>
      <c r="E31" s="29" t="s">
        <v>8</v>
      </c>
      <c r="F31" s="337" t="s">
        <v>9</v>
      </c>
    </row>
    <row r="32" spans="1:7" ht="15" x14ac:dyDescent="0.2">
      <c r="A32" s="26" t="s">
        <v>27</v>
      </c>
      <c r="B32" s="505" t="s">
        <v>38</v>
      </c>
      <c r="C32" s="490"/>
      <c r="D32" s="491"/>
      <c r="E32" s="156"/>
      <c r="F32" s="334"/>
    </row>
    <row r="33" spans="1:9" ht="15" x14ac:dyDescent="0.2">
      <c r="A33" s="26" t="s">
        <v>28</v>
      </c>
      <c r="B33" s="505" t="s">
        <v>229</v>
      </c>
      <c r="C33" s="490"/>
      <c r="D33" s="491"/>
      <c r="E33" s="3"/>
      <c r="F33" s="4"/>
    </row>
    <row r="34" spans="1:9" ht="15" x14ac:dyDescent="0.2">
      <c r="A34" s="26" t="s">
        <v>29</v>
      </c>
      <c r="B34" s="538" t="s">
        <v>228</v>
      </c>
      <c r="C34" s="598"/>
      <c r="D34" s="599"/>
      <c r="E34" s="3"/>
      <c r="F34" s="4"/>
      <c r="G34" s="179"/>
    </row>
    <row r="35" spans="1:9" ht="15" x14ac:dyDescent="0.2">
      <c r="A35" s="327" t="s">
        <v>30</v>
      </c>
      <c r="B35" s="505" t="s">
        <v>230</v>
      </c>
      <c r="C35" s="490"/>
      <c r="D35" s="491"/>
      <c r="E35" s="3"/>
      <c r="F35" s="157"/>
      <c r="G35" s="179"/>
      <c r="I35" s="65"/>
    </row>
    <row r="36" spans="1:9" ht="15" x14ac:dyDescent="0.2">
      <c r="A36" s="327" t="s">
        <v>42</v>
      </c>
      <c r="B36" s="516" t="s">
        <v>231</v>
      </c>
      <c r="C36" s="517"/>
      <c r="D36" s="518"/>
      <c r="E36" s="3"/>
      <c r="F36" s="4"/>
      <c r="G36" s="180"/>
    </row>
    <row r="37" spans="1:9" x14ac:dyDescent="0.2">
      <c r="A37" s="26" t="s">
        <v>43</v>
      </c>
      <c r="B37" s="329" t="s">
        <v>11</v>
      </c>
      <c r="C37" s="330"/>
      <c r="D37" s="150"/>
      <c r="E37" s="3"/>
      <c r="F37" s="4"/>
    </row>
    <row r="38" spans="1:9" ht="15" x14ac:dyDescent="0.2">
      <c r="A38" s="535" t="s">
        <v>26</v>
      </c>
      <c r="B38" s="600"/>
      <c r="C38" s="600"/>
      <c r="D38" s="600"/>
      <c r="E38" s="601"/>
      <c r="F38" s="29">
        <f>SUM(F32:F37)</f>
        <v>0</v>
      </c>
    </row>
    <row r="39" spans="1:9" ht="13.5" x14ac:dyDescent="0.2">
      <c r="A39" s="153"/>
      <c r="B39" s="543"/>
      <c r="C39" s="602"/>
      <c r="D39" s="602"/>
      <c r="E39" s="602"/>
      <c r="F39" s="602"/>
      <c r="G39" s="184"/>
    </row>
    <row r="40" spans="1:9" x14ac:dyDescent="0.2">
      <c r="A40" s="155"/>
      <c r="B40" s="155"/>
      <c r="C40" s="109"/>
      <c r="D40" s="109"/>
      <c r="E40" s="109"/>
      <c r="F40" s="174"/>
    </row>
    <row r="41" spans="1:9" ht="13.5" x14ac:dyDescent="0.2">
      <c r="A41" s="153"/>
      <c r="B41" s="543"/>
      <c r="C41" s="602"/>
      <c r="D41" s="602"/>
      <c r="E41" s="602"/>
      <c r="F41" s="602"/>
    </row>
    <row r="43" spans="1:9" x14ac:dyDescent="0.2">
      <c r="A43" s="483" t="s">
        <v>201</v>
      </c>
      <c r="B43" s="483"/>
      <c r="C43" s="483"/>
      <c r="D43" s="483"/>
      <c r="E43" s="483"/>
      <c r="F43" s="483"/>
    </row>
    <row r="44" spans="1:9" x14ac:dyDescent="0.2">
      <c r="A44" s="338"/>
      <c r="B44" s="338"/>
      <c r="C44" s="338"/>
      <c r="D44" s="338"/>
      <c r="E44" s="338"/>
      <c r="F44" s="338"/>
    </row>
    <row r="45" spans="1:9" ht="15" x14ac:dyDescent="0.2">
      <c r="A45" s="519" t="s">
        <v>202</v>
      </c>
      <c r="B45" s="520"/>
      <c r="C45" s="520"/>
      <c r="D45" s="520"/>
      <c r="E45" s="520"/>
      <c r="F45" s="520"/>
    </row>
    <row r="46" spans="1:9" ht="15" x14ac:dyDescent="0.2">
      <c r="A46" s="26" t="s">
        <v>203</v>
      </c>
      <c r="B46" s="385" t="s">
        <v>205</v>
      </c>
      <c r="C46" s="541"/>
      <c r="D46" s="542"/>
      <c r="E46" s="336" t="s">
        <v>8</v>
      </c>
      <c r="F46" s="29" t="s">
        <v>9</v>
      </c>
    </row>
    <row r="47" spans="1:9" ht="15" x14ac:dyDescent="0.2">
      <c r="A47" s="26" t="s">
        <v>27</v>
      </c>
      <c r="B47" s="505" t="s">
        <v>204</v>
      </c>
      <c r="C47" s="506"/>
      <c r="D47" s="527"/>
      <c r="E47" s="3"/>
      <c r="F47" s="334"/>
    </row>
    <row r="48" spans="1:9" ht="15" x14ac:dyDescent="0.2">
      <c r="A48" s="26" t="s">
        <v>28</v>
      </c>
      <c r="B48" s="505" t="s">
        <v>249</v>
      </c>
      <c r="C48" s="506"/>
      <c r="D48" s="527"/>
      <c r="E48" s="3"/>
      <c r="F48" s="334"/>
    </row>
    <row r="49" spans="1:6" ht="15" x14ac:dyDescent="0.2">
      <c r="A49" s="26"/>
      <c r="B49" s="385" t="s">
        <v>61</v>
      </c>
      <c r="C49" s="603"/>
      <c r="D49" s="604"/>
      <c r="E49" s="3"/>
      <c r="F49" s="29"/>
    </row>
    <row r="50" spans="1:6" x14ac:dyDescent="0.2">
      <c r="A50" s="67" t="s">
        <v>29</v>
      </c>
      <c r="B50" s="384" t="s">
        <v>271</v>
      </c>
      <c r="C50" s="384"/>
      <c r="D50" s="384"/>
      <c r="E50" s="3"/>
      <c r="F50" s="334"/>
    </row>
    <row r="51" spans="1:6" x14ac:dyDescent="0.2">
      <c r="A51" s="351" t="s">
        <v>56</v>
      </c>
      <c r="B51" s="481"/>
      <c r="C51" s="481"/>
      <c r="D51" s="481"/>
      <c r="E51" s="37">
        <f>SUM(E49:E50)</f>
        <v>0</v>
      </c>
      <c r="F51" s="29">
        <f>SUM(F49:F50)</f>
        <v>0</v>
      </c>
    </row>
    <row r="52" spans="1:6" ht="13.5" x14ac:dyDescent="0.2">
      <c r="A52" s="153"/>
      <c r="B52" s="484"/>
      <c r="C52" s="602"/>
      <c r="D52" s="602"/>
      <c r="E52" s="602"/>
      <c r="F52" s="602"/>
    </row>
    <row r="53" spans="1:6" x14ac:dyDescent="0.2">
      <c r="A53" s="101"/>
      <c r="B53" s="102"/>
      <c r="C53" s="102"/>
      <c r="D53" s="102"/>
      <c r="E53" s="160"/>
      <c r="F53" s="103"/>
    </row>
    <row r="54" spans="1:6" ht="24.75" customHeight="1" x14ac:dyDescent="0.2">
      <c r="A54" s="493" t="s">
        <v>250</v>
      </c>
      <c r="B54" s="520"/>
      <c r="C54" s="520"/>
      <c r="D54" s="520"/>
      <c r="E54" s="520"/>
      <c r="F54" s="520"/>
    </row>
    <row r="55" spans="1:6" x14ac:dyDescent="0.2">
      <c r="A55" s="336" t="s">
        <v>206</v>
      </c>
      <c r="B55" s="492" t="s">
        <v>222</v>
      </c>
      <c r="C55" s="492"/>
      <c r="D55" s="492"/>
      <c r="E55" s="336" t="s">
        <v>8</v>
      </c>
      <c r="F55" s="69" t="s">
        <v>9</v>
      </c>
    </row>
    <row r="56" spans="1:6" x14ac:dyDescent="0.2">
      <c r="A56" s="67" t="s">
        <v>27</v>
      </c>
      <c r="B56" s="402" t="s">
        <v>223</v>
      </c>
      <c r="C56" s="402"/>
      <c r="D56" s="402"/>
      <c r="E56" s="3"/>
      <c r="F56" s="334"/>
    </row>
    <row r="57" spans="1:6" x14ac:dyDescent="0.2">
      <c r="A57" s="67" t="s">
        <v>28</v>
      </c>
      <c r="B57" s="402" t="s">
        <v>18</v>
      </c>
      <c r="C57" s="402"/>
      <c r="D57" s="402"/>
      <c r="E57" s="3"/>
      <c r="F57" s="334"/>
    </row>
    <row r="58" spans="1:6" ht="13.5" x14ac:dyDescent="0.2">
      <c r="A58" s="67" t="s">
        <v>29</v>
      </c>
      <c r="B58" s="402" t="s">
        <v>221</v>
      </c>
      <c r="C58" s="402"/>
      <c r="D58" s="402"/>
      <c r="E58" s="3"/>
      <c r="F58" s="334"/>
    </row>
    <row r="59" spans="1:6" x14ac:dyDescent="0.2">
      <c r="A59" s="67" t="s">
        <v>30</v>
      </c>
      <c r="B59" s="402" t="s">
        <v>13</v>
      </c>
      <c r="C59" s="402"/>
      <c r="D59" s="402"/>
      <c r="E59" s="3"/>
      <c r="F59" s="334"/>
    </row>
    <row r="60" spans="1:6" x14ac:dyDescent="0.2">
      <c r="A60" s="67" t="s">
        <v>42</v>
      </c>
      <c r="B60" s="402" t="s">
        <v>251</v>
      </c>
      <c r="C60" s="402"/>
      <c r="D60" s="402"/>
      <c r="E60" s="3"/>
      <c r="F60" s="334"/>
    </row>
    <row r="61" spans="1:6" ht="15" x14ac:dyDescent="0.2">
      <c r="A61" s="67" t="s">
        <v>43</v>
      </c>
      <c r="B61" s="478" t="s">
        <v>208</v>
      </c>
      <c r="C61" s="490"/>
      <c r="D61" s="491"/>
      <c r="E61" s="3"/>
      <c r="F61" s="334"/>
    </row>
    <row r="62" spans="1:6" x14ac:dyDescent="0.2">
      <c r="A62" s="67" t="s">
        <v>44</v>
      </c>
      <c r="B62" s="402" t="s">
        <v>15</v>
      </c>
      <c r="C62" s="402"/>
      <c r="D62" s="402"/>
      <c r="E62" s="3"/>
      <c r="F62" s="334"/>
    </row>
    <row r="63" spans="1:6" x14ac:dyDescent="0.2">
      <c r="A63" s="67" t="s">
        <v>45</v>
      </c>
      <c r="B63" s="402" t="s">
        <v>16</v>
      </c>
      <c r="C63" s="402"/>
      <c r="D63" s="402"/>
      <c r="E63" s="3"/>
      <c r="F63" s="334"/>
    </row>
    <row r="64" spans="1:6" x14ac:dyDescent="0.2">
      <c r="A64" s="492" t="s">
        <v>56</v>
      </c>
      <c r="B64" s="492"/>
      <c r="C64" s="492"/>
      <c r="D64" s="492"/>
      <c r="E64" s="37">
        <f>SUM(E56:E63)</f>
        <v>0</v>
      </c>
      <c r="F64" s="69">
        <f>SUM(F56:F63)</f>
        <v>0</v>
      </c>
    </row>
    <row r="65" spans="1:7" s="35" customFormat="1" ht="13.5" x14ac:dyDescent="0.2">
      <c r="A65" s="175"/>
      <c r="B65" s="532"/>
      <c r="C65" s="605"/>
      <c r="D65" s="605"/>
      <c r="E65" s="605"/>
      <c r="F65" s="605"/>
      <c r="G65" s="178"/>
    </row>
    <row r="66" spans="1:7" s="35" customFormat="1" ht="13.5" x14ac:dyDescent="0.2">
      <c r="A66" s="175"/>
      <c r="B66" s="484"/>
      <c r="C66" s="487"/>
      <c r="D66" s="487"/>
      <c r="E66" s="487"/>
      <c r="F66" s="487"/>
      <c r="G66" s="178"/>
    </row>
    <row r="67" spans="1:7" s="35" customFormat="1" ht="13.5" x14ac:dyDescent="0.2">
      <c r="A67" s="175"/>
      <c r="B67" s="484"/>
      <c r="C67" s="487"/>
      <c r="D67" s="487"/>
      <c r="E67" s="487"/>
      <c r="F67" s="487"/>
      <c r="G67" s="184"/>
    </row>
    <row r="68" spans="1:7" x14ac:dyDescent="0.2">
      <c r="A68" s="101"/>
      <c r="B68" s="102"/>
      <c r="C68" s="102"/>
      <c r="D68" s="102"/>
      <c r="E68" s="160"/>
      <c r="F68" s="103"/>
      <c r="G68" s="181"/>
    </row>
    <row r="69" spans="1:7" ht="15" x14ac:dyDescent="0.2">
      <c r="A69" s="534" t="s">
        <v>211</v>
      </c>
      <c r="B69" s="606"/>
      <c r="C69" s="606"/>
      <c r="D69" s="606"/>
      <c r="E69" s="606"/>
      <c r="F69" s="606"/>
      <c r="G69" s="181"/>
    </row>
    <row r="70" spans="1:7" x14ac:dyDescent="0.2">
      <c r="A70" s="101"/>
      <c r="B70" s="102"/>
      <c r="C70" s="102"/>
      <c r="D70" s="102"/>
      <c r="E70" s="160"/>
      <c r="F70" s="103"/>
      <c r="G70" s="181"/>
    </row>
    <row r="71" spans="1:7" ht="15" x14ac:dyDescent="0.2">
      <c r="A71" s="337" t="s">
        <v>209</v>
      </c>
      <c r="B71" s="385" t="s">
        <v>47</v>
      </c>
      <c r="C71" s="542"/>
      <c r="D71" s="337" t="s">
        <v>176</v>
      </c>
      <c r="E71" s="337" t="s">
        <v>177</v>
      </c>
      <c r="F71" s="29" t="s">
        <v>9</v>
      </c>
    </row>
    <row r="72" spans="1:7" x14ac:dyDescent="0.2">
      <c r="A72" s="26" t="s">
        <v>27</v>
      </c>
      <c r="B72" s="505" t="s">
        <v>12</v>
      </c>
      <c r="C72" s="506"/>
      <c r="D72" s="596"/>
      <c r="E72" s="597"/>
      <c r="F72" s="334"/>
    </row>
    <row r="73" spans="1:7" x14ac:dyDescent="0.2">
      <c r="A73" s="26" t="s">
        <v>28</v>
      </c>
      <c r="B73" s="505" t="s">
        <v>232</v>
      </c>
      <c r="C73" s="506"/>
      <c r="D73" s="596"/>
      <c r="E73" s="597"/>
      <c r="F73" s="334"/>
    </row>
    <row r="74" spans="1:7" s="35" customFormat="1" x14ac:dyDescent="0.2">
      <c r="A74" s="67" t="s">
        <v>29</v>
      </c>
      <c r="B74" s="332" t="s">
        <v>272</v>
      </c>
      <c r="C74" s="333"/>
      <c r="D74" s="189"/>
      <c r="E74" s="190"/>
      <c r="F74" s="334"/>
      <c r="G74" s="178"/>
    </row>
    <row r="75" spans="1:7" x14ac:dyDescent="0.2">
      <c r="A75" s="67" t="s">
        <v>30</v>
      </c>
      <c r="B75" s="478" t="s">
        <v>162</v>
      </c>
      <c r="C75" s="479"/>
      <c r="D75" s="479"/>
      <c r="E75" s="480"/>
      <c r="F75" s="334"/>
    </row>
    <row r="76" spans="1:7" x14ac:dyDescent="0.2">
      <c r="A76" s="67" t="s">
        <v>42</v>
      </c>
      <c r="B76" s="478" t="s">
        <v>153</v>
      </c>
      <c r="C76" s="479"/>
      <c r="D76" s="479"/>
      <c r="E76" s="480"/>
      <c r="F76" s="334"/>
    </row>
    <row r="77" spans="1:7" x14ac:dyDescent="0.2">
      <c r="A77" s="67" t="s">
        <v>43</v>
      </c>
      <c r="B77" s="478" t="s">
        <v>48</v>
      </c>
      <c r="C77" s="479"/>
      <c r="D77" s="479"/>
      <c r="E77" s="480"/>
      <c r="F77" s="334"/>
    </row>
    <row r="78" spans="1:7" x14ac:dyDescent="0.2">
      <c r="A78" s="26" t="s">
        <v>44</v>
      </c>
      <c r="B78" s="478" t="s">
        <v>11</v>
      </c>
      <c r="C78" s="479"/>
      <c r="D78" s="479"/>
      <c r="E78" s="480"/>
      <c r="F78" s="334"/>
    </row>
    <row r="79" spans="1:7" x14ac:dyDescent="0.2">
      <c r="A79" s="486" t="s">
        <v>56</v>
      </c>
      <c r="B79" s="486"/>
      <c r="C79" s="486"/>
      <c r="D79" s="486"/>
      <c r="E79" s="486"/>
      <c r="F79" s="69">
        <f>SUM(F72:F78)</f>
        <v>0</v>
      </c>
    </row>
    <row r="80" spans="1:7" ht="15" x14ac:dyDescent="0.2">
      <c r="A80" s="340"/>
      <c r="B80" s="513"/>
      <c r="C80" s="607"/>
      <c r="D80" s="607"/>
      <c r="E80" s="607"/>
      <c r="F80" s="607"/>
    </row>
    <row r="81" spans="1:8" ht="15" x14ac:dyDescent="0.2">
      <c r="A81" s="340"/>
      <c r="B81" s="500"/>
      <c r="C81" s="606"/>
      <c r="D81" s="606"/>
      <c r="E81" s="606"/>
      <c r="F81" s="606"/>
    </row>
    <row r="82" spans="1:8" x14ac:dyDescent="0.2">
      <c r="A82" s="340"/>
      <c r="B82" s="496"/>
      <c r="C82" s="608"/>
      <c r="D82" s="608"/>
      <c r="E82" s="608"/>
      <c r="F82" s="608"/>
    </row>
    <row r="83" spans="1:8" x14ac:dyDescent="0.2">
      <c r="A83" s="331"/>
      <c r="B83" s="331"/>
      <c r="C83" s="331"/>
      <c r="D83" s="331"/>
      <c r="E83" s="331"/>
      <c r="F83" s="162"/>
    </row>
    <row r="84" spans="1:8" x14ac:dyDescent="0.2">
      <c r="A84" s="488" t="s">
        <v>226</v>
      </c>
      <c r="B84" s="488"/>
      <c r="C84" s="488"/>
      <c r="D84" s="488"/>
      <c r="E84" s="488"/>
      <c r="F84" s="488"/>
    </row>
    <row r="85" spans="1:8" x14ac:dyDescent="0.2">
      <c r="A85" s="351" t="s">
        <v>210</v>
      </c>
      <c r="B85" s="481"/>
      <c r="C85" s="481"/>
      <c r="D85" s="481"/>
      <c r="E85" s="352"/>
      <c r="F85" s="29" t="s">
        <v>9</v>
      </c>
    </row>
    <row r="86" spans="1:8" x14ac:dyDescent="0.2">
      <c r="A86" s="26" t="s">
        <v>203</v>
      </c>
      <c r="B86" s="475" t="s">
        <v>205</v>
      </c>
      <c r="C86" s="476"/>
      <c r="D86" s="476"/>
      <c r="E86" s="477"/>
      <c r="F86" s="69"/>
    </row>
    <row r="87" spans="1:8" x14ac:dyDescent="0.2">
      <c r="A87" s="26" t="s">
        <v>206</v>
      </c>
      <c r="B87" s="475" t="s">
        <v>207</v>
      </c>
      <c r="C87" s="476"/>
      <c r="D87" s="476"/>
      <c r="E87" s="477"/>
      <c r="F87" s="69"/>
    </row>
    <row r="88" spans="1:8" x14ac:dyDescent="0.2">
      <c r="A88" s="26" t="s">
        <v>209</v>
      </c>
      <c r="B88" s="475" t="s">
        <v>47</v>
      </c>
      <c r="C88" s="476"/>
      <c r="D88" s="476"/>
      <c r="E88" s="477"/>
      <c r="F88" s="69"/>
    </row>
    <row r="89" spans="1:8" x14ac:dyDescent="0.2">
      <c r="A89" s="385" t="s">
        <v>56</v>
      </c>
      <c r="B89" s="386"/>
      <c r="C89" s="386"/>
      <c r="D89" s="386"/>
      <c r="E89" s="387"/>
      <c r="F89" s="69">
        <f>SUM(F86:F88)</f>
        <v>0</v>
      </c>
    </row>
    <row r="90" spans="1:8" x14ac:dyDescent="0.2">
      <c r="A90" s="331"/>
      <c r="B90" s="331"/>
      <c r="C90" s="331"/>
      <c r="D90" s="331"/>
      <c r="E90" s="331"/>
      <c r="F90" s="162"/>
    </row>
    <row r="91" spans="1:8" x14ac:dyDescent="0.2">
      <c r="A91" s="331"/>
      <c r="B91" s="331"/>
      <c r="C91" s="331"/>
      <c r="D91" s="331"/>
      <c r="E91" s="331"/>
      <c r="F91" s="162"/>
    </row>
    <row r="92" spans="1:8" x14ac:dyDescent="0.2">
      <c r="A92" s="482" t="s">
        <v>233</v>
      </c>
      <c r="B92" s="482"/>
      <c r="C92" s="482"/>
      <c r="D92" s="482"/>
      <c r="E92" s="482"/>
      <c r="F92" s="482"/>
      <c r="H92" s="33"/>
    </row>
    <row r="93" spans="1:8" x14ac:dyDescent="0.2">
      <c r="A93" s="163"/>
      <c r="B93" s="163"/>
      <c r="C93" s="163"/>
      <c r="D93" s="163"/>
      <c r="E93" s="163"/>
      <c r="F93" s="103"/>
    </row>
    <row r="94" spans="1:8" x14ac:dyDescent="0.2">
      <c r="A94" s="336">
        <v>3</v>
      </c>
      <c r="B94" s="492" t="s">
        <v>67</v>
      </c>
      <c r="C94" s="492"/>
      <c r="D94" s="492"/>
      <c r="E94" s="336" t="s">
        <v>8</v>
      </c>
      <c r="F94" s="69" t="s">
        <v>9</v>
      </c>
    </row>
    <row r="95" spans="1:8" x14ac:dyDescent="0.2">
      <c r="A95" s="67" t="s">
        <v>27</v>
      </c>
      <c r="B95" s="402" t="s">
        <v>234</v>
      </c>
      <c r="C95" s="402"/>
      <c r="D95" s="402"/>
      <c r="E95" s="3"/>
      <c r="F95" s="334"/>
      <c r="G95" s="181"/>
    </row>
    <row r="96" spans="1:8" x14ac:dyDescent="0.2">
      <c r="A96" s="67" t="s">
        <v>28</v>
      </c>
      <c r="B96" s="384" t="s">
        <v>235</v>
      </c>
      <c r="C96" s="384"/>
      <c r="D96" s="384"/>
      <c r="E96" s="3"/>
      <c r="F96" s="334"/>
    </row>
    <row r="97" spans="1:9" x14ac:dyDescent="0.2">
      <c r="A97" s="67" t="s">
        <v>29</v>
      </c>
      <c r="B97" s="384" t="s">
        <v>236</v>
      </c>
      <c r="C97" s="384"/>
      <c r="D97" s="384"/>
      <c r="E97" s="3"/>
      <c r="F97" s="334"/>
    </row>
    <row r="98" spans="1:9" x14ac:dyDescent="0.2">
      <c r="A98" s="67" t="s">
        <v>30</v>
      </c>
      <c r="B98" s="384" t="s">
        <v>237</v>
      </c>
      <c r="C98" s="384"/>
      <c r="D98" s="384"/>
      <c r="E98" s="3"/>
      <c r="F98" s="334"/>
    </row>
    <row r="99" spans="1:9" x14ac:dyDescent="0.2">
      <c r="A99" s="67" t="s">
        <v>42</v>
      </c>
      <c r="B99" s="384" t="s">
        <v>252</v>
      </c>
      <c r="C99" s="384"/>
      <c r="D99" s="384"/>
      <c r="E99" s="3"/>
      <c r="F99" s="334"/>
    </row>
    <row r="100" spans="1:9" x14ac:dyDescent="0.2">
      <c r="A100" s="67" t="s">
        <v>43</v>
      </c>
      <c r="B100" s="388" t="s">
        <v>238</v>
      </c>
      <c r="C100" s="389"/>
      <c r="D100" s="390"/>
      <c r="E100" s="3"/>
      <c r="F100" s="334"/>
    </row>
    <row r="101" spans="1:9" x14ac:dyDescent="0.2">
      <c r="A101" s="351" t="s">
        <v>56</v>
      </c>
      <c r="B101" s="481"/>
      <c r="C101" s="481"/>
      <c r="D101" s="352"/>
      <c r="E101" s="37">
        <f>SUM(E95:E100)</f>
        <v>0</v>
      </c>
      <c r="F101" s="69">
        <f>SUM(F95:F100)</f>
        <v>0</v>
      </c>
    </row>
    <row r="102" spans="1:9" x14ac:dyDescent="0.2">
      <c r="A102" s="331"/>
      <c r="B102" s="331"/>
      <c r="C102" s="331"/>
      <c r="D102" s="331"/>
      <c r="E102" s="331"/>
      <c r="F102" s="162"/>
    </row>
    <row r="103" spans="1:9" x14ac:dyDescent="0.2">
      <c r="A103" s="331"/>
      <c r="B103" s="331"/>
      <c r="C103" s="331"/>
      <c r="D103" s="331"/>
      <c r="E103" s="331"/>
      <c r="F103" s="162"/>
    </row>
    <row r="104" spans="1:9" x14ac:dyDescent="0.2">
      <c r="A104" s="482" t="s">
        <v>239</v>
      </c>
      <c r="B104" s="482"/>
      <c r="C104" s="482"/>
      <c r="D104" s="482"/>
      <c r="E104" s="482"/>
      <c r="F104" s="482"/>
    </row>
    <row r="105" spans="1:9" x14ac:dyDescent="0.2">
      <c r="A105" s="163"/>
      <c r="B105" s="163"/>
      <c r="C105" s="163"/>
      <c r="D105" s="163"/>
      <c r="E105" s="163"/>
      <c r="F105" s="164"/>
    </row>
    <row r="106" spans="1:9" x14ac:dyDescent="0.2">
      <c r="A106" s="482" t="s">
        <v>253</v>
      </c>
      <c r="B106" s="482"/>
      <c r="C106" s="482"/>
      <c r="D106" s="482"/>
      <c r="E106" s="482"/>
      <c r="F106" s="482"/>
    </row>
    <row r="107" spans="1:9" x14ac:dyDescent="0.2">
      <c r="A107" s="335"/>
      <c r="B107" s="335"/>
      <c r="C107" s="335"/>
      <c r="D107" s="335"/>
      <c r="E107" s="335"/>
      <c r="F107" s="335"/>
    </row>
    <row r="108" spans="1:9" x14ac:dyDescent="0.2">
      <c r="A108" s="336" t="s">
        <v>55</v>
      </c>
      <c r="B108" s="472" t="s">
        <v>254</v>
      </c>
      <c r="C108" s="473"/>
      <c r="D108" s="474"/>
      <c r="E108" s="336" t="s">
        <v>8</v>
      </c>
      <c r="F108" s="69" t="s">
        <v>9</v>
      </c>
    </row>
    <row r="109" spans="1:9" x14ac:dyDescent="0.2">
      <c r="A109" s="67" t="s">
        <v>27</v>
      </c>
      <c r="B109" s="388" t="s">
        <v>268</v>
      </c>
      <c r="C109" s="389"/>
      <c r="D109" s="390"/>
      <c r="E109" s="3"/>
      <c r="F109" s="334"/>
    </row>
    <row r="110" spans="1:9" x14ac:dyDescent="0.2">
      <c r="A110" s="67" t="s">
        <v>28</v>
      </c>
      <c r="B110" s="388" t="s">
        <v>255</v>
      </c>
      <c r="C110" s="389"/>
      <c r="D110" s="390"/>
      <c r="E110" s="3"/>
      <c r="F110" s="334"/>
    </row>
    <row r="111" spans="1:9" x14ac:dyDescent="0.2">
      <c r="A111" s="67" t="s">
        <v>29</v>
      </c>
      <c r="B111" s="388" t="s">
        <v>256</v>
      </c>
      <c r="C111" s="389"/>
      <c r="D111" s="390"/>
      <c r="E111" s="3"/>
      <c r="F111" s="334"/>
      <c r="I111" s="25"/>
    </row>
    <row r="112" spans="1:9" x14ac:dyDescent="0.2">
      <c r="A112" s="67" t="s">
        <v>30</v>
      </c>
      <c r="B112" s="384" t="s">
        <v>257</v>
      </c>
      <c r="C112" s="384"/>
      <c r="D112" s="384"/>
      <c r="E112" s="3"/>
      <c r="F112" s="334"/>
    </row>
    <row r="113" spans="1:9" x14ac:dyDescent="0.2">
      <c r="A113" s="67" t="s">
        <v>42</v>
      </c>
      <c r="B113" s="478" t="s">
        <v>258</v>
      </c>
      <c r="C113" s="479"/>
      <c r="D113" s="480"/>
      <c r="E113" s="3"/>
      <c r="F113" s="334"/>
      <c r="I113" s="25"/>
    </row>
    <row r="114" spans="1:9" x14ac:dyDescent="0.2">
      <c r="A114" s="67" t="s">
        <v>43</v>
      </c>
      <c r="B114" s="388" t="s">
        <v>259</v>
      </c>
      <c r="C114" s="389"/>
      <c r="D114" s="390"/>
      <c r="E114" s="3"/>
      <c r="F114" s="334"/>
    </row>
    <row r="115" spans="1:9" ht="15" x14ac:dyDescent="0.2">
      <c r="A115" s="116"/>
      <c r="B115" s="385" t="s">
        <v>61</v>
      </c>
      <c r="C115" s="603"/>
      <c r="D115" s="604"/>
      <c r="E115" s="3">
        <f>SUM(E109:E114)</f>
        <v>0</v>
      </c>
      <c r="F115" s="69">
        <f>SUM(F109:F114)</f>
        <v>0</v>
      </c>
    </row>
    <row r="116" spans="1:9" ht="13.5" x14ac:dyDescent="0.2">
      <c r="A116" s="175"/>
      <c r="B116" s="484"/>
      <c r="C116" s="609"/>
      <c r="D116" s="609"/>
      <c r="E116" s="609"/>
      <c r="F116" s="609"/>
    </row>
    <row r="117" spans="1:9" ht="13.5" x14ac:dyDescent="0.2">
      <c r="A117" s="175"/>
      <c r="B117" s="484"/>
      <c r="C117" s="609"/>
      <c r="D117" s="609"/>
      <c r="E117" s="609"/>
      <c r="F117" s="609"/>
    </row>
    <row r="118" spans="1:9" x14ac:dyDescent="0.2">
      <c r="A118" s="331"/>
      <c r="B118" s="331"/>
      <c r="C118" s="331"/>
      <c r="D118" s="331"/>
      <c r="E118" s="331"/>
      <c r="F118" s="162"/>
    </row>
    <row r="119" spans="1:9" x14ac:dyDescent="0.2">
      <c r="A119" s="482" t="s">
        <v>260</v>
      </c>
      <c r="B119" s="482"/>
      <c r="C119" s="482"/>
      <c r="D119" s="482"/>
      <c r="E119" s="482"/>
      <c r="F119" s="482"/>
    </row>
    <row r="120" spans="1:9" x14ac:dyDescent="0.2">
      <c r="A120" s="163"/>
      <c r="B120" s="163"/>
      <c r="C120" s="163"/>
      <c r="D120" s="163"/>
      <c r="E120" s="163"/>
      <c r="F120" s="164"/>
    </row>
    <row r="121" spans="1:9" x14ac:dyDescent="0.2">
      <c r="A121" s="336" t="s">
        <v>58</v>
      </c>
      <c r="B121" s="472" t="s">
        <v>261</v>
      </c>
      <c r="C121" s="473"/>
      <c r="D121" s="474"/>
      <c r="E121" s="336" t="s">
        <v>8</v>
      </c>
      <c r="F121" s="69" t="s">
        <v>9</v>
      </c>
    </row>
    <row r="122" spans="1:9" x14ac:dyDescent="0.2">
      <c r="A122" s="67" t="s">
        <v>27</v>
      </c>
      <c r="B122" s="384" t="s">
        <v>262</v>
      </c>
      <c r="C122" s="384"/>
      <c r="D122" s="384"/>
      <c r="E122" s="3"/>
      <c r="F122" s="334"/>
    </row>
    <row r="123" spans="1:9" x14ac:dyDescent="0.2">
      <c r="A123" s="351" t="s">
        <v>61</v>
      </c>
      <c r="B123" s="481"/>
      <c r="C123" s="481"/>
      <c r="D123" s="481"/>
      <c r="E123" s="37">
        <f>E122</f>
        <v>0</v>
      </c>
      <c r="F123" s="69">
        <f>F122</f>
        <v>0</v>
      </c>
    </row>
    <row r="124" spans="1:9" ht="13.5" x14ac:dyDescent="0.2">
      <c r="A124" s="175"/>
      <c r="B124" s="484"/>
      <c r="C124" s="609"/>
      <c r="D124" s="609"/>
      <c r="E124" s="609"/>
      <c r="F124" s="609"/>
    </row>
    <row r="126" spans="1:9" x14ac:dyDescent="0.2">
      <c r="A126" s="482" t="s">
        <v>240</v>
      </c>
      <c r="B126" s="482"/>
      <c r="C126" s="482"/>
      <c r="D126" s="482"/>
      <c r="E126" s="482"/>
      <c r="F126" s="482"/>
    </row>
    <row r="127" spans="1:9" x14ac:dyDescent="0.2">
      <c r="A127" s="335"/>
      <c r="B127" s="163"/>
      <c r="C127" s="163"/>
      <c r="D127" s="163"/>
      <c r="E127" s="163"/>
      <c r="F127" s="103"/>
    </row>
    <row r="128" spans="1:9" x14ac:dyDescent="0.2">
      <c r="A128" s="336">
        <v>4</v>
      </c>
      <c r="B128" s="351" t="s">
        <v>241</v>
      </c>
      <c r="C128" s="481"/>
      <c r="D128" s="481"/>
      <c r="E128" s="352"/>
      <c r="F128" s="69" t="s">
        <v>9</v>
      </c>
    </row>
    <row r="129" spans="1:6" x14ac:dyDescent="0.2">
      <c r="A129" s="165" t="s">
        <v>55</v>
      </c>
      <c r="B129" s="478" t="s">
        <v>254</v>
      </c>
      <c r="C129" s="479"/>
      <c r="D129" s="479"/>
      <c r="E129" s="480"/>
      <c r="F129" s="334"/>
    </row>
    <row r="130" spans="1:6" x14ac:dyDescent="0.2">
      <c r="A130" s="165" t="s">
        <v>58</v>
      </c>
      <c r="B130" s="478" t="s">
        <v>261</v>
      </c>
      <c r="C130" s="479"/>
      <c r="D130" s="479"/>
      <c r="E130" s="480"/>
      <c r="F130" s="334"/>
    </row>
    <row r="131" spans="1:6" x14ac:dyDescent="0.2">
      <c r="A131" s="351" t="s">
        <v>56</v>
      </c>
      <c r="B131" s="481"/>
      <c r="C131" s="481"/>
      <c r="D131" s="481"/>
      <c r="E131" s="352"/>
      <c r="F131" s="69">
        <f>SUM(F129:F130)</f>
        <v>0</v>
      </c>
    </row>
    <row r="132" spans="1:6" x14ac:dyDescent="0.2">
      <c r="A132" s="163"/>
      <c r="B132" s="163"/>
      <c r="C132" s="163"/>
      <c r="D132" s="163"/>
      <c r="E132" s="163"/>
      <c r="F132" s="103"/>
    </row>
    <row r="133" spans="1:6" x14ac:dyDescent="0.2">
      <c r="A133" s="163"/>
      <c r="B133" s="163"/>
      <c r="C133" s="163"/>
      <c r="D133" s="163"/>
      <c r="E133" s="163"/>
      <c r="F133" s="103"/>
    </row>
    <row r="134" spans="1:6" x14ac:dyDescent="0.2">
      <c r="A134" s="483" t="s">
        <v>212</v>
      </c>
      <c r="B134" s="483"/>
      <c r="C134" s="483"/>
      <c r="D134" s="483"/>
      <c r="E134" s="483"/>
      <c r="F134" s="483"/>
    </row>
    <row r="136" spans="1:6" x14ac:dyDescent="0.2">
      <c r="A136" s="26">
        <v>5</v>
      </c>
      <c r="B136" s="385" t="s">
        <v>25</v>
      </c>
      <c r="C136" s="386"/>
      <c r="D136" s="386"/>
      <c r="E136" s="387"/>
      <c r="F136" s="29" t="s">
        <v>9</v>
      </c>
    </row>
    <row r="137" spans="1:6" x14ac:dyDescent="0.2">
      <c r="A137" s="67" t="s">
        <v>27</v>
      </c>
      <c r="B137" s="478" t="s">
        <v>104</v>
      </c>
      <c r="C137" s="479"/>
      <c r="D137" s="479"/>
      <c r="E137" s="480"/>
      <c r="F137" s="595"/>
    </row>
    <row r="138" spans="1:6" x14ac:dyDescent="0.2">
      <c r="A138" s="67" t="s">
        <v>28</v>
      </c>
      <c r="B138" s="478" t="s">
        <v>312</v>
      </c>
      <c r="C138" s="479"/>
      <c r="D138" s="479"/>
      <c r="E138" s="480"/>
      <c r="F138" s="595"/>
    </row>
    <row r="139" spans="1:6" x14ac:dyDescent="0.2">
      <c r="A139" s="67" t="s">
        <v>29</v>
      </c>
      <c r="B139" s="478" t="s">
        <v>311</v>
      </c>
      <c r="C139" s="479"/>
      <c r="D139" s="479"/>
      <c r="E139" s="480"/>
      <c r="F139" s="595"/>
    </row>
    <row r="140" spans="1:6" x14ac:dyDescent="0.2">
      <c r="A140" s="67" t="s">
        <v>30</v>
      </c>
      <c r="B140" s="478" t="s">
        <v>105</v>
      </c>
      <c r="C140" s="479"/>
      <c r="D140" s="479"/>
      <c r="E140" s="480"/>
      <c r="F140" s="595"/>
    </row>
    <row r="141" spans="1:6" x14ac:dyDescent="0.2">
      <c r="A141" s="385" t="s">
        <v>56</v>
      </c>
      <c r="B141" s="386"/>
      <c r="C141" s="386"/>
      <c r="D141" s="386"/>
      <c r="E141" s="387"/>
      <c r="F141" s="69">
        <f>SUM(F137:F140)</f>
        <v>0</v>
      </c>
    </row>
    <row r="142" spans="1:6" ht="13.5" x14ac:dyDescent="0.2">
      <c r="A142" s="175"/>
      <c r="B142" s="176"/>
      <c r="C142" s="163"/>
      <c r="D142" s="163"/>
      <c r="E142" s="163"/>
      <c r="F142" s="103"/>
    </row>
    <row r="143" spans="1:6" x14ac:dyDescent="0.2">
      <c r="A143" s="163"/>
      <c r="B143" s="163"/>
      <c r="C143" s="163"/>
      <c r="D143" s="163"/>
      <c r="E143" s="163"/>
      <c r="F143" s="103"/>
    </row>
    <row r="144" spans="1:6" x14ac:dyDescent="0.2">
      <c r="A144" s="482" t="s">
        <v>213</v>
      </c>
      <c r="B144" s="482"/>
      <c r="C144" s="482"/>
      <c r="D144" s="482"/>
      <c r="E144" s="482"/>
      <c r="F144" s="482"/>
    </row>
    <row r="145" spans="1:6" x14ac:dyDescent="0.2">
      <c r="A145" s="163"/>
      <c r="B145" s="163"/>
      <c r="C145" s="163"/>
      <c r="D145" s="163"/>
      <c r="E145" s="163"/>
      <c r="F145" s="103"/>
    </row>
    <row r="146" spans="1:6" x14ac:dyDescent="0.2">
      <c r="A146" s="336">
        <v>6</v>
      </c>
      <c r="B146" s="492" t="s">
        <v>80</v>
      </c>
      <c r="C146" s="492"/>
      <c r="D146" s="492"/>
      <c r="E146" s="336" t="s">
        <v>8</v>
      </c>
      <c r="F146" s="69" t="s">
        <v>9</v>
      </c>
    </row>
    <row r="147" spans="1:6" x14ac:dyDescent="0.2">
      <c r="A147" s="67" t="s">
        <v>27</v>
      </c>
      <c r="B147" s="402" t="s">
        <v>263</v>
      </c>
      <c r="C147" s="402"/>
      <c r="D147" s="402"/>
      <c r="E147" s="47"/>
      <c r="F147" s="334"/>
    </row>
    <row r="148" spans="1:6" x14ac:dyDescent="0.2">
      <c r="A148" s="67" t="s">
        <v>28</v>
      </c>
      <c r="B148" s="388" t="s">
        <v>20</v>
      </c>
      <c r="C148" s="389"/>
      <c r="D148" s="390"/>
      <c r="E148" s="47"/>
      <c r="F148" s="334"/>
    </row>
    <row r="149" spans="1:6" x14ac:dyDescent="0.2">
      <c r="A149" s="67" t="s">
        <v>29</v>
      </c>
      <c r="B149" s="472" t="s">
        <v>21</v>
      </c>
      <c r="C149" s="473"/>
      <c r="D149" s="473"/>
      <c r="E149" s="44"/>
      <c r="F149" s="69"/>
    </row>
    <row r="150" spans="1:6" x14ac:dyDescent="0.2">
      <c r="A150" s="117" t="s">
        <v>214</v>
      </c>
      <c r="B150" s="388" t="s">
        <v>22</v>
      </c>
      <c r="C150" s="389"/>
      <c r="D150" s="390"/>
      <c r="E150" s="47"/>
      <c r="F150" s="334"/>
    </row>
    <row r="151" spans="1:6" x14ac:dyDescent="0.2">
      <c r="A151" s="117" t="s">
        <v>215</v>
      </c>
      <c r="B151" s="388" t="s">
        <v>23</v>
      </c>
      <c r="C151" s="389"/>
      <c r="D151" s="390"/>
      <c r="E151" s="47"/>
      <c r="F151" s="334"/>
    </row>
    <row r="152" spans="1:6" x14ac:dyDescent="0.2">
      <c r="A152" s="117" t="s">
        <v>216</v>
      </c>
      <c r="B152" s="373" t="s">
        <v>24</v>
      </c>
      <c r="C152" s="374"/>
      <c r="D152" s="375"/>
      <c r="E152" s="47"/>
      <c r="F152" s="334"/>
    </row>
    <row r="153" spans="1:6" x14ac:dyDescent="0.2">
      <c r="A153" s="186" t="s">
        <v>269</v>
      </c>
      <c r="B153" s="502" t="s">
        <v>270</v>
      </c>
      <c r="C153" s="610"/>
      <c r="D153" s="611"/>
      <c r="E153" s="47"/>
      <c r="F153" s="334"/>
    </row>
    <row r="154" spans="1:6" x14ac:dyDescent="0.2">
      <c r="A154" s="351" t="s">
        <v>56</v>
      </c>
      <c r="B154" s="481"/>
      <c r="C154" s="481"/>
      <c r="D154" s="481"/>
      <c r="E154" s="352"/>
      <c r="F154" s="69">
        <f>F147+F148+F149</f>
        <v>0</v>
      </c>
    </row>
    <row r="155" spans="1:6" x14ac:dyDescent="0.2">
      <c r="A155" s="115"/>
      <c r="B155" s="115"/>
      <c r="C155" s="163"/>
      <c r="D155" s="163"/>
      <c r="E155" s="163"/>
      <c r="F155" s="103"/>
    </row>
    <row r="156" spans="1:6" x14ac:dyDescent="0.2">
      <c r="A156" s="115"/>
      <c r="B156" s="115"/>
      <c r="C156" s="163"/>
      <c r="D156" s="163"/>
      <c r="E156" s="163"/>
      <c r="F156" s="103"/>
    </row>
    <row r="157" spans="1:6" x14ac:dyDescent="0.2">
      <c r="A157" s="115"/>
      <c r="B157" s="115"/>
      <c r="C157" s="163"/>
      <c r="D157" s="163"/>
      <c r="E157" s="163"/>
      <c r="F157" s="103"/>
    </row>
    <row r="158" spans="1:6" x14ac:dyDescent="0.2">
      <c r="A158" s="115"/>
      <c r="B158" s="115"/>
      <c r="C158" s="163"/>
      <c r="D158" s="163"/>
      <c r="E158" s="163"/>
      <c r="F158" s="103"/>
    </row>
    <row r="159" spans="1:6" x14ac:dyDescent="0.2">
      <c r="A159" s="482" t="s">
        <v>242</v>
      </c>
      <c r="B159" s="482"/>
      <c r="C159" s="482"/>
      <c r="D159" s="482"/>
      <c r="E159" s="482"/>
      <c r="F159" s="482"/>
    </row>
    <row r="160" spans="1:6" x14ac:dyDescent="0.2">
      <c r="A160" s="472" t="s">
        <v>150</v>
      </c>
      <c r="B160" s="473"/>
      <c r="C160" s="473"/>
      <c r="D160" s="473"/>
      <c r="E160" s="474"/>
      <c r="F160" s="69" t="s">
        <v>9</v>
      </c>
    </row>
    <row r="161" spans="1:7" x14ac:dyDescent="0.2">
      <c r="A161" s="67" t="s">
        <v>27</v>
      </c>
      <c r="B161" s="478" t="s">
        <v>88</v>
      </c>
      <c r="C161" s="479"/>
      <c r="D161" s="479"/>
      <c r="E161" s="480"/>
      <c r="F161" s="334"/>
    </row>
    <row r="162" spans="1:7" x14ac:dyDescent="0.2">
      <c r="A162" s="67" t="s">
        <v>28</v>
      </c>
      <c r="B162" s="478" t="s">
        <v>217</v>
      </c>
      <c r="C162" s="479"/>
      <c r="D162" s="479"/>
      <c r="E162" s="480"/>
      <c r="F162" s="334"/>
    </row>
    <row r="163" spans="1:7" x14ac:dyDescent="0.2">
      <c r="A163" s="67" t="s">
        <v>29</v>
      </c>
      <c r="B163" s="478" t="s">
        <v>218</v>
      </c>
      <c r="C163" s="479"/>
      <c r="D163" s="479"/>
      <c r="E163" s="480"/>
      <c r="F163" s="334"/>
    </row>
    <row r="164" spans="1:7" x14ac:dyDescent="0.2">
      <c r="A164" s="67" t="s">
        <v>30</v>
      </c>
      <c r="B164" s="478" t="s">
        <v>219</v>
      </c>
      <c r="C164" s="479"/>
      <c r="D164" s="479"/>
      <c r="E164" s="480"/>
      <c r="F164" s="334"/>
    </row>
    <row r="165" spans="1:7" x14ac:dyDescent="0.2">
      <c r="A165" s="67" t="s">
        <v>42</v>
      </c>
      <c r="B165" s="478" t="s">
        <v>245</v>
      </c>
      <c r="C165" s="479"/>
      <c r="D165" s="479"/>
      <c r="E165" s="480"/>
      <c r="F165" s="334"/>
    </row>
    <row r="166" spans="1:7" x14ac:dyDescent="0.2">
      <c r="A166" s="351" t="s">
        <v>244</v>
      </c>
      <c r="B166" s="481"/>
      <c r="C166" s="481"/>
      <c r="D166" s="481"/>
      <c r="E166" s="352"/>
      <c r="F166" s="69"/>
    </row>
    <row r="167" spans="1:7" x14ac:dyDescent="0.2">
      <c r="A167" s="67" t="s">
        <v>43</v>
      </c>
      <c r="B167" s="478" t="s">
        <v>246</v>
      </c>
      <c r="C167" s="479"/>
      <c r="D167" s="479"/>
      <c r="E167" s="480"/>
      <c r="F167" s="334"/>
    </row>
    <row r="168" spans="1:7" x14ac:dyDescent="0.2">
      <c r="A168" s="351" t="s">
        <v>243</v>
      </c>
      <c r="B168" s="481"/>
      <c r="C168" s="481"/>
      <c r="D168" s="481"/>
      <c r="E168" s="352"/>
      <c r="F168" s="69"/>
      <c r="G168" s="182"/>
    </row>
    <row r="169" spans="1:7" ht="15" x14ac:dyDescent="0.2">
      <c r="A169" s="523" t="s">
        <v>248</v>
      </c>
      <c r="B169" s="612"/>
      <c r="C169" s="612"/>
      <c r="D169" s="612"/>
      <c r="E169" s="612"/>
      <c r="F169" s="69" t="e">
        <f>F168/F38</f>
        <v>#DIV/0!</v>
      </c>
      <c r="G169" s="178"/>
    </row>
    <row r="170" spans="1:7" x14ac:dyDescent="0.2">
      <c r="D170" s="167"/>
      <c r="E170" s="167"/>
      <c r="F170" s="168"/>
    </row>
    <row r="171" spans="1:7" x14ac:dyDescent="0.2">
      <c r="C171" s="169"/>
    </row>
    <row r="172" spans="1:7" x14ac:dyDescent="0.2">
      <c r="C172" s="169"/>
    </row>
  </sheetData>
  <mergeCells count="120">
    <mergeCell ref="B36:D36"/>
    <mergeCell ref="A38:E38"/>
    <mergeCell ref="B39:F39"/>
    <mergeCell ref="B41:F41"/>
    <mergeCell ref="A43:F43"/>
    <mergeCell ref="A45:F45"/>
    <mergeCell ref="B29:F29"/>
    <mergeCell ref="B31:D31"/>
    <mergeCell ref="B32:D32"/>
    <mergeCell ref="B33:D33"/>
    <mergeCell ref="B34:D34"/>
    <mergeCell ref="B35:D35"/>
    <mergeCell ref="A13:F13"/>
    <mergeCell ref="A14:C14"/>
    <mergeCell ref="D14:E14"/>
    <mergeCell ref="A15:C15"/>
    <mergeCell ref="D15:E15"/>
    <mergeCell ref="D24:E24"/>
    <mergeCell ref="C3:F3"/>
    <mergeCell ref="C4:F4"/>
    <mergeCell ref="C5:F5"/>
    <mergeCell ref="A7:F7"/>
    <mergeCell ref="B52:F52"/>
    <mergeCell ref="A54:F54"/>
    <mergeCell ref="B55:D55"/>
    <mergeCell ref="B56:D56"/>
    <mergeCell ref="B57:D57"/>
    <mergeCell ref="B58:D58"/>
    <mergeCell ref="B46:D46"/>
    <mergeCell ref="B47:D47"/>
    <mergeCell ref="B48:D48"/>
    <mergeCell ref="B49:D49"/>
    <mergeCell ref="B50:D50"/>
    <mergeCell ref="A51:D51"/>
    <mergeCell ref="B65:F65"/>
    <mergeCell ref="B66:F66"/>
    <mergeCell ref="B67:F67"/>
    <mergeCell ref="A69:F69"/>
    <mergeCell ref="B71:C71"/>
    <mergeCell ref="B72:C72"/>
    <mergeCell ref="B59:D59"/>
    <mergeCell ref="B60:D60"/>
    <mergeCell ref="B61:D61"/>
    <mergeCell ref="B62:D62"/>
    <mergeCell ref="B63:D63"/>
    <mergeCell ref="A64:D64"/>
    <mergeCell ref="B80:F80"/>
    <mergeCell ref="B81:F81"/>
    <mergeCell ref="B82:F82"/>
    <mergeCell ref="A84:F84"/>
    <mergeCell ref="A85:E85"/>
    <mergeCell ref="B86:E86"/>
    <mergeCell ref="B73:C73"/>
    <mergeCell ref="B75:E75"/>
    <mergeCell ref="B76:E76"/>
    <mergeCell ref="B77:E77"/>
    <mergeCell ref="B78:E78"/>
    <mergeCell ref="A79:E79"/>
    <mergeCell ref="B96:D96"/>
    <mergeCell ref="B97:D97"/>
    <mergeCell ref="B98:D98"/>
    <mergeCell ref="B99:D99"/>
    <mergeCell ref="B100:D100"/>
    <mergeCell ref="A101:D101"/>
    <mergeCell ref="B87:E87"/>
    <mergeCell ref="B88:E88"/>
    <mergeCell ref="A89:E89"/>
    <mergeCell ref="A92:F92"/>
    <mergeCell ref="B94:D94"/>
    <mergeCell ref="B95:D95"/>
    <mergeCell ref="B112:D112"/>
    <mergeCell ref="B113:D113"/>
    <mergeCell ref="B114:D114"/>
    <mergeCell ref="B115:D115"/>
    <mergeCell ref="B116:F116"/>
    <mergeCell ref="B117:F117"/>
    <mergeCell ref="A104:F104"/>
    <mergeCell ref="A106:F106"/>
    <mergeCell ref="B108:D108"/>
    <mergeCell ref="B109:D109"/>
    <mergeCell ref="B110:D110"/>
    <mergeCell ref="B111:D111"/>
    <mergeCell ref="B128:E128"/>
    <mergeCell ref="B129:E129"/>
    <mergeCell ref="B130:E130"/>
    <mergeCell ref="A131:E131"/>
    <mergeCell ref="A134:F134"/>
    <mergeCell ref="B136:E136"/>
    <mergeCell ref="A119:F119"/>
    <mergeCell ref="B121:D121"/>
    <mergeCell ref="B122:D122"/>
    <mergeCell ref="A123:D123"/>
    <mergeCell ref="B124:F124"/>
    <mergeCell ref="A126:F126"/>
    <mergeCell ref="B146:D146"/>
    <mergeCell ref="B147:D147"/>
    <mergeCell ref="B148:D148"/>
    <mergeCell ref="B149:D149"/>
    <mergeCell ref="B150:D150"/>
    <mergeCell ref="B151:D151"/>
    <mergeCell ref="B137:E137"/>
    <mergeCell ref="B138:E138"/>
    <mergeCell ref="B139:E139"/>
    <mergeCell ref="B140:E140"/>
    <mergeCell ref="A141:E141"/>
    <mergeCell ref="A144:F144"/>
    <mergeCell ref="B162:E162"/>
    <mergeCell ref="B163:E163"/>
    <mergeCell ref="B164:E164"/>
    <mergeCell ref="B165:E165"/>
    <mergeCell ref="A166:E166"/>
    <mergeCell ref="B167:E167"/>
    <mergeCell ref="B152:D152"/>
    <mergeCell ref="B153:D153"/>
    <mergeCell ref="A154:E154"/>
    <mergeCell ref="A159:F159"/>
    <mergeCell ref="A160:E160"/>
    <mergeCell ref="B161:E161"/>
    <mergeCell ref="A168:E168"/>
    <mergeCell ref="A169:E169"/>
  </mergeCells>
  <pageMargins left="0.511811024" right="0.511811024" top="0.78740157499999996" bottom="0.78740157499999996" header="0.31496062000000002" footer="0.31496062000000002"/>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0"/>
  <sheetViews>
    <sheetView workbookViewId="0">
      <selection activeCell="F19" sqref="F19:F23"/>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126" customWidth="1"/>
    <col min="7" max="7" width="23.28515625" style="177" customWidth="1"/>
    <col min="8" max="9" width="9.140625" style="6"/>
    <col min="10" max="10" width="11.7109375" style="6" customWidth="1"/>
    <col min="11" max="16384" width="9.140625" style="6"/>
  </cols>
  <sheetData>
    <row r="1" spans="1:6" x14ac:dyDescent="0.2">
      <c r="A1" s="127" t="s">
        <v>173</v>
      </c>
      <c r="B1" s="128"/>
      <c r="C1" s="128"/>
      <c r="D1" s="129"/>
      <c r="E1" s="129"/>
      <c r="F1" s="129"/>
    </row>
    <row r="3" spans="1:6" x14ac:dyDescent="0.2">
      <c r="B3" s="130" t="s">
        <v>122</v>
      </c>
      <c r="C3" s="507" t="s">
        <v>273</v>
      </c>
      <c r="D3" s="507"/>
      <c r="E3" s="507"/>
      <c r="F3" s="507"/>
    </row>
    <row r="4" spans="1:6" x14ac:dyDescent="0.2">
      <c r="B4" s="130" t="s">
        <v>123</v>
      </c>
      <c r="C4" s="507"/>
      <c r="D4" s="507"/>
      <c r="E4" s="507"/>
      <c r="F4" s="507"/>
    </row>
    <row r="5" spans="1:6" x14ac:dyDescent="0.2">
      <c r="B5" s="130" t="s">
        <v>0</v>
      </c>
      <c r="C5" s="507"/>
      <c r="D5" s="507"/>
      <c r="E5" s="507"/>
      <c r="F5" s="507"/>
    </row>
    <row r="7" spans="1:6" x14ac:dyDescent="0.2">
      <c r="A7" s="486" t="s">
        <v>1</v>
      </c>
      <c r="B7" s="486"/>
      <c r="C7" s="486"/>
      <c r="D7" s="486"/>
      <c r="E7" s="486"/>
      <c r="F7" s="486"/>
    </row>
    <row r="8" spans="1:6" x14ac:dyDescent="0.2">
      <c r="A8" s="26" t="s">
        <v>27</v>
      </c>
      <c r="B8" s="131" t="s">
        <v>2</v>
      </c>
      <c r="C8" s="132"/>
      <c r="D8" s="132"/>
      <c r="E8" s="132"/>
      <c r="F8" s="133"/>
    </row>
    <row r="9" spans="1:6" x14ac:dyDescent="0.2">
      <c r="A9" s="26" t="s">
        <v>28</v>
      </c>
      <c r="B9" s="134" t="s">
        <v>3</v>
      </c>
      <c r="C9" s="135"/>
      <c r="D9" s="135"/>
      <c r="E9" s="135"/>
      <c r="F9" s="136"/>
    </row>
    <row r="10" spans="1:6" x14ac:dyDescent="0.2">
      <c r="A10" s="121" t="s">
        <v>29</v>
      </c>
      <c r="B10" s="137" t="s">
        <v>224</v>
      </c>
      <c r="C10" s="138"/>
      <c r="D10" s="138"/>
      <c r="E10" s="139"/>
      <c r="F10" s="192"/>
    </row>
    <row r="11" spans="1:6" x14ac:dyDescent="0.2">
      <c r="A11" s="26" t="s">
        <v>30</v>
      </c>
      <c r="B11" s="140" t="s">
        <v>101</v>
      </c>
      <c r="C11" s="141"/>
      <c r="D11" s="141"/>
      <c r="E11" s="141"/>
      <c r="F11" s="136"/>
    </row>
    <row r="13" spans="1:6" x14ac:dyDescent="0.2">
      <c r="A13" s="486" t="s">
        <v>31</v>
      </c>
      <c r="B13" s="486"/>
      <c r="C13" s="486"/>
      <c r="D13" s="486"/>
      <c r="E13" s="486"/>
      <c r="F13" s="486"/>
    </row>
    <row r="14" spans="1:6" ht="15" x14ac:dyDescent="0.2">
      <c r="A14" s="385" t="s">
        <v>32</v>
      </c>
      <c r="B14" s="529"/>
      <c r="C14" s="489"/>
      <c r="D14" s="385" t="s">
        <v>225</v>
      </c>
      <c r="E14" s="489"/>
      <c r="F14" s="30" t="s">
        <v>220</v>
      </c>
    </row>
    <row r="15" spans="1:6" ht="15" x14ac:dyDescent="0.2">
      <c r="A15" s="510" t="s">
        <v>275</v>
      </c>
      <c r="B15" s="511"/>
      <c r="C15" s="512"/>
      <c r="D15" s="525" t="s">
        <v>103</v>
      </c>
      <c r="E15" s="526"/>
      <c r="F15" s="123">
        <v>1</v>
      </c>
    </row>
    <row r="17" spans="1:7" x14ac:dyDescent="0.2">
      <c r="A17" s="142" t="s">
        <v>4</v>
      </c>
      <c r="B17" s="31"/>
      <c r="C17" s="31"/>
      <c r="D17" s="31"/>
      <c r="E17" s="31"/>
      <c r="F17" s="31"/>
    </row>
    <row r="18" spans="1:7" x14ac:dyDescent="0.2">
      <c r="A18" s="143" t="s">
        <v>227</v>
      </c>
      <c r="B18" s="119"/>
      <c r="C18" s="119"/>
      <c r="D18" s="119"/>
      <c r="E18" s="119"/>
      <c r="F18" s="120"/>
    </row>
    <row r="19" spans="1:7" x14ac:dyDescent="0.2">
      <c r="A19" s="144">
        <v>1</v>
      </c>
      <c r="B19" s="140" t="s">
        <v>200</v>
      </c>
      <c r="C19" s="141"/>
      <c r="D19" s="141"/>
      <c r="E19" s="145"/>
      <c r="F19" s="193"/>
    </row>
    <row r="20" spans="1:7" ht="13.5" thickBot="1" x14ac:dyDescent="0.25">
      <c r="A20" s="26">
        <v>2</v>
      </c>
      <c r="B20" s="143" t="s">
        <v>199</v>
      </c>
      <c r="C20" s="146"/>
      <c r="D20" s="146"/>
      <c r="E20" s="147"/>
      <c r="F20" s="148"/>
    </row>
    <row r="21" spans="1:7" ht="13.5" thickBot="1" x14ac:dyDescent="0.25">
      <c r="A21" s="26">
        <v>3</v>
      </c>
      <c r="B21" s="131" t="s">
        <v>35</v>
      </c>
      <c r="C21" s="132"/>
      <c r="D21" s="132"/>
      <c r="E21" s="132"/>
      <c r="F21" s="149"/>
    </row>
    <row r="22" spans="1:7" x14ac:dyDescent="0.2">
      <c r="A22" s="26">
        <v>4</v>
      </c>
      <c r="B22" s="131" t="s">
        <v>6</v>
      </c>
      <c r="C22" s="132"/>
      <c r="D22" s="132"/>
      <c r="E22" s="150"/>
      <c r="F22" s="193"/>
    </row>
    <row r="23" spans="1:7" x14ac:dyDescent="0.2">
      <c r="A23" s="26">
        <v>5</v>
      </c>
      <c r="B23" s="131" t="s">
        <v>7</v>
      </c>
      <c r="C23" s="132"/>
      <c r="D23" s="132"/>
      <c r="E23" s="150"/>
      <c r="F23" s="151"/>
    </row>
    <row r="24" spans="1:7" ht="15" x14ac:dyDescent="0.2">
      <c r="A24" s="122"/>
      <c r="B24" s="152"/>
      <c r="C24" s="152"/>
      <c r="D24" s="530" t="s">
        <v>274</v>
      </c>
      <c r="E24" s="531"/>
      <c r="F24" s="166"/>
    </row>
    <row r="25" spans="1:7" s="35" customFormat="1" ht="13.5" x14ac:dyDescent="0.2">
      <c r="A25" s="153"/>
      <c r="B25" s="154"/>
      <c r="C25" s="155"/>
      <c r="D25" s="109"/>
      <c r="E25" s="109"/>
      <c r="F25" s="109"/>
      <c r="G25" s="178"/>
    </row>
    <row r="26" spans="1:7" s="35" customFormat="1" ht="13.5" x14ac:dyDescent="0.2">
      <c r="A26" s="153"/>
      <c r="B26" s="154"/>
      <c r="C26" s="155"/>
      <c r="D26" s="109"/>
      <c r="E26" s="109"/>
      <c r="F26" s="109"/>
      <c r="G26" s="178"/>
    </row>
    <row r="27" spans="1:7" x14ac:dyDescent="0.2">
      <c r="A27" s="122"/>
      <c r="B27" s="152"/>
      <c r="C27" s="152"/>
      <c r="D27" s="152"/>
      <c r="E27" s="126"/>
    </row>
    <row r="28" spans="1:7" x14ac:dyDescent="0.2">
      <c r="A28" s="122"/>
      <c r="B28" s="152"/>
      <c r="C28" s="152"/>
      <c r="D28" s="152"/>
      <c r="E28" s="126"/>
    </row>
    <row r="29" spans="1:7" x14ac:dyDescent="0.2">
      <c r="A29" s="328"/>
      <c r="B29" s="528" t="s">
        <v>36</v>
      </c>
      <c r="C29" s="528"/>
      <c r="D29" s="528"/>
      <c r="E29" s="528"/>
      <c r="F29" s="528"/>
    </row>
    <row r="31" spans="1:7" ht="15" x14ac:dyDescent="0.2">
      <c r="A31" s="26">
        <v>1</v>
      </c>
      <c r="B31" s="385" t="s">
        <v>37</v>
      </c>
      <c r="C31" s="541"/>
      <c r="D31" s="542"/>
      <c r="E31" s="29" t="s">
        <v>8</v>
      </c>
      <c r="F31" s="337" t="s">
        <v>9</v>
      </c>
    </row>
    <row r="32" spans="1:7" ht="15" x14ac:dyDescent="0.2">
      <c r="A32" s="26" t="s">
        <v>27</v>
      </c>
      <c r="B32" s="505" t="s">
        <v>38</v>
      </c>
      <c r="C32" s="490"/>
      <c r="D32" s="491"/>
      <c r="E32" s="156"/>
      <c r="F32" s="334"/>
    </row>
    <row r="33" spans="1:9" ht="15" x14ac:dyDescent="0.2">
      <c r="A33" s="26" t="s">
        <v>28</v>
      </c>
      <c r="B33" s="505" t="s">
        <v>229</v>
      </c>
      <c r="C33" s="490"/>
      <c r="D33" s="491"/>
      <c r="E33" s="3"/>
      <c r="F33" s="4"/>
    </row>
    <row r="34" spans="1:9" ht="15" x14ac:dyDescent="0.2">
      <c r="A34" s="26" t="s">
        <v>29</v>
      </c>
      <c r="B34" s="538" t="s">
        <v>228</v>
      </c>
      <c r="C34" s="598"/>
      <c r="D34" s="599"/>
      <c r="E34" s="3"/>
      <c r="F34" s="4"/>
      <c r="G34" s="179"/>
    </row>
    <row r="35" spans="1:9" ht="15" x14ac:dyDescent="0.2">
      <c r="A35" s="327" t="s">
        <v>30</v>
      </c>
      <c r="B35" s="505" t="s">
        <v>230</v>
      </c>
      <c r="C35" s="490"/>
      <c r="D35" s="491"/>
      <c r="E35" s="3"/>
      <c r="F35" s="157"/>
      <c r="G35" s="179"/>
      <c r="I35" s="65"/>
    </row>
    <row r="36" spans="1:9" ht="15" x14ac:dyDescent="0.2">
      <c r="A36" s="327" t="s">
        <v>42</v>
      </c>
      <c r="B36" s="516" t="s">
        <v>231</v>
      </c>
      <c r="C36" s="517"/>
      <c r="D36" s="518"/>
      <c r="E36" s="3"/>
      <c r="F36" s="4"/>
      <c r="G36" s="180"/>
    </row>
    <row r="37" spans="1:9" x14ac:dyDescent="0.2">
      <c r="A37" s="26" t="s">
        <v>43</v>
      </c>
      <c r="B37" s="329" t="s">
        <v>11</v>
      </c>
      <c r="C37" s="330"/>
      <c r="D37" s="150"/>
      <c r="E37" s="3"/>
      <c r="F37" s="4"/>
    </row>
    <row r="38" spans="1:9" ht="15" x14ac:dyDescent="0.2">
      <c r="A38" s="535" t="s">
        <v>26</v>
      </c>
      <c r="B38" s="600"/>
      <c r="C38" s="600"/>
      <c r="D38" s="600"/>
      <c r="E38" s="601"/>
      <c r="F38" s="29">
        <f>SUM(F32:F37)</f>
        <v>0</v>
      </c>
    </row>
    <row r="39" spans="1:9" ht="13.5" x14ac:dyDescent="0.2">
      <c r="A39" s="153"/>
      <c r="B39" s="543"/>
      <c r="C39" s="602"/>
      <c r="D39" s="602"/>
      <c r="E39" s="602"/>
      <c r="F39" s="602"/>
      <c r="G39" s="184"/>
    </row>
    <row r="40" spans="1:9" x14ac:dyDescent="0.2">
      <c r="A40" s="155"/>
      <c r="B40" s="155"/>
      <c r="C40" s="109"/>
      <c r="D40" s="109"/>
      <c r="E40" s="109"/>
      <c r="F40" s="174"/>
    </row>
    <row r="41" spans="1:9" ht="13.5" x14ac:dyDescent="0.2">
      <c r="A41" s="153"/>
      <c r="B41" s="543"/>
      <c r="C41" s="602"/>
      <c r="D41" s="602"/>
      <c r="E41" s="602"/>
      <c r="F41" s="602"/>
    </row>
    <row r="43" spans="1:9" x14ac:dyDescent="0.2">
      <c r="A43" s="483" t="s">
        <v>201</v>
      </c>
      <c r="B43" s="483"/>
      <c r="C43" s="483"/>
      <c r="D43" s="483"/>
      <c r="E43" s="483"/>
      <c r="F43" s="483"/>
    </row>
    <row r="44" spans="1:9" x14ac:dyDescent="0.2">
      <c r="A44" s="338"/>
      <c r="B44" s="338"/>
      <c r="C44" s="338"/>
      <c r="D44" s="338"/>
      <c r="E44" s="338"/>
      <c r="F44" s="338"/>
    </row>
    <row r="45" spans="1:9" ht="15" x14ac:dyDescent="0.2">
      <c r="A45" s="519" t="s">
        <v>202</v>
      </c>
      <c r="B45" s="520"/>
      <c r="C45" s="520"/>
      <c r="D45" s="520"/>
      <c r="E45" s="520"/>
      <c r="F45" s="520"/>
    </row>
    <row r="46" spans="1:9" ht="15" x14ac:dyDescent="0.2">
      <c r="A46" s="26" t="s">
        <v>203</v>
      </c>
      <c r="B46" s="385" t="s">
        <v>205</v>
      </c>
      <c r="C46" s="541"/>
      <c r="D46" s="542"/>
      <c r="E46" s="336" t="s">
        <v>8</v>
      </c>
      <c r="F46" s="29" t="s">
        <v>9</v>
      </c>
    </row>
    <row r="47" spans="1:9" ht="15" x14ac:dyDescent="0.2">
      <c r="A47" s="26" t="s">
        <v>27</v>
      </c>
      <c r="B47" s="505" t="s">
        <v>204</v>
      </c>
      <c r="C47" s="506"/>
      <c r="D47" s="527"/>
      <c r="E47" s="3"/>
      <c r="F47" s="334"/>
    </row>
    <row r="48" spans="1:9" ht="15" x14ac:dyDescent="0.2">
      <c r="A48" s="26" t="s">
        <v>28</v>
      </c>
      <c r="B48" s="505" t="s">
        <v>249</v>
      </c>
      <c r="C48" s="506"/>
      <c r="D48" s="527"/>
      <c r="E48" s="3"/>
      <c r="F48" s="334"/>
    </row>
    <row r="49" spans="1:6" ht="15" x14ac:dyDescent="0.2">
      <c r="A49" s="26"/>
      <c r="B49" s="385" t="s">
        <v>61</v>
      </c>
      <c r="C49" s="603"/>
      <c r="D49" s="604"/>
      <c r="E49" s="3"/>
      <c r="F49" s="29"/>
    </row>
    <row r="50" spans="1:6" x14ac:dyDescent="0.2">
      <c r="A50" s="67" t="s">
        <v>29</v>
      </c>
      <c r="B50" s="384" t="s">
        <v>271</v>
      </c>
      <c r="C50" s="384"/>
      <c r="D50" s="384"/>
      <c r="E50" s="3"/>
      <c r="F50" s="334"/>
    </row>
    <row r="51" spans="1:6" x14ac:dyDescent="0.2">
      <c r="A51" s="351" t="s">
        <v>56</v>
      </c>
      <c r="B51" s="481"/>
      <c r="C51" s="481"/>
      <c r="D51" s="481"/>
      <c r="E51" s="37">
        <f>SUM(E49:E50)</f>
        <v>0</v>
      </c>
      <c r="F51" s="29">
        <f>SUM(F49:F50)</f>
        <v>0</v>
      </c>
    </row>
    <row r="52" spans="1:6" ht="13.5" x14ac:dyDescent="0.2">
      <c r="A52" s="153"/>
      <c r="B52" s="484"/>
      <c r="C52" s="602"/>
      <c r="D52" s="602"/>
      <c r="E52" s="602"/>
      <c r="F52" s="602"/>
    </row>
    <row r="53" spans="1:6" x14ac:dyDescent="0.2">
      <c r="A53" s="101"/>
      <c r="B53" s="102"/>
      <c r="C53" s="102"/>
      <c r="D53" s="102"/>
      <c r="E53" s="160"/>
      <c r="F53" s="103"/>
    </row>
    <row r="54" spans="1:6" ht="24" customHeight="1" x14ac:dyDescent="0.2">
      <c r="A54" s="493" t="s">
        <v>250</v>
      </c>
      <c r="B54" s="520"/>
      <c r="C54" s="520"/>
      <c r="D54" s="520"/>
      <c r="E54" s="520"/>
      <c r="F54" s="520"/>
    </row>
    <row r="55" spans="1:6" x14ac:dyDescent="0.2">
      <c r="A55" s="336" t="s">
        <v>206</v>
      </c>
      <c r="B55" s="492" t="s">
        <v>222</v>
      </c>
      <c r="C55" s="492"/>
      <c r="D55" s="492"/>
      <c r="E55" s="336" t="s">
        <v>8</v>
      </c>
      <c r="F55" s="69" t="s">
        <v>9</v>
      </c>
    </row>
    <row r="56" spans="1:6" x14ac:dyDescent="0.2">
      <c r="A56" s="67" t="s">
        <v>27</v>
      </c>
      <c r="B56" s="402" t="s">
        <v>223</v>
      </c>
      <c r="C56" s="402"/>
      <c r="D56" s="402"/>
      <c r="E56" s="3"/>
      <c r="F56" s="334"/>
    </row>
    <row r="57" spans="1:6" x14ac:dyDescent="0.2">
      <c r="A57" s="67" t="s">
        <v>28</v>
      </c>
      <c r="B57" s="402" t="s">
        <v>18</v>
      </c>
      <c r="C57" s="402"/>
      <c r="D57" s="402"/>
      <c r="E57" s="3"/>
      <c r="F57" s="334"/>
    </row>
    <row r="58" spans="1:6" ht="13.5" x14ac:dyDescent="0.2">
      <c r="A58" s="67" t="s">
        <v>29</v>
      </c>
      <c r="B58" s="402" t="s">
        <v>221</v>
      </c>
      <c r="C58" s="402"/>
      <c r="D58" s="402"/>
      <c r="E58" s="3"/>
      <c r="F58" s="334"/>
    </row>
    <row r="59" spans="1:6" x14ac:dyDescent="0.2">
      <c r="A59" s="67" t="s">
        <v>30</v>
      </c>
      <c r="B59" s="402" t="s">
        <v>13</v>
      </c>
      <c r="C59" s="402"/>
      <c r="D59" s="402"/>
      <c r="E59" s="3"/>
      <c r="F59" s="334"/>
    </row>
    <row r="60" spans="1:6" x14ac:dyDescent="0.2">
      <c r="A60" s="67" t="s">
        <v>42</v>
      </c>
      <c r="B60" s="402" t="s">
        <v>251</v>
      </c>
      <c r="C60" s="402"/>
      <c r="D60" s="402"/>
      <c r="E60" s="3"/>
      <c r="F60" s="334"/>
    </row>
    <row r="61" spans="1:6" ht="15" x14ac:dyDescent="0.2">
      <c r="A61" s="67" t="s">
        <v>43</v>
      </c>
      <c r="B61" s="478" t="s">
        <v>208</v>
      </c>
      <c r="C61" s="490"/>
      <c r="D61" s="491"/>
      <c r="E61" s="3"/>
      <c r="F61" s="334"/>
    </row>
    <row r="62" spans="1:6" x14ac:dyDescent="0.2">
      <c r="A62" s="67" t="s">
        <v>44</v>
      </c>
      <c r="B62" s="402" t="s">
        <v>15</v>
      </c>
      <c r="C62" s="402"/>
      <c r="D62" s="402"/>
      <c r="E62" s="3"/>
      <c r="F62" s="334"/>
    </row>
    <row r="63" spans="1:6" x14ac:dyDescent="0.2">
      <c r="A63" s="67" t="s">
        <v>45</v>
      </c>
      <c r="B63" s="402" t="s">
        <v>16</v>
      </c>
      <c r="C63" s="402"/>
      <c r="D63" s="402"/>
      <c r="E63" s="3"/>
      <c r="F63" s="334"/>
    </row>
    <row r="64" spans="1:6" x14ac:dyDescent="0.2">
      <c r="A64" s="492" t="s">
        <v>56</v>
      </c>
      <c r="B64" s="492"/>
      <c r="C64" s="492"/>
      <c r="D64" s="492"/>
      <c r="E64" s="37">
        <f>SUM(E56:E63)</f>
        <v>0</v>
      </c>
      <c r="F64" s="69">
        <f>SUM(F56:F63)</f>
        <v>0</v>
      </c>
    </row>
    <row r="65" spans="1:7" s="35" customFormat="1" ht="13.5" x14ac:dyDescent="0.2">
      <c r="A65" s="175"/>
      <c r="B65" s="532"/>
      <c r="C65" s="605"/>
      <c r="D65" s="605"/>
      <c r="E65" s="605"/>
      <c r="F65" s="605"/>
      <c r="G65" s="178"/>
    </row>
    <row r="66" spans="1:7" s="35" customFormat="1" ht="13.5" x14ac:dyDescent="0.2">
      <c r="A66" s="175"/>
      <c r="B66" s="484"/>
      <c r="C66" s="487"/>
      <c r="D66" s="487"/>
      <c r="E66" s="487"/>
      <c r="F66" s="487"/>
      <c r="G66" s="178"/>
    </row>
    <row r="67" spans="1:7" s="35" customFormat="1" ht="13.5" x14ac:dyDescent="0.2">
      <c r="A67" s="175"/>
      <c r="B67" s="484"/>
      <c r="C67" s="487"/>
      <c r="D67" s="487"/>
      <c r="E67" s="487"/>
      <c r="F67" s="487"/>
      <c r="G67" s="184"/>
    </row>
    <row r="68" spans="1:7" x14ac:dyDescent="0.2">
      <c r="A68" s="101"/>
      <c r="B68" s="102"/>
      <c r="C68" s="102"/>
      <c r="D68" s="102"/>
      <c r="E68" s="160"/>
      <c r="F68" s="103"/>
      <c r="G68" s="181"/>
    </row>
    <row r="69" spans="1:7" ht="15" x14ac:dyDescent="0.2">
      <c r="A69" s="534" t="s">
        <v>211</v>
      </c>
      <c r="B69" s="606"/>
      <c r="C69" s="606"/>
      <c r="D69" s="606"/>
      <c r="E69" s="606"/>
      <c r="F69" s="606"/>
      <c r="G69" s="181"/>
    </row>
    <row r="70" spans="1:7" x14ac:dyDescent="0.2">
      <c r="A70" s="101"/>
      <c r="B70" s="102"/>
      <c r="C70" s="102"/>
      <c r="D70" s="102"/>
      <c r="E70" s="160"/>
      <c r="F70" s="103"/>
      <c r="G70" s="181"/>
    </row>
    <row r="71" spans="1:7" ht="15" x14ac:dyDescent="0.2">
      <c r="A71" s="337" t="s">
        <v>209</v>
      </c>
      <c r="B71" s="385" t="s">
        <v>47</v>
      </c>
      <c r="C71" s="542"/>
      <c r="D71" s="337" t="s">
        <v>176</v>
      </c>
      <c r="E71" s="337" t="s">
        <v>177</v>
      </c>
      <c r="F71" s="29" t="s">
        <v>9</v>
      </c>
    </row>
    <row r="72" spans="1:7" x14ac:dyDescent="0.2">
      <c r="A72" s="26" t="s">
        <v>27</v>
      </c>
      <c r="B72" s="505" t="s">
        <v>12</v>
      </c>
      <c r="C72" s="506"/>
      <c r="D72" s="596"/>
      <c r="E72" s="597"/>
      <c r="F72" s="334"/>
    </row>
    <row r="73" spans="1:7" x14ac:dyDescent="0.2">
      <c r="A73" s="26" t="s">
        <v>28</v>
      </c>
      <c r="B73" s="505" t="s">
        <v>232</v>
      </c>
      <c r="C73" s="506"/>
      <c r="D73" s="596"/>
      <c r="E73" s="597"/>
      <c r="F73" s="334"/>
    </row>
    <row r="74" spans="1:7" s="35" customFormat="1" x14ac:dyDescent="0.2">
      <c r="A74" s="67" t="s">
        <v>29</v>
      </c>
      <c r="B74" s="332" t="s">
        <v>272</v>
      </c>
      <c r="C74" s="333"/>
      <c r="D74" s="189"/>
      <c r="E74" s="190"/>
      <c r="F74" s="334"/>
      <c r="G74" s="178"/>
    </row>
    <row r="75" spans="1:7" x14ac:dyDescent="0.2">
      <c r="A75" s="67" t="s">
        <v>30</v>
      </c>
      <c r="B75" s="478" t="s">
        <v>162</v>
      </c>
      <c r="C75" s="479"/>
      <c r="D75" s="479"/>
      <c r="E75" s="480"/>
      <c r="F75" s="334"/>
    </row>
    <row r="76" spans="1:7" x14ac:dyDescent="0.2">
      <c r="A76" s="67" t="s">
        <v>42</v>
      </c>
      <c r="B76" s="478" t="s">
        <v>153</v>
      </c>
      <c r="C76" s="479"/>
      <c r="D76" s="479"/>
      <c r="E76" s="480"/>
      <c r="F76" s="334"/>
    </row>
    <row r="77" spans="1:7" x14ac:dyDescent="0.2">
      <c r="A77" s="67" t="s">
        <v>43</v>
      </c>
      <c r="B77" s="478" t="s">
        <v>48</v>
      </c>
      <c r="C77" s="479"/>
      <c r="D77" s="479"/>
      <c r="E77" s="480"/>
      <c r="F77" s="334"/>
    </row>
    <row r="78" spans="1:7" x14ac:dyDescent="0.2">
      <c r="A78" s="26" t="s">
        <v>44</v>
      </c>
      <c r="B78" s="478" t="s">
        <v>11</v>
      </c>
      <c r="C78" s="479"/>
      <c r="D78" s="479"/>
      <c r="E78" s="480"/>
      <c r="F78" s="334"/>
    </row>
    <row r="79" spans="1:7" x14ac:dyDescent="0.2">
      <c r="A79" s="486" t="s">
        <v>56</v>
      </c>
      <c r="B79" s="486"/>
      <c r="C79" s="486"/>
      <c r="D79" s="486"/>
      <c r="E79" s="486"/>
      <c r="F79" s="69">
        <f>SUM(F72:F78)</f>
        <v>0</v>
      </c>
    </row>
    <row r="80" spans="1:7" ht="15" x14ac:dyDescent="0.2">
      <c r="A80" s="340"/>
      <c r="B80" s="513"/>
      <c r="C80" s="607"/>
      <c r="D80" s="607"/>
      <c r="E80" s="607"/>
      <c r="F80" s="607"/>
    </row>
    <row r="81" spans="1:8" ht="15" x14ac:dyDescent="0.2">
      <c r="A81" s="340"/>
      <c r="B81" s="500"/>
      <c r="C81" s="606"/>
      <c r="D81" s="606"/>
      <c r="E81" s="606"/>
      <c r="F81" s="606"/>
    </row>
    <row r="82" spans="1:8" x14ac:dyDescent="0.2">
      <c r="A82" s="340"/>
      <c r="B82" s="496"/>
      <c r="C82" s="608"/>
      <c r="D82" s="608"/>
      <c r="E82" s="608"/>
      <c r="F82" s="608"/>
    </row>
    <row r="83" spans="1:8" x14ac:dyDescent="0.2">
      <c r="A83" s="331"/>
      <c r="B83" s="331"/>
      <c r="C83" s="331"/>
      <c r="D83" s="331"/>
      <c r="E83" s="331"/>
      <c r="F83" s="162"/>
    </row>
    <row r="84" spans="1:8" x14ac:dyDescent="0.2">
      <c r="A84" s="488" t="s">
        <v>226</v>
      </c>
      <c r="B84" s="488"/>
      <c r="C84" s="488"/>
      <c r="D84" s="488"/>
      <c r="E84" s="488"/>
      <c r="F84" s="488"/>
    </row>
    <row r="85" spans="1:8" x14ac:dyDescent="0.2">
      <c r="A85" s="351" t="s">
        <v>210</v>
      </c>
      <c r="B85" s="481"/>
      <c r="C85" s="481"/>
      <c r="D85" s="481"/>
      <c r="E85" s="352"/>
      <c r="F85" s="29" t="s">
        <v>9</v>
      </c>
    </row>
    <row r="86" spans="1:8" x14ac:dyDescent="0.2">
      <c r="A86" s="26" t="s">
        <v>203</v>
      </c>
      <c r="B86" s="475" t="s">
        <v>205</v>
      </c>
      <c r="C86" s="476"/>
      <c r="D86" s="476"/>
      <c r="E86" s="477"/>
      <c r="F86" s="69"/>
    </row>
    <row r="87" spans="1:8" x14ac:dyDescent="0.2">
      <c r="A87" s="26" t="s">
        <v>206</v>
      </c>
      <c r="B87" s="475" t="s">
        <v>207</v>
      </c>
      <c r="C87" s="476"/>
      <c r="D87" s="476"/>
      <c r="E87" s="477"/>
      <c r="F87" s="69"/>
    </row>
    <row r="88" spans="1:8" x14ac:dyDescent="0.2">
      <c r="A88" s="26" t="s">
        <v>209</v>
      </c>
      <c r="B88" s="475" t="s">
        <v>47</v>
      </c>
      <c r="C88" s="476"/>
      <c r="D88" s="476"/>
      <c r="E88" s="477"/>
      <c r="F88" s="69"/>
    </row>
    <row r="89" spans="1:8" x14ac:dyDescent="0.2">
      <c r="A89" s="385" t="s">
        <v>56</v>
      </c>
      <c r="B89" s="386"/>
      <c r="C89" s="386"/>
      <c r="D89" s="386"/>
      <c r="E89" s="387"/>
      <c r="F89" s="69">
        <f>SUM(F86:F88)</f>
        <v>0</v>
      </c>
    </row>
    <row r="90" spans="1:8" x14ac:dyDescent="0.2">
      <c r="A90" s="331"/>
      <c r="B90" s="331"/>
      <c r="C90" s="331"/>
      <c r="D90" s="331"/>
      <c r="E90" s="331"/>
      <c r="F90" s="162"/>
    </row>
    <row r="91" spans="1:8" x14ac:dyDescent="0.2">
      <c r="A91" s="331"/>
      <c r="B91" s="331"/>
      <c r="C91" s="331"/>
      <c r="D91" s="331"/>
      <c r="E91" s="331"/>
      <c r="F91" s="162"/>
    </row>
    <row r="92" spans="1:8" x14ac:dyDescent="0.2">
      <c r="A92" s="482" t="s">
        <v>233</v>
      </c>
      <c r="B92" s="482"/>
      <c r="C92" s="482"/>
      <c r="D92" s="482"/>
      <c r="E92" s="482"/>
      <c r="F92" s="482"/>
      <c r="H92" s="33"/>
    </row>
    <row r="93" spans="1:8" x14ac:dyDescent="0.2">
      <c r="A93" s="163"/>
      <c r="B93" s="163"/>
      <c r="C93" s="163"/>
      <c r="D93" s="163"/>
      <c r="E93" s="163"/>
      <c r="F93" s="103"/>
    </row>
    <row r="94" spans="1:8" x14ac:dyDescent="0.2">
      <c r="A94" s="336">
        <v>3</v>
      </c>
      <c r="B94" s="492" t="s">
        <v>67</v>
      </c>
      <c r="C94" s="492"/>
      <c r="D94" s="492"/>
      <c r="E94" s="336" t="s">
        <v>8</v>
      </c>
      <c r="F94" s="69" t="s">
        <v>9</v>
      </c>
    </row>
    <row r="95" spans="1:8" x14ac:dyDescent="0.2">
      <c r="A95" s="67" t="s">
        <v>27</v>
      </c>
      <c r="B95" s="402" t="s">
        <v>234</v>
      </c>
      <c r="C95" s="402"/>
      <c r="D95" s="402"/>
      <c r="E95" s="3"/>
      <c r="F95" s="334"/>
      <c r="G95" s="181"/>
    </row>
    <row r="96" spans="1:8" x14ac:dyDescent="0.2">
      <c r="A96" s="67" t="s">
        <v>28</v>
      </c>
      <c r="B96" s="384" t="s">
        <v>235</v>
      </c>
      <c r="C96" s="384"/>
      <c r="D96" s="384"/>
      <c r="E96" s="3"/>
      <c r="F96" s="334"/>
    </row>
    <row r="97" spans="1:9" x14ac:dyDescent="0.2">
      <c r="A97" s="67" t="s">
        <v>29</v>
      </c>
      <c r="B97" s="384" t="s">
        <v>236</v>
      </c>
      <c r="C97" s="384"/>
      <c r="D97" s="384"/>
      <c r="E97" s="3"/>
      <c r="F97" s="334"/>
    </row>
    <row r="98" spans="1:9" x14ac:dyDescent="0.2">
      <c r="A98" s="67" t="s">
        <v>30</v>
      </c>
      <c r="B98" s="384" t="s">
        <v>237</v>
      </c>
      <c r="C98" s="384"/>
      <c r="D98" s="384"/>
      <c r="E98" s="3"/>
      <c r="F98" s="334"/>
    </row>
    <row r="99" spans="1:9" x14ac:dyDescent="0.2">
      <c r="A99" s="67" t="s">
        <v>42</v>
      </c>
      <c r="B99" s="384" t="s">
        <v>252</v>
      </c>
      <c r="C99" s="384"/>
      <c r="D99" s="384"/>
      <c r="E99" s="3"/>
      <c r="F99" s="334"/>
    </row>
    <row r="100" spans="1:9" x14ac:dyDescent="0.2">
      <c r="A100" s="67" t="s">
        <v>43</v>
      </c>
      <c r="B100" s="388" t="s">
        <v>238</v>
      </c>
      <c r="C100" s="389"/>
      <c r="D100" s="390"/>
      <c r="E100" s="3"/>
      <c r="F100" s="334"/>
    </row>
    <row r="101" spans="1:9" x14ac:dyDescent="0.2">
      <c r="A101" s="351" t="s">
        <v>56</v>
      </c>
      <c r="B101" s="481"/>
      <c r="C101" s="481"/>
      <c r="D101" s="352"/>
      <c r="E101" s="37">
        <f>SUM(E95:E100)</f>
        <v>0</v>
      </c>
      <c r="F101" s="69">
        <f>SUM(F95:F100)</f>
        <v>0</v>
      </c>
    </row>
    <row r="102" spans="1:9" x14ac:dyDescent="0.2">
      <c r="A102" s="331"/>
      <c r="B102" s="331"/>
      <c r="C102" s="331"/>
      <c r="D102" s="331"/>
      <c r="E102" s="331"/>
      <c r="F102" s="162"/>
    </row>
    <row r="103" spans="1:9" x14ac:dyDescent="0.2">
      <c r="A103" s="331"/>
      <c r="B103" s="331"/>
      <c r="C103" s="331"/>
      <c r="D103" s="331"/>
      <c r="E103" s="331"/>
      <c r="F103" s="162"/>
    </row>
    <row r="104" spans="1:9" x14ac:dyDescent="0.2">
      <c r="A104" s="482" t="s">
        <v>239</v>
      </c>
      <c r="B104" s="482"/>
      <c r="C104" s="482"/>
      <c r="D104" s="482"/>
      <c r="E104" s="482"/>
      <c r="F104" s="482"/>
    </row>
    <row r="105" spans="1:9" x14ac:dyDescent="0.2">
      <c r="A105" s="163"/>
      <c r="B105" s="163"/>
      <c r="C105" s="163"/>
      <c r="D105" s="163"/>
      <c r="E105" s="163"/>
      <c r="F105" s="164"/>
    </row>
    <row r="106" spans="1:9" x14ac:dyDescent="0.2">
      <c r="A106" s="482" t="s">
        <v>253</v>
      </c>
      <c r="B106" s="482"/>
      <c r="C106" s="482"/>
      <c r="D106" s="482"/>
      <c r="E106" s="482"/>
      <c r="F106" s="482"/>
    </row>
    <row r="107" spans="1:9" x14ac:dyDescent="0.2">
      <c r="A107" s="335"/>
      <c r="B107" s="335"/>
      <c r="C107" s="335"/>
      <c r="D107" s="335"/>
      <c r="E107" s="335"/>
      <c r="F107" s="335"/>
    </row>
    <row r="108" spans="1:9" x14ac:dyDescent="0.2">
      <c r="A108" s="336" t="s">
        <v>55</v>
      </c>
      <c r="B108" s="472" t="s">
        <v>254</v>
      </c>
      <c r="C108" s="473"/>
      <c r="D108" s="474"/>
      <c r="E108" s="336" t="s">
        <v>8</v>
      </c>
      <c r="F108" s="69" t="s">
        <v>9</v>
      </c>
    </row>
    <row r="109" spans="1:9" x14ac:dyDescent="0.2">
      <c r="A109" s="67" t="s">
        <v>27</v>
      </c>
      <c r="B109" s="388" t="s">
        <v>268</v>
      </c>
      <c r="C109" s="389"/>
      <c r="D109" s="390"/>
      <c r="E109" s="3"/>
      <c r="F109" s="334"/>
    </row>
    <row r="110" spans="1:9" x14ac:dyDescent="0.2">
      <c r="A110" s="67" t="s">
        <v>28</v>
      </c>
      <c r="B110" s="388" t="s">
        <v>255</v>
      </c>
      <c r="C110" s="389"/>
      <c r="D110" s="390"/>
      <c r="E110" s="3"/>
      <c r="F110" s="334"/>
    </row>
    <row r="111" spans="1:9" x14ac:dyDescent="0.2">
      <c r="A111" s="67" t="s">
        <v>29</v>
      </c>
      <c r="B111" s="388" t="s">
        <v>256</v>
      </c>
      <c r="C111" s="389"/>
      <c r="D111" s="390"/>
      <c r="E111" s="3"/>
      <c r="F111" s="334"/>
      <c r="I111" s="25"/>
    </row>
    <row r="112" spans="1:9" x14ac:dyDescent="0.2">
      <c r="A112" s="67" t="s">
        <v>30</v>
      </c>
      <c r="B112" s="384" t="s">
        <v>257</v>
      </c>
      <c r="C112" s="384"/>
      <c r="D112" s="384"/>
      <c r="E112" s="3"/>
      <c r="F112" s="334"/>
    </row>
    <row r="113" spans="1:9" x14ac:dyDescent="0.2">
      <c r="A113" s="67" t="s">
        <v>42</v>
      </c>
      <c r="B113" s="478" t="s">
        <v>258</v>
      </c>
      <c r="C113" s="479"/>
      <c r="D113" s="480"/>
      <c r="E113" s="3"/>
      <c r="F113" s="334"/>
      <c r="I113" s="25"/>
    </row>
    <row r="114" spans="1:9" x14ac:dyDescent="0.2">
      <c r="A114" s="67" t="s">
        <v>43</v>
      </c>
      <c r="B114" s="388" t="s">
        <v>259</v>
      </c>
      <c r="C114" s="389"/>
      <c r="D114" s="390"/>
      <c r="E114" s="3"/>
      <c r="F114" s="334"/>
    </row>
    <row r="115" spans="1:9" ht="15" x14ac:dyDescent="0.2">
      <c r="A115" s="116"/>
      <c r="B115" s="385" t="s">
        <v>61</v>
      </c>
      <c r="C115" s="603"/>
      <c r="D115" s="604"/>
      <c r="E115" s="3">
        <f>SUM(E109:E114)</f>
        <v>0</v>
      </c>
      <c r="F115" s="69">
        <f>SUM(F109:F114)</f>
        <v>0</v>
      </c>
    </row>
    <row r="116" spans="1:9" ht="13.5" x14ac:dyDescent="0.2">
      <c r="A116" s="175"/>
      <c r="B116" s="484"/>
      <c r="C116" s="609"/>
      <c r="D116" s="609"/>
      <c r="E116" s="609"/>
      <c r="F116" s="609"/>
    </row>
    <row r="117" spans="1:9" ht="13.5" x14ac:dyDescent="0.2">
      <c r="A117" s="175"/>
      <c r="B117" s="484"/>
      <c r="C117" s="609"/>
      <c r="D117" s="609"/>
      <c r="E117" s="609"/>
      <c r="F117" s="609"/>
    </row>
    <row r="118" spans="1:9" x14ac:dyDescent="0.2">
      <c r="A118" s="331"/>
      <c r="B118" s="331"/>
      <c r="C118" s="331"/>
      <c r="D118" s="331"/>
      <c r="E118" s="331"/>
      <c r="F118" s="162"/>
    </row>
    <row r="119" spans="1:9" x14ac:dyDescent="0.2">
      <c r="A119" s="482" t="s">
        <v>260</v>
      </c>
      <c r="B119" s="482"/>
      <c r="C119" s="482"/>
      <c r="D119" s="482"/>
      <c r="E119" s="482"/>
      <c r="F119" s="482"/>
    </row>
    <row r="120" spans="1:9" x14ac:dyDescent="0.2">
      <c r="A120" s="163"/>
      <c r="B120" s="163"/>
      <c r="C120" s="163"/>
      <c r="D120" s="163"/>
      <c r="E120" s="163"/>
      <c r="F120" s="164"/>
    </row>
    <row r="121" spans="1:9" x14ac:dyDescent="0.2">
      <c r="A121" s="336" t="s">
        <v>58</v>
      </c>
      <c r="B121" s="472" t="s">
        <v>261</v>
      </c>
      <c r="C121" s="473"/>
      <c r="D121" s="474"/>
      <c r="E121" s="336" t="s">
        <v>8</v>
      </c>
      <c r="F121" s="69" t="s">
        <v>9</v>
      </c>
    </row>
    <row r="122" spans="1:9" x14ac:dyDescent="0.2">
      <c r="A122" s="67" t="s">
        <v>27</v>
      </c>
      <c r="B122" s="384" t="s">
        <v>262</v>
      </c>
      <c r="C122" s="384"/>
      <c r="D122" s="384"/>
      <c r="E122" s="3"/>
      <c r="F122" s="334"/>
    </row>
    <row r="123" spans="1:9" x14ac:dyDescent="0.2">
      <c r="A123" s="351" t="s">
        <v>61</v>
      </c>
      <c r="B123" s="481"/>
      <c r="C123" s="481"/>
      <c r="D123" s="481"/>
      <c r="E123" s="37">
        <f>E122</f>
        <v>0</v>
      </c>
      <c r="F123" s="69">
        <f>F122</f>
        <v>0</v>
      </c>
    </row>
    <row r="124" spans="1:9" ht="13.5" x14ac:dyDescent="0.2">
      <c r="A124" s="175"/>
      <c r="B124" s="484"/>
      <c r="C124" s="609"/>
      <c r="D124" s="609"/>
      <c r="E124" s="609"/>
      <c r="F124" s="609"/>
    </row>
    <row r="126" spans="1:9" x14ac:dyDescent="0.2">
      <c r="A126" s="482" t="s">
        <v>240</v>
      </c>
      <c r="B126" s="482"/>
      <c r="C126" s="482"/>
      <c r="D126" s="482"/>
      <c r="E126" s="482"/>
      <c r="F126" s="482"/>
    </row>
    <row r="127" spans="1:9" x14ac:dyDescent="0.2">
      <c r="A127" s="335"/>
      <c r="B127" s="163"/>
      <c r="C127" s="163"/>
      <c r="D127" s="163"/>
      <c r="E127" s="163"/>
      <c r="F127" s="103"/>
    </row>
    <row r="128" spans="1:9" x14ac:dyDescent="0.2">
      <c r="A128" s="336">
        <v>4</v>
      </c>
      <c r="B128" s="351" t="s">
        <v>241</v>
      </c>
      <c r="C128" s="481"/>
      <c r="D128" s="481"/>
      <c r="E128" s="352"/>
      <c r="F128" s="69" t="s">
        <v>9</v>
      </c>
    </row>
    <row r="129" spans="1:6" x14ac:dyDescent="0.2">
      <c r="A129" s="165" t="s">
        <v>55</v>
      </c>
      <c r="B129" s="478" t="s">
        <v>254</v>
      </c>
      <c r="C129" s="479"/>
      <c r="D129" s="479"/>
      <c r="E129" s="480"/>
      <c r="F129" s="334"/>
    </row>
    <row r="130" spans="1:6" x14ac:dyDescent="0.2">
      <c r="A130" s="165" t="s">
        <v>58</v>
      </c>
      <c r="B130" s="478" t="s">
        <v>261</v>
      </c>
      <c r="C130" s="479"/>
      <c r="D130" s="479"/>
      <c r="E130" s="480"/>
      <c r="F130" s="334"/>
    </row>
    <row r="131" spans="1:6" x14ac:dyDescent="0.2">
      <c r="A131" s="351" t="s">
        <v>56</v>
      </c>
      <c r="B131" s="481"/>
      <c r="C131" s="481"/>
      <c r="D131" s="481"/>
      <c r="E131" s="352"/>
      <c r="F131" s="69">
        <f>SUM(F129:F130)</f>
        <v>0</v>
      </c>
    </row>
    <row r="132" spans="1:6" x14ac:dyDescent="0.2">
      <c r="A132" s="163"/>
      <c r="B132" s="163"/>
      <c r="C132" s="163"/>
      <c r="D132" s="163"/>
      <c r="E132" s="163"/>
      <c r="F132" s="103"/>
    </row>
    <row r="133" spans="1:6" x14ac:dyDescent="0.2">
      <c r="A133" s="163"/>
      <c r="B133" s="163"/>
      <c r="C133" s="163"/>
      <c r="D133" s="163"/>
      <c r="E133" s="163"/>
      <c r="F133" s="103"/>
    </row>
    <row r="134" spans="1:6" x14ac:dyDescent="0.2">
      <c r="A134" s="483" t="s">
        <v>212</v>
      </c>
      <c r="B134" s="483"/>
      <c r="C134" s="483"/>
      <c r="D134" s="483"/>
      <c r="E134" s="483"/>
      <c r="F134" s="483"/>
    </row>
    <row r="136" spans="1:6" x14ac:dyDescent="0.2">
      <c r="A136" s="26">
        <v>5</v>
      </c>
      <c r="B136" s="385" t="s">
        <v>25</v>
      </c>
      <c r="C136" s="386"/>
      <c r="D136" s="386"/>
      <c r="E136" s="387"/>
      <c r="F136" s="29" t="s">
        <v>9</v>
      </c>
    </row>
    <row r="137" spans="1:6" x14ac:dyDescent="0.2">
      <c r="A137" s="67" t="s">
        <v>27</v>
      </c>
      <c r="B137" s="478" t="s">
        <v>104</v>
      </c>
      <c r="C137" s="479"/>
      <c r="D137" s="479"/>
      <c r="E137" s="480"/>
      <c r="F137" s="595"/>
    </row>
    <row r="138" spans="1:6" x14ac:dyDescent="0.2">
      <c r="A138" s="67" t="s">
        <v>28</v>
      </c>
      <c r="B138" s="478" t="s">
        <v>312</v>
      </c>
      <c r="C138" s="479"/>
      <c r="D138" s="479"/>
      <c r="E138" s="480"/>
      <c r="F138" s="595"/>
    </row>
    <row r="139" spans="1:6" x14ac:dyDescent="0.2">
      <c r="A139" s="67" t="s">
        <v>29</v>
      </c>
      <c r="B139" s="478" t="s">
        <v>311</v>
      </c>
      <c r="C139" s="479"/>
      <c r="D139" s="479"/>
      <c r="E139" s="480"/>
      <c r="F139" s="595"/>
    </row>
    <row r="140" spans="1:6" x14ac:dyDescent="0.2">
      <c r="A140" s="67" t="s">
        <v>30</v>
      </c>
      <c r="B140" s="478" t="s">
        <v>105</v>
      </c>
      <c r="C140" s="479"/>
      <c r="D140" s="479"/>
      <c r="E140" s="480"/>
      <c r="F140" s="595"/>
    </row>
    <row r="141" spans="1:6" x14ac:dyDescent="0.2">
      <c r="A141" s="385" t="s">
        <v>56</v>
      </c>
      <c r="B141" s="386"/>
      <c r="C141" s="386"/>
      <c r="D141" s="386"/>
      <c r="E141" s="387"/>
      <c r="F141" s="69">
        <f>SUM(F137:F140)</f>
        <v>0</v>
      </c>
    </row>
    <row r="142" spans="1:6" ht="13.5" x14ac:dyDescent="0.2">
      <c r="A142" s="175"/>
      <c r="B142" s="176"/>
      <c r="C142" s="163"/>
      <c r="D142" s="163"/>
      <c r="E142" s="163"/>
      <c r="F142" s="103"/>
    </row>
    <row r="143" spans="1:6" x14ac:dyDescent="0.2">
      <c r="A143" s="163"/>
      <c r="B143" s="163"/>
      <c r="C143" s="163"/>
      <c r="D143" s="163"/>
      <c r="E143" s="163"/>
      <c r="F143" s="103"/>
    </row>
    <row r="144" spans="1:6" x14ac:dyDescent="0.2">
      <c r="A144" s="482" t="s">
        <v>213</v>
      </c>
      <c r="B144" s="482"/>
      <c r="C144" s="482"/>
      <c r="D144" s="482"/>
      <c r="E144" s="482"/>
      <c r="F144" s="482"/>
    </row>
    <row r="145" spans="1:6" x14ac:dyDescent="0.2">
      <c r="A145" s="163"/>
      <c r="B145" s="163"/>
      <c r="C145" s="163"/>
      <c r="D145" s="163"/>
      <c r="E145" s="163"/>
      <c r="F145" s="103"/>
    </row>
    <row r="146" spans="1:6" x14ac:dyDescent="0.2">
      <c r="A146" s="336">
        <v>6</v>
      </c>
      <c r="B146" s="492" t="s">
        <v>80</v>
      </c>
      <c r="C146" s="492"/>
      <c r="D146" s="492"/>
      <c r="E146" s="336" t="s">
        <v>8</v>
      </c>
      <c r="F146" s="69" t="s">
        <v>9</v>
      </c>
    </row>
    <row r="147" spans="1:6" x14ac:dyDescent="0.2">
      <c r="A147" s="67" t="s">
        <v>27</v>
      </c>
      <c r="B147" s="402" t="s">
        <v>263</v>
      </c>
      <c r="C147" s="402"/>
      <c r="D147" s="402"/>
      <c r="E147" s="47"/>
      <c r="F147" s="334"/>
    </row>
    <row r="148" spans="1:6" x14ac:dyDescent="0.2">
      <c r="A148" s="67" t="s">
        <v>28</v>
      </c>
      <c r="B148" s="388" t="s">
        <v>20</v>
      </c>
      <c r="C148" s="389"/>
      <c r="D148" s="390"/>
      <c r="E148" s="47"/>
      <c r="F148" s="334"/>
    </row>
    <row r="149" spans="1:6" x14ac:dyDescent="0.2">
      <c r="A149" s="67" t="s">
        <v>29</v>
      </c>
      <c r="B149" s="472" t="s">
        <v>21</v>
      </c>
      <c r="C149" s="473"/>
      <c r="D149" s="473"/>
      <c r="E149" s="44"/>
      <c r="F149" s="69"/>
    </row>
    <row r="150" spans="1:6" x14ac:dyDescent="0.2">
      <c r="A150" s="117" t="s">
        <v>214</v>
      </c>
      <c r="B150" s="388" t="s">
        <v>22</v>
      </c>
      <c r="C150" s="389"/>
      <c r="D150" s="390"/>
      <c r="E150" s="47"/>
      <c r="F150" s="334"/>
    </row>
    <row r="151" spans="1:6" x14ac:dyDescent="0.2">
      <c r="A151" s="117" t="s">
        <v>215</v>
      </c>
      <c r="B151" s="388" t="s">
        <v>23</v>
      </c>
      <c r="C151" s="389"/>
      <c r="D151" s="390"/>
      <c r="E151" s="47"/>
      <c r="F151" s="334"/>
    </row>
    <row r="152" spans="1:6" x14ac:dyDescent="0.2">
      <c r="A152" s="117" t="s">
        <v>216</v>
      </c>
      <c r="B152" s="373" t="s">
        <v>24</v>
      </c>
      <c r="C152" s="374"/>
      <c r="D152" s="375"/>
      <c r="E152" s="47"/>
      <c r="F152" s="334"/>
    </row>
    <row r="153" spans="1:6" x14ac:dyDescent="0.2">
      <c r="A153" s="186" t="s">
        <v>269</v>
      </c>
      <c r="B153" s="502" t="s">
        <v>270</v>
      </c>
      <c r="C153" s="610"/>
      <c r="D153" s="611"/>
      <c r="E153" s="47"/>
      <c r="F153" s="334"/>
    </row>
    <row r="154" spans="1:6" x14ac:dyDescent="0.2">
      <c r="A154" s="351" t="s">
        <v>56</v>
      </c>
      <c r="B154" s="481"/>
      <c r="C154" s="481"/>
      <c r="D154" s="481"/>
      <c r="E154" s="352"/>
      <c r="F154" s="69">
        <f>F147+F148+F149</f>
        <v>0</v>
      </c>
    </row>
    <row r="155" spans="1:6" x14ac:dyDescent="0.2">
      <c r="A155" s="115"/>
      <c r="B155" s="115"/>
      <c r="C155" s="163"/>
      <c r="D155" s="163"/>
      <c r="E155" s="163"/>
      <c r="F155" s="103"/>
    </row>
    <row r="156" spans="1:6" x14ac:dyDescent="0.2">
      <c r="A156" s="115"/>
      <c r="B156" s="115"/>
      <c r="C156" s="163"/>
      <c r="D156" s="163"/>
      <c r="E156" s="163"/>
      <c r="F156" s="103"/>
    </row>
    <row r="157" spans="1:6" x14ac:dyDescent="0.2">
      <c r="A157" s="115"/>
      <c r="B157" s="115"/>
      <c r="C157" s="163"/>
      <c r="D157" s="163"/>
      <c r="E157" s="163"/>
      <c r="F157" s="103"/>
    </row>
    <row r="158" spans="1:6" x14ac:dyDescent="0.2">
      <c r="A158" s="115"/>
      <c r="B158" s="115"/>
      <c r="C158" s="163"/>
      <c r="D158" s="163"/>
      <c r="E158" s="163"/>
      <c r="F158" s="103"/>
    </row>
    <row r="159" spans="1:6" x14ac:dyDescent="0.2">
      <c r="A159" s="482" t="s">
        <v>242</v>
      </c>
      <c r="B159" s="482"/>
      <c r="C159" s="482"/>
      <c r="D159" s="482"/>
      <c r="E159" s="482"/>
      <c r="F159" s="482"/>
    </row>
    <row r="160" spans="1:6" x14ac:dyDescent="0.2">
      <c r="A160" s="472" t="s">
        <v>150</v>
      </c>
      <c r="B160" s="473"/>
      <c r="C160" s="473"/>
      <c r="D160" s="473"/>
      <c r="E160" s="474"/>
      <c r="F160" s="69" t="s">
        <v>9</v>
      </c>
    </row>
    <row r="161" spans="1:7" x14ac:dyDescent="0.2">
      <c r="A161" s="67" t="s">
        <v>27</v>
      </c>
      <c r="B161" s="478" t="s">
        <v>88</v>
      </c>
      <c r="C161" s="479"/>
      <c r="D161" s="479"/>
      <c r="E161" s="480"/>
      <c r="F161" s="334"/>
    </row>
    <row r="162" spans="1:7" x14ac:dyDescent="0.2">
      <c r="A162" s="67" t="s">
        <v>28</v>
      </c>
      <c r="B162" s="478" t="s">
        <v>217</v>
      </c>
      <c r="C162" s="479"/>
      <c r="D162" s="479"/>
      <c r="E162" s="480"/>
      <c r="F162" s="334"/>
    </row>
    <row r="163" spans="1:7" x14ac:dyDescent="0.2">
      <c r="A163" s="67" t="s">
        <v>29</v>
      </c>
      <c r="B163" s="478" t="s">
        <v>218</v>
      </c>
      <c r="C163" s="479"/>
      <c r="D163" s="479"/>
      <c r="E163" s="480"/>
      <c r="F163" s="334"/>
    </row>
    <row r="164" spans="1:7" x14ac:dyDescent="0.2">
      <c r="A164" s="67" t="s">
        <v>30</v>
      </c>
      <c r="B164" s="478" t="s">
        <v>219</v>
      </c>
      <c r="C164" s="479"/>
      <c r="D164" s="479"/>
      <c r="E164" s="480"/>
      <c r="F164" s="334"/>
    </row>
    <row r="165" spans="1:7" x14ac:dyDescent="0.2">
      <c r="A165" s="67" t="s">
        <v>42</v>
      </c>
      <c r="B165" s="478" t="s">
        <v>245</v>
      </c>
      <c r="C165" s="479"/>
      <c r="D165" s="479"/>
      <c r="E165" s="480"/>
      <c r="F165" s="334"/>
    </row>
    <row r="166" spans="1:7" x14ac:dyDescent="0.2">
      <c r="A166" s="351" t="s">
        <v>244</v>
      </c>
      <c r="B166" s="481"/>
      <c r="C166" s="481"/>
      <c r="D166" s="481"/>
      <c r="E166" s="352"/>
      <c r="F166" s="69"/>
    </row>
    <row r="167" spans="1:7" x14ac:dyDescent="0.2">
      <c r="A167" s="67" t="s">
        <v>43</v>
      </c>
      <c r="B167" s="478" t="s">
        <v>246</v>
      </c>
      <c r="C167" s="479"/>
      <c r="D167" s="479"/>
      <c r="E167" s="480"/>
      <c r="F167" s="334"/>
    </row>
    <row r="168" spans="1:7" x14ac:dyDescent="0.2">
      <c r="A168" s="351" t="s">
        <v>243</v>
      </c>
      <c r="B168" s="481"/>
      <c r="C168" s="481"/>
      <c r="D168" s="481"/>
      <c r="E168" s="352"/>
      <c r="F168" s="69"/>
      <c r="G168" s="182"/>
    </row>
    <row r="169" spans="1:7" ht="15" x14ac:dyDescent="0.2">
      <c r="A169" s="523" t="s">
        <v>248</v>
      </c>
      <c r="B169" s="612"/>
      <c r="C169" s="612"/>
      <c r="D169" s="612"/>
      <c r="E169" s="612"/>
      <c r="F169" s="69" t="e">
        <f>F168/F38</f>
        <v>#DIV/0!</v>
      </c>
      <c r="G169" s="178"/>
    </row>
    <row r="170" spans="1:7" x14ac:dyDescent="0.2">
      <c r="D170" s="167"/>
      <c r="E170" s="167"/>
      <c r="F170" s="168"/>
    </row>
  </sheetData>
  <mergeCells count="120">
    <mergeCell ref="B36:D36"/>
    <mergeCell ref="A38:E38"/>
    <mergeCell ref="B39:F39"/>
    <mergeCell ref="B41:F41"/>
    <mergeCell ref="A43:F43"/>
    <mergeCell ref="A45:F45"/>
    <mergeCell ref="B29:F29"/>
    <mergeCell ref="B31:D31"/>
    <mergeCell ref="B32:D32"/>
    <mergeCell ref="B33:D33"/>
    <mergeCell ref="B34:D34"/>
    <mergeCell ref="B35:D35"/>
    <mergeCell ref="A13:F13"/>
    <mergeCell ref="A14:C14"/>
    <mergeCell ref="D14:E14"/>
    <mergeCell ref="A15:C15"/>
    <mergeCell ref="D15:E15"/>
    <mergeCell ref="D24:E24"/>
    <mergeCell ref="C3:F3"/>
    <mergeCell ref="C4:F4"/>
    <mergeCell ref="C5:F5"/>
    <mergeCell ref="A7:F7"/>
    <mergeCell ref="B52:F52"/>
    <mergeCell ref="A54:F54"/>
    <mergeCell ref="B55:D55"/>
    <mergeCell ref="B56:D56"/>
    <mergeCell ref="B57:D57"/>
    <mergeCell ref="B58:D58"/>
    <mergeCell ref="B46:D46"/>
    <mergeCell ref="B47:D47"/>
    <mergeCell ref="B48:D48"/>
    <mergeCell ref="B49:D49"/>
    <mergeCell ref="B50:D50"/>
    <mergeCell ref="A51:D51"/>
    <mergeCell ref="B65:F65"/>
    <mergeCell ref="B66:F66"/>
    <mergeCell ref="B67:F67"/>
    <mergeCell ref="A69:F69"/>
    <mergeCell ref="B71:C71"/>
    <mergeCell ref="B72:C72"/>
    <mergeCell ref="B59:D59"/>
    <mergeCell ref="B60:D60"/>
    <mergeCell ref="B61:D61"/>
    <mergeCell ref="B62:D62"/>
    <mergeCell ref="B63:D63"/>
    <mergeCell ref="A64:D64"/>
    <mergeCell ref="B80:F80"/>
    <mergeCell ref="B81:F81"/>
    <mergeCell ref="B82:F82"/>
    <mergeCell ref="A84:F84"/>
    <mergeCell ref="A85:E85"/>
    <mergeCell ref="B86:E86"/>
    <mergeCell ref="B73:C73"/>
    <mergeCell ref="B75:E75"/>
    <mergeCell ref="B76:E76"/>
    <mergeCell ref="B77:E77"/>
    <mergeCell ref="B78:E78"/>
    <mergeCell ref="A79:E79"/>
    <mergeCell ref="B96:D96"/>
    <mergeCell ref="B97:D97"/>
    <mergeCell ref="B98:D98"/>
    <mergeCell ref="B99:D99"/>
    <mergeCell ref="B100:D100"/>
    <mergeCell ref="A101:D101"/>
    <mergeCell ref="B87:E87"/>
    <mergeCell ref="B88:E88"/>
    <mergeCell ref="A89:E89"/>
    <mergeCell ref="A92:F92"/>
    <mergeCell ref="B94:D94"/>
    <mergeCell ref="B95:D95"/>
    <mergeCell ref="B112:D112"/>
    <mergeCell ref="B113:D113"/>
    <mergeCell ref="B114:D114"/>
    <mergeCell ref="B115:D115"/>
    <mergeCell ref="B116:F116"/>
    <mergeCell ref="B117:F117"/>
    <mergeCell ref="A104:F104"/>
    <mergeCell ref="A106:F106"/>
    <mergeCell ref="B108:D108"/>
    <mergeCell ref="B109:D109"/>
    <mergeCell ref="B110:D110"/>
    <mergeCell ref="B111:D111"/>
    <mergeCell ref="B128:E128"/>
    <mergeCell ref="B129:E129"/>
    <mergeCell ref="B130:E130"/>
    <mergeCell ref="A131:E131"/>
    <mergeCell ref="A134:F134"/>
    <mergeCell ref="B136:E136"/>
    <mergeCell ref="A119:F119"/>
    <mergeCell ref="B121:D121"/>
    <mergeCell ref="B122:D122"/>
    <mergeCell ref="A123:D123"/>
    <mergeCell ref="B124:F124"/>
    <mergeCell ref="A126:F126"/>
    <mergeCell ref="B146:D146"/>
    <mergeCell ref="B147:D147"/>
    <mergeCell ref="B148:D148"/>
    <mergeCell ref="B149:D149"/>
    <mergeCell ref="B150:D150"/>
    <mergeCell ref="B151:D151"/>
    <mergeCell ref="B137:E137"/>
    <mergeCell ref="B138:E138"/>
    <mergeCell ref="B139:E139"/>
    <mergeCell ref="B140:E140"/>
    <mergeCell ref="A141:E141"/>
    <mergeCell ref="A144:F144"/>
    <mergeCell ref="B162:E162"/>
    <mergeCell ref="B163:E163"/>
    <mergeCell ref="B164:E164"/>
    <mergeCell ref="B165:E165"/>
    <mergeCell ref="A166:E166"/>
    <mergeCell ref="B167:E167"/>
    <mergeCell ref="B152:D152"/>
    <mergeCell ref="B153:D153"/>
    <mergeCell ref="A154:E154"/>
    <mergeCell ref="A159:F159"/>
    <mergeCell ref="A160:E160"/>
    <mergeCell ref="B161:E161"/>
    <mergeCell ref="A168:E168"/>
    <mergeCell ref="A169:E169"/>
  </mergeCells>
  <pageMargins left="0.511811024" right="0.511811024" top="0.78740157499999996" bottom="0.78740157499999996" header="0.31496062000000002" footer="0.31496062000000002"/>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0"/>
  <sheetViews>
    <sheetView workbookViewId="0">
      <selection activeCell="F20" sqref="F20:F23"/>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126" customWidth="1"/>
    <col min="7" max="7" width="23.28515625" style="177" customWidth="1"/>
    <col min="8" max="9" width="9.140625" style="6"/>
    <col min="10" max="10" width="11.7109375" style="6" customWidth="1"/>
    <col min="11" max="16384" width="9.140625" style="6"/>
  </cols>
  <sheetData>
    <row r="1" spans="1:6" x14ac:dyDescent="0.2">
      <c r="A1" s="127" t="s">
        <v>173</v>
      </c>
      <c r="B1" s="128"/>
      <c r="C1" s="128"/>
      <c r="D1" s="129"/>
      <c r="E1" s="129"/>
      <c r="F1" s="129"/>
    </row>
    <row r="3" spans="1:6" x14ac:dyDescent="0.2">
      <c r="B3" s="130" t="s">
        <v>122</v>
      </c>
      <c r="C3" s="507" t="s">
        <v>273</v>
      </c>
      <c r="D3" s="507"/>
      <c r="E3" s="507"/>
      <c r="F3" s="507"/>
    </row>
    <row r="4" spans="1:6" x14ac:dyDescent="0.2">
      <c r="B4" s="130" t="s">
        <v>123</v>
      </c>
      <c r="C4" s="507"/>
      <c r="D4" s="507"/>
      <c r="E4" s="507"/>
      <c r="F4" s="507"/>
    </row>
    <row r="5" spans="1:6" x14ac:dyDescent="0.2">
      <c r="B5" s="130" t="s">
        <v>0</v>
      </c>
      <c r="C5" s="507"/>
      <c r="D5" s="507"/>
      <c r="E5" s="507"/>
      <c r="F5" s="507"/>
    </row>
    <row r="7" spans="1:6" x14ac:dyDescent="0.2">
      <c r="A7" s="486" t="s">
        <v>1</v>
      </c>
      <c r="B7" s="486"/>
      <c r="C7" s="486"/>
      <c r="D7" s="486"/>
      <c r="E7" s="486"/>
      <c r="F7" s="486"/>
    </row>
    <row r="8" spans="1:6" x14ac:dyDescent="0.2">
      <c r="A8" s="26" t="s">
        <v>27</v>
      </c>
      <c r="B8" s="131" t="s">
        <v>2</v>
      </c>
      <c r="C8" s="132"/>
      <c r="D8" s="132"/>
      <c r="E8" s="132"/>
      <c r="F8" s="133"/>
    </row>
    <row r="9" spans="1:6" x14ac:dyDescent="0.2">
      <c r="A9" s="26" t="s">
        <v>28</v>
      </c>
      <c r="B9" s="134" t="s">
        <v>3</v>
      </c>
      <c r="C9" s="135"/>
      <c r="D9" s="135"/>
      <c r="E9" s="135"/>
      <c r="F9" s="136"/>
    </row>
    <row r="10" spans="1:6" x14ac:dyDescent="0.2">
      <c r="A10" s="121" t="s">
        <v>29</v>
      </c>
      <c r="B10" s="137" t="s">
        <v>224</v>
      </c>
      <c r="C10" s="138"/>
      <c r="D10" s="138"/>
      <c r="E10" s="139"/>
      <c r="F10" s="192"/>
    </row>
    <row r="11" spans="1:6" x14ac:dyDescent="0.2">
      <c r="A11" s="26" t="s">
        <v>30</v>
      </c>
      <c r="B11" s="140" t="s">
        <v>101</v>
      </c>
      <c r="C11" s="141"/>
      <c r="D11" s="141"/>
      <c r="E11" s="141"/>
      <c r="F11" s="136"/>
    </row>
    <row r="13" spans="1:6" x14ac:dyDescent="0.2">
      <c r="A13" s="486" t="s">
        <v>31</v>
      </c>
      <c r="B13" s="486"/>
      <c r="C13" s="486"/>
      <c r="D13" s="486"/>
      <c r="E13" s="486"/>
      <c r="F13" s="486"/>
    </row>
    <row r="14" spans="1:6" ht="15" x14ac:dyDescent="0.2">
      <c r="A14" s="385" t="s">
        <v>32</v>
      </c>
      <c r="B14" s="529"/>
      <c r="C14" s="489"/>
      <c r="D14" s="385" t="s">
        <v>225</v>
      </c>
      <c r="E14" s="489"/>
      <c r="F14" s="30" t="s">
        <v>220</v>
      </c>
    </row>
    <row r="15" spans="1:6" ht="15" x14ac:dyDescent="0.2">
      <c r="A15" s="510" t="s">
        <v>275</v>
      </c>
      <c r="B15" s="511"/>
      <c r="C15" s="512"/>
      <c r="D15" s="525" t="s">
        <v>103</v>
      </c>
      <c r="E15" s="526"/>
      <c r="F15" s="123">
        <v>8</v>
      </c>
    </row>
    <row r="17" spans="1:7" x14ac:dyDescent="0.2">
      <c r="A17" s="142" t="s">
        <v>4</v>
      </c>
      <c r="B17" s="31"/>
      <c r="C17" s="31"/>
      <c r="D17" s="31"/>
      <c r="E17" s="31"/>
      <c r="F17" s="31"/>
    </row>
    <row r="18" spans="1:7" x14ac:dyDescent="0.2">
      <c r="A18" s="143" t="s">
        <v>227</v>
      </c>
      <c r="B18" s="119"/>
      <c r="C18" s="119"/>
      <c r="D18" s="119"/>
      <c r="E18" s="119"/>
      <c r="F18" s="120"/>
    </row>
    <row r="19" spans="1:7" x14ac:dyDescent="0.2">
      <c r="A19" s="144">
        <v>1</v>
      </c>
      <c r="B19" s="140" t="s">
        <v>200</v>
      </c>
      <c r="C19" s="141"/>
      <c r="D19" s="141"/>
      <c r="E19" s="145"/>
      <c r="F19" s="193"/>
    </row>
    <row r="20" spans="1:7" ht="13.5" thickBot="1" x14ac:dyDescent="0.25">
      <c r="A20" s="26">
        <v>2</v>
      </c>
      <c r="B20" s="143" t="s">
        <v>199</v>
      </c>
      <c r="C20" s="146"/>
      <c r="D20" s="146"/>
      <c r="E20" s="147"/>
      <c r="F20" s="148"/>
    </row>
    <row r="21" spans="1:7" ht="13.5" thickBot="1" x14ac:dyDescent="0.25">
      <c r="A21" s="26">
        <v>3</v>
      </c>
      <c r="B21" s="131" t="s">
        <v>35</v>
      </c>
      <c r="C21" s="132"/>
      <c r="D21" s="132"/>
      <c r="E21" s="132"/>
      <c r="F21" s="149"/>
    </row>
    <row r="22" spans="1:7" x14ac:dyDescent="0.2">
      <c r="A22" s="26">
        <v>4</v>
      </c>
      <c r="B22" s="131" t="s">
        <v>6</v>
      </c>
      <c r="C22" s="132"/>
      <c r="D22" s="132"/>
      <c r="E22" s="150"/>
      <c r="F22" s="193"/>
    </row>
    <row r="23" spans="1:7" x14ac:dyDescent="0.2">
      <c r="A23" s="26">
        <v>5</v>
      </c>
      <c r="B23" s="131" t="s">
        <v>7</v>
      </c>
      <c r="C23" s="132"/>
      <c r="D23" s="132"/>
      <c r="E23" s="150"/>
      <c r="F23" s="151"/>
    </row>
    <row r="24" spans="1:7" ht="15" x14ac:dyDescent="0.2">
      <c r="A24" s="122"/>
      <c r="B24" s="152"/>
      <c r="C24" s="152"/>
      <c r="D24" s="530" t="s">
        <v>274</v>
      </c>
      <c r="E24" s="531"/>
      <c r="F24" s="166"/>
    </row>
    <row r="25" spans="1:7" s="35" customFormat="1" ht="13.5" x14ac:dyDescent="0.2">
      <c r="A25" s="153"/>
      <c r="B25" s="154"/>
      <c r="C25" s="155"/>
      <c r="D25" s="109"/>
      <c r="E25" s="109"/>
      <c r="F25" s="109"/>
      <c r="G25" s="178"/>
    </row>
    <row r="26" spans="1:7" s="35" customFormat="1" ht="13.5" x14ac:dyDescent="0.2">
      <c r="A26" s="153"/>
      <c r="B26" s="154"/>
      <c r="C26" s="155"/>
      <c r="D26" s="109"/>
      <c r="E26" s="109"/>
      <c r="F26" s="109"/>
      <c r="G26" s="178"/>
    </row>
    <row r="27" spans="1:7" x14ac:dyDescent="0.2">
      <c r="A27" s="122"/>
      <c r="B27" s="152"/>
      <c r="C27" s="152"/>
      <c r="D27" s="152"/>
      <c r="E27" s="126"/>
    </row>
    <row r="28" spans="1:7" x14ac:dyDescent="0.2">
      <c r="A28" s="122"/>
      <c r="B28" s="152"/>
      <c r="C28" s="152"/>
      <c r="D28" s="152"/>
      <c r="E28" s="126"/>
    </row>
    <row r="29" spans="1:7" x14ac:dyDescent="0.2">
      <c r="A29" s="328"/>
      <c r="B29" s="528" t="s">
        <v>36</v>
      </c>
      <c r="C29" s="528"/>
      <c r="D29" s="528"/>
      <c r="E29" s="528"/>
      <c r="F29" s="528"/>
    </row>
    <row r="31" spans="1:7" ht="15" x14ac:dyDescent="0.2">
      <c r="A31" s="26">
        <v>1</v>
      </c>
      <c r="B31" s="385" t="s">
        <v>37</v>
      </c>
      <c r="C31" s="541"/>
      <c r="D31" s="542"/>
      <c r="E31" s="29" t="s">
        <v>8</v>
      </c>
      <c r="F31" s="337" t="s">
        <v>9</v>
      </c>
    </row>
    <row r="32" spans="1:7" ht="15" x14ac:dyDescent="0.2">
      <c r="A32" s="26" t="s">
        <v>27</v>
      </c>
      <c r="B32" s="505" t="s">
        <v>38</v>
      </c>
      <c r="C32" s="490"/>
      <c r="D32" s="491"/>
      <c r="E32" s="156"/>
      <c r="F32" s="334"/>
    </row>
    <row r="33" spans="1:9" ht="15" x14ac:dyDescent="0.2">
      <c r="A33" s="26" t="s">
        <v>28</v>
      </c>
      <c r="B33" s="505" t="s">
        <v>229</v>
      </c>
      <c r="C33" s="490"/>
      <c r="D33" s="491"/>
      <c r="E33" s="3"/>
      <c r="F33" s="4"/>
    </row>
    <row r="34" spans="1:9" ht="24.75" customHeight="1" x14ac:dyDescent="0.2">
      <c r="A34" s="26" t="s">
        <v>29</v>
      </c>
      <c r="B34" s="538" t="s">
        <v>228</v>
      </c>
      <c r="C34" s="598"/>
      <c r="D34" s="599"/>
      <c r="E34" s="3"/>
      <c r="F34" s="4"/>
      <c r="G34" s="179"/>
    </row>
    <row r="35" spans="1:9" ht="15" x14ac:dyDescent="0.2">
      <c r="A35" s="327" t="s">
        <v>30</v>
      </c>
      <c r="B35" s="505" t="s">
        <v>230</v>
      </c>
      <c r="C35" s="490"/>
      <c r="D35" s="491"/>
      <c r="E35" s="3"/>
      <c r="F35" s="157"/>
      <c r="G35" s="179"/>
      <c r="I35" s="65"/>
    </row>
    <row r="36" spans="1:9" ht="15" x14ac:dyDescent="0.2">
      <c r="A36" s="327" t="s">
        <v>42</v>
      </c>
      <c r="B36" s="516" t="s">
        <v>231</v>
      </c>
      <c r="C36" s="517"/>
      <c r="D36" s="518"/>
      <c r="E36" s="3"/>
      <c r="F36" s="4"/>
      <c r="G36" s="180"/>
    </row>
    <row r="37" spans="1:9" x14ac:dyDescent="0.2">
      <c r="A37" s="26" t="s">
        <v>43</v>
      </c>
      <c r="B37" s="329" t="s">
        <v>11</v>
      </c>
      <c r="C37" s="330"/>
      <c r="D37" s="150"/>
      <c r="E37" s="3"/>
      <c r="F37" s="4"/>
    </row>
    <row r="38" spans="1:9" ht="15" x14ac:dyDescent="0.2">
      <c r="A38" s="535" t="s">
        <v>26</v>
      </c>
      <c r="B38" s="600"/>
      <c r="C38" s="600"/>
      <c r="D38" s="600"/>
      <c r="E38" s="601"/>
      <c r="F38" s="29">
        <f>SUM(F32:F37)</f>
        <v>0</v>
      </c>
    </row>
    <row r="39" spans="1:9" ht="13.5" x14ac:dyDescent="0.2">
      <c r="A39" s="153"/>
      <c r="B39" s="543"/>
      <c r="C39" s="602"/>
      <c r="D39" s="602"/>
      <c r="E39" s="602"/>
      <c r="F39" s="602"/>
      <c r="G39" s="184"/>
    </row>
    <row r="40" spans="1:9" x14ac:dyDescent="0.2">
      <c r="A40" s="155"/>
      <c r="B40" s="155"/>
      <c r="C40" s="109"/>
      <c r="D40" s="109"/>
      <c r="E40" s="109"/>
      <c r="F40" s="174"/>
    </row>
    <row r="41" spans="1:9" ht="13.5" x14ac:dyDescent="0.2">
      <c r="A41" s="153"/>
      <c r="B41" s="543"/>
      <c r="C41" s="602"/>
      <c r="D41" s="602"/>
      <c r="E41" s="602"/>
      <c r="F41" s="602"/>
    </row>
    <row r="43" spans="1:9" x14ac:dyDescent="0.2">
      <c r="A43" s="483" t="s">
        <v>201</v>
      </c>
      <c r="B43" s="483"/>
      <c r="C43" s="483"/>
      <c r="D43" s="483"/>
      <c r="E43" s="483"/>
      <c r="F43" s="483"/>
    </row>
    <row r="44" spans="1:9" x14ac:dyDescent="0.2">
      <c r="A44" s="338"/>
      <c r="B44" s="338"/>
      <c r="C44" s="338"/>
      <c r="D44" s="338"/>
      <c r="E44" s="338"/>
      <c r="F44" s="338"/>
    </row>
    <row r="45" spans="1:9" ht="15" x14ac:dyDescent="0.2">
      <c r="A45" s="519" t="s">
        <v>202</v>
      </c>
      <c r="B45" s="520"/>
      <c r="C45" s="520"/>
      <c r="D45" s="520"/>
      <c r="E45" s="520"/>
      <c r="F45" s="520"/>
    </row>
    <row r="46" spans="1:9" ht="15" x14ac:dyDescent="0.2">
      <c r="A46" s="26" t="s">
        <v>203</v>
      </c>
      <c r="B46" s="385" t="s">
        <v>205</v>
      </c>
      <c r="C46" s="541"/>
      <c r="D46" s="542"/>
      <c r="E46" s="336" t="s">
        <v>8</v>
      </c>
      <c r="F46" s="29" t="s">
        <v>9</v>
      </c>
    </row>
    <row r="47" spans="1:9" ht="15" x14ac:dyDescent="0.2">
      <c r="A47" s="26" t="s">
        <v>27</v>
      </c>
      <c r="B47" s="505" t="s">
        <v>204</v>
      </c>
      <c r="C47" s="506"/>
      <c r="D47" s="527"/>
      <c r="E47" s="3"/>
      <c r="F47" s="334"/>
    </row>
    <row r="48" spans="1:9" ht="15" x14ac:dyDescent="0.2">
      <c r="A48" s="26" t="s">
        <v>28</v>
      </c>
      <c r="B48" s="505" t="s">
        <v>249</v>
      </c>
      <c r="C48" s="506"/>
      <c r="D48" s="527"/>
      <c r="E48" s="3"/>
      <c r="F48" s="334"/>
    </row>
    <row r="49" spans="1:6" ht="15" x14ac:dyDescent="0.2">
      <c r="A49" s="26"/>
      <c r="B49" s="385" t="s">
        <v>61</v>
      </c>
      <c r="C49" s="603"/>
      <c r="D49" s="604"/>
      <c r="E49" s="3"/>
      <c r="F49" s="29"/>
    </row>
    <row r="50" spans="1:6" x14ac:dyDescent="0.2">
      <c r="A50" s="67" t="s">
        <v>29</v>
      </c>
      <c r="B50" s="384" t="s">
        <v>271</v>
      </c>
      <c r="C50" s="384"/>
      <c r="D50" s="384"/>
      <c r="E50" s="3"/>
      <c r="F50" s="334"/>
    </row>
    <row r="51" spans="1:6" x14ac:dyDescent="0.2">
      <c r="A51" s="351" t="s">
        <v>56</v>
      </c>
      <c r="B51" s="481"/>
      <c r="C51" s="481"/>
      <c r="D51" s="481"/>
      <c r="E51" s="37">
        <f>SUM(E49:E50)</f>
        <v>0</v>
      </c>
      <c r="F51" s="29">
        <f>SUM(F49:F50)</f>
        <v>0</v>
      </c>
    </row>
    <row r="52" spans="1:6" ht="13.5" x14ac:dyDescent="0.2">
      <c r="A52" s="153"/>
      <c r="B52" s="484"/>
      <c r="C52" s="602"/>
      <c r="D52" s="602"/>
      <c r="E52" s="602"/>
      <c r="F52" s="602"/>
    </row>
    <row r="53" spans="1:6" x14ac:dyDescent="0.2">
      <c r="A53" s="101"/>
      <c r="B53" s="102"/>
      <c r="C53" s="102"/>
      <c r="D53" s="102"/>
      <c r="E53" s="160"/>
      <c r="F53" s="103"/>
    </row>
    <row r="54" spans="1:6" ht="30.75" customHeight="1" x14ac:dyDescent="0.2">
      <c r="A54" s="493" t="s">
        <v>250</v>
      </c>
      <c r="B54" s="520"/>
      <c r="C54" s="520"/>
      <c r="D54" s="520"/>
      <c r="E54" s="520"/>
      <c r="F54" s="520"/>
    </row>
    <row r="55" spans="1:6" x14ac:dyDescent="0.2">
      <c r="A55" s="336" t="s">
        <v>206</v>
      </c>
      <c r="B55" s="492" t="s">
        <v>222</v>
      </c>
      <c r="C55" s="492"/>
      <c r="D55" s="492"/>
      <c r="E55" s="336" t="s">
        <v>8</v>
      </c>
      <c r="F55" s="69" t="s">
        <v>9</v>
      </c>
    </row>
    <row r="56" spans="1:6" x14ac:dyDescent="0.2">
      <c r="A56" s="67" t="s">
        <v>27</v>
      </c>
      <c r="B56" s="402" t="s">
        <v>223</v>
      </c>
      <c r="C56" s="402"/>
      <c r="D56" s="402"/>
      <c r="E56" s="3"/>
      <c r="F56" s="334"/>
    </row>
    <row r="57" spans="1:6" x14ac:dyDescent="0.2">
      <c r="A57" s="67" t="s">
        <v>28</v>
      </c>
      <c r="B57" s="402" t="s">
        <v>18</v>
      </c>
      <c r="C57" s="402"/>
      <c r="D57" s="402"/>
      <c r="E57" s="3"/>
      <c r="F57" s="334"/>
    </row>
    <row r="58" spans="1:6" ht="13.5" x14ac:dyDescent="0.2">
      <c r="A58" s="67" t="s">
        <v>29</v>
      </c>
      <c r="B58" s="402" t="s">
        <v>221</v>
      </c>
      <c r="C58" s="402"/>
      <c r="D58" s="402"/>
      <c r="E58" s="3"/>
      <c r="F58" s="334"/>
    </row>
    <row r="59" spans="1:6" x14ac:dyDescent="0.2">
      <c r="A59" s="67" t="s">
        <v>30</v>
      </c>
      <c r="B59" s="402" t="s">
        <v>13</v>
      </c>
      <c r="C59" s="402"/>
      <c r="D59" s="402"/>
      <c r="E59" s="3"/>
      <c r="F59" s="334"/>
    </row>
    <row r="60" spans="1:6" x14ac:dyDescent="0.2">
      <c r="A60" s="67" t="s">
        <v>42</v>
      </c>
      <c r="B60" s="402" t="s">
        <v>251</v>
      </c>
      <c r="C60" s="402"/>
      <c r="D60" s="402"/>
      <c r="E60" s="3"/>
      <c r="F60" s="334"/>
    </row>
    <row r="61" spans="1:6" ht="15" x14ac:dyDescent="0.2">
      <c r="A61" s="67" t="s">
        <v>43</v>
      </c>
      <c r="B61" s="478" t="s">
        <v>208</v>
      </c>
      <c r="C61" s="490"/>
      <c r="D61" s="491"/>
      <c r="E61" s="3"/>
      <c r="F61" s="334"/>
    </row>
    <row r="62" spans="1:6" x14ac:dyDescent="0.2">
      <c r="A62" s="67" t="s">
        <v>44</v>
      </c>
      <c r="B62" s="402" t="s">
        <v>15</v>
      </c>
      <c r="C62" s="402"/>
      <c r="D62" s="402"/>
      <c r="E62" s="3"/>
      <c r="F62" s="334"/>
    </row>
    <row r="63" spans="1:6" x14ac:dyDescent="0.2">
      <c r="A63" s="67" t="s">
        <v>45</v>
      </c>
      <c r="B63" s="402" t="s">
        <v>16</v>
      </c>
      <c r="C63" s="402"/>
      <c r="D63" s="402"/>
      <c r="E63" s="3"/>
      <c r="F63" s="334"/>
    </row>
    <row r="64" spans="1:6" x14ac:dyDescent="0.2">
      <c r="A64" s="492" t="s">
        <v>56</v>
      </c>
      <c r="B64" s="492"/>
      <c r="C64" s="492"/>
      <c r="D64" s="492"/>
      <c r="E64" s="37">
        <f>SUM(E56:E63)</f>
        <v>0</v>
      </c>
      <c r="F64" s="69">
        <f>SUM(F56:F63)</f>
        <v>0</v>
      </c>
    </row>
    <row r="65" spans="1:7" s="35" customFormat="1" ht="13.5" x14ac:dyDescent="0.2">
      <c r="A65" s="175"/>
      <c r="B65" s="532"/>
      <c r="C65" s="605"/>
      <c r="D65" s="605"/>
      <c r="E65" s="605"/>
      <c r="F65" s="605"/>
      <c r="G65" s="178"/>
    </row>
    <row r="66" spans="1:7" s="35" customFormat="1" ht="13.5" x14ac:dyDescent="0.2">
      <c r="A66" s="175"/>
      <c r="B66" s="484"/>
      <c r="C66" s="487"/>
      <c r="D66" s="487"/>
      <c r="E66" s="487"/>
      <c r="F66" s="487"/>
      <c r="G66" s="178"/>
    </row>
    <row r="67" spans="1:7" s="35" customFormat="1" ht="13.5" x14ac:dyDescent="0.2">
      <c r="A67" s="175"/>
      <c r="B67" s="484"/>
      <c r="C67" s="487"/>
      <c r="D67" s="487"/>
      <c r="E67" s="487"/>
      <c r="F67" s="487"/>
      <c r="G67" s="184"/>
    </row>
    <row r="68" spans="1:7" x14ac:dyDescent="0.2">
      <c r="A68" s="101"/>
      <c r="B68" s="102"/>
      <c r="C68" s="102"/>
      <c r="D68" s="102"/>
      <c r="E68" s="160"/>
      <c r="F68" s="103"/>
      <c r="G68" s="181"/>
    </row>
    <row r="69" spans="1:7" ht="15" x14ac:dyDescent="0.2">
      <c r="A69" s="534" t="s">
        <v>211</v>
      </c>
      <c r="B69" s="606"/>
      <c r="C69" s="606"/>
      <c r="D69" s="606"/>
      <c r="E69" s="606"/>
      <c r="F69" s="606"/>
      <c r="G69" s="181"/>
    </row>
    <row r="70" spans="1:7" x14ac:dyDescent="0.2">
      <c r="A70" s="101"/>
      <c r="B70" s="102"/>
      <c r="C70" s="102"/>
      <c r="D70" s="102"/>
      <c r="E70" s="160"/>
      <c r="F70" s="103"/>
      <c r="G70" s="181"/>
    </row>
    <row r="71" spans="1:7" ht="15" x14ac:dyDescent="0.2">
      <c r="A71" s="337" t="s">
        <v>209</v>
      </c>
      <c r="B71" s="385" t="s">
        <v>47</v>
      </c>
      <c r="C71" s="542"/>
      <c r="D71" s="337" t="s">
        <v>176</v>
      </c>
      <c r="E71" s="337" t="s">
        <v>177</v>
      </c>
      <c r="F71" s="29" t="s">
        <v>9</v>
      </c>
    </row>
    <row r="72" spans="1:7" x14ac:dyDescent="0.2">
      <c r="A72" s="26" t="s">
        <v>27</v>
      </c>
      <c r="B72" s="505" t="s">
        <v>12</v>
      </c>
      <c r="C72" s="506"/>
      <c r="D72" s="596"/>
      <c r="E72" s="597"/>
      <c r="F72" s="334"/>
    </row>
    <row r="73" spans="1:7" x14ac:dyDescent="0.2">
      <c r="A73" s="26" t="s">
        <v>28</v>
      </c>
      <c r="B73" s="505" t="s">
        <v>232</v>
      </c>
      <c r="C73" s="506"/>
      <c r="D73" s="596"/>
      <c r="E73" s="597"/>
      <c r="F73" s="334"/>
    </row>
    <row r="74" spans="1:7" s="35" customFormat="1" x14ac:dyDescent="0.2">
      <c r="A74" s="67" t="s">
        <v>29</v>
      </c>
      <c r="B74" s="332" t="s">
        <v>272</v>
      </c>
      <c r="C74" s="333"/>
      <c r="D74" s="189"/>
      <c r="E74" s="190"/>
      <c r="F74" s="334"/>
      <c r="G74" s="178"/>
    </row>
    <row r="75" spans="1:7" x14ac:dyDescent="0.2">
      <c r="A75" s="67" t="s">
        <v>30</v>
      </c>
      <c r="B75" s="478" t="s">
        <v>162</v>
      </c>
      <c r="C75" s="479"/>
      <c r="D75" s="479"/>
      <c r="E75" s="480"/>
      <c r="F75" s="334"/>
    </row>
    <row r="76" spans="1:7" x14ac:dyDescent="0.2">
      <c r="A76" s="67" t="s">
        <v>42</v>
      </c>
      <c r="B76" s="478" t="s">
        <v>153</v>
      </c>
      <c r="C76" s="479"/>
      <c r="D76" s="479"/>
      <c r="E76" s="480"/>
      <c r="F76" s="334"/>
    </row>
    <row r="77" spans="1:7" x14ac:dyDescent="0.2">
      <c r="A77" s="67" t="s">
        <v>43</v>
      </c>
      <c r="B77" s="478" t="s">
        <v>48</v>
      </c>
      <c r="C77" s="479"/>
      <c r="D77" s="479"/>
      <c r="E77" s="480"/>
      <c r="F77" s="334"/>
    </row>
    <row r="78" spans="1:7" x14ac:dyDescent="0.2">
      <c r="A78" s="26" t="s">
        <v>44</v>
      </c>
      <c r="B78" s="478" t="s">
        <v>11</v>
      </c>
      <c r="C78" s="479"/>
      <c r="D78" s="479"/>
      <c r="E78" s="480"/>
      <c r="F78" s="334"/>
    </row>
    <row r="79" spans="1:7" x14ac:dyDescent="0.2">
      <c r="A79" s="486" t="s">
        <v>56</v>
      </c>
      <c r="B79" s="486"/>
      <c r="C79" s="486"/>
      <c r="D79" s="486"/>
      <c r="E79" s="486"/>
      <c r="F79" s="69">
        <f>SUM(F72:F78)</f>
        <v>0</v>
      </c>
    </row>
    <row r="80" spans="1:7" ht="15" x14ac:dyDescent="0.2">
      <c r="A80" s="340"/>
      <c r="B80" s="513"/>
      <c r="C80" s="607"/>
      <c r="D80" s="607"/>
      <c r="E80" s="607"/>
      <c r="F80" s="607"/>
    </row>
    <row r="81" spans="1:8" ht="15" x14ac:dyDescent="0.2">
      <c r="A81" s="340"/>
      <c r="B81" s="500"/>
      <c r="C81" s="606"/>
      <c r="D81" s="606"/>
      <c r="E81" s="606"/>
      <c r="F81" s="606"/>
    </row>
    <row r="82" spans="1:8" x14ac:dyDescent="0.2">
      <c r="A82" s="340"/>
      <c r="B82" s="496"/>
      <c r="C82" s="608"/>
      <c r="D82" s="608"/>
      <c r="E82" s="608"/>
      <c r="F82" s="608"/>
    </row>
    <row r="83" spans="1:8" x14ac:dyDescent="0.2">
      <c r="A83" s="331"/>
      <c r="B83" s="331"/>
      <c r="C83" s="331"/>
      <c r="D83" s="331"/>
      <c r="E83" s="331"/>
      <c r="F83" s="162"/>
    </row>
    <row r="84" spans="1:8" x14ac:dyDescent="0.2">
      <c r="A84" s="488" t="s">
        <v>226</v>
      </c>
      <c r="B84" s="488"/>
      <c r="C84" s="488"/>
      <c r="D84" s="488"/>
      <c r="E84" s="488"/>
      <c r="F84" s="488"/>
    </row>
    <row r="85" spans="1:8" x14ac:dyDescent="0.2">
      <c r="A85" s="351" t="s">
        <v>210</v>
      </c>
      <c r="B85" s="481"/>
      <c r="C85" s="481"/>
      <c r="D85" s="481"/>
      <c r="E85" s="352"/>
      <c r="F85" s="29" t="s">
        <v>9</v>
      </c>
    </row>
    <row r="86" spans="1:8" x14ac:dyDescent="0.2">
      <c r="A86" s="26" t="s">
        <v>203</v>
      </c>
      <c r="B86" s="475" t="s">
        <v>205</v>
      </c>
      <c r="C86" s="476"/>
      <c r="D86" s="476"/>
      <c r="E86" s="477"/>
      <c r="F86" s="69"/>
    </row>
    <row r="87" spans="1:8" x14ac:dyDescent="0.2">
      <c r="A87" s="26" t="s">
        <v>206</v>
      </c>
      <c r="B87" s="475" t="s">
        <v>207</v>
      </c>
      <c r="C87" s="476"/>
      <c r="D87" s="476"/>
      <c r="E87" s="477"/>
      <c r="F87" s="69"/>
    </row>
    <row r="88" spans="1:8" x14ac:dyDescent="0.2">
      <c r="A88" s="26" t="s">
        <v>209</v>
      </c>
      <c r="B88" s="475" t="s">
        <v>47</v>
      </c>
      <c r="C88" s="476"/>
      <c r="D88" s="476"/>
      <c r="E88" s="477"/>
      <c r="F88" s="69"/>
    </row>
    <row r="89" spans="1:8" x14ac:dyDescent="0.2">
      <c r="A89" s="385" t="s">
        <v>56</v>
      </c>
      <c r="B89" s="386"/>
      <c r="C89" s="386"/>
      <c r="D89" s="386"/>
      <c r="E89" s="387"/>
      <c r="F89" s="69">
        <f>SUM(F86:F88)</f>
        <v>0</v>
      </c>
    </row>
    <row r="90" spans="1:8" x14ac:dyDescent="0.2">
      <c r="A90" s="331"/>
      <c r="B90" s="331"/>
      <c r="C90" s="331"/>
      <c r="D90" s="331"/>
      <c r="E90" s="331"/>
      <c r="F90" s="162"/>
    </row>
    <row r="91" spans="1:8" x14ac:dyDescent="0.2">
      <c r="A91" s="331"/>
      <c r="B91" s="331"/>
      <c r="C91" s="331"/>
      <c r="D91" s="331"/>
      <c r="E91" s="331"/>
      <c r="F91" s="162"/>
    </row>
    <row r="92" spans="1:8" x14ac:dyDescent="0.2">
      <c r="A92" s="482" t="s">
        <v>233</v>
      </c>
      <c r="B92" s="482"/>
      <c r="C92" s="482"/>
      <c r="D92" s="482"/>
      <c r="E92" s="482"/>
      <c r="F92" s="482"/>
      <c r="H92" s="33"/>
    </row>
    <row r="93" spans="1:8" x14ac:dyDescent="0.2">
      <c r="A93" s="163"/>
      <c r="B93" s="163"/>
      <c r="C93" s="163"/>
      <c r="D93" s="163"/>
      <c r="E93" s="163"/>
      <c r="F93" s="103"/>
    </row>
    <row r="94" spans="1:8" x14ac:dyDescent="0.2">
      <c r="A94" s="336">
        <v>3</v>
      </c>
      <c r="B94" s="492" t="s">
        <v>67</v>
      </c>
      <c r="C94" s="492"/>
      <c r="D94" s="492"/>
      <c r="E94" s="336" t="s">
        <v>8</v>
      </c>
      <c r="F94" s="69" t="s">
        <v>9</v>
      </c>
    </row>
    <row r="95" spans="1:8" x14ac:dyDescent="0.2">
      <c r="A95" s="67" t="s">
        <v>27</v>
      </c>
      <c r="B95" s="402" t="s">
        <v>234</v>
      </c>
      <c r="C95" s="402"/>
      <c r="D95" s="402"/>
      <c r="E95" s="3"/>
      <c r="F95" s="334"/>
      <c r="G95" s="181"/>
    </row>
    <row r="96" spans="1:8" x14ac:dyDescent="0.2">
      <c r="A96" s="67" t="s">
        <v>28</v>
      </c>
      <c r="B96" s="384" t="s">
        <v>235</v>
      </c>
      <c r="C96" s="384"/>
      <c r="D96" s="384"/>
      <c r="E96" s="3"/>
      <c r="F96" s="334"/>
    </row>
    <row r="97" spans="1:9" x14ac:dyDescent="0.2">
      <c r="A97" s="67" t="s">
        <v>29</v>
      </c>
      <c r="B97" s="384" t="s">
        <v>236</v>
      </c>
      <c r="C97" s="384"/>
      <c r="D97" s="384"/>
      <c r="E97" s="3"/>
      <c r="F97" s="334"/>
    </row>
    <row r="98" spans="1:9" x14ac:dyDescent="0.2">
      <c r="A98" s="67" t="s">
        <v>30</v>
      </c>
      <c r="B98" s="384" t="s">
        <v>237</v>
      </c>
      <c r="C98" s="384"/>
      <c r="D98" s="384"/>
      <c r="E98" s="3"/>
      <c r="F98" s="334"/>
    </row>
    <row r="99" spans="1:9" x14ac:dyDescent="0.2">
      <c r="A99" s="67" t="s">
        <v>42</v>
      </c>
      <c r="B99" s="384" t="s">
        <v>252</v>
      </c>
      <c r="C99" s="384"/>
      <c r="D99" s="384"/>
      <c r="E99" s="3"/>
      <c r="F99" s="334"/>
    </row>
    <row r="100" spans="1:9" x14ac:dyDescent="0.2">
      <c r="A100" s="67" t="s">
        <v>43</v>
      </c>
      <c r="B100" s="388" t="s">
        <v>238</v>
      </c>
      <c r="C100" s="389"/>
      <c r="D100" s="390"/>
      <c r="E100" s="3"/>
      <c r="F100" s="334"/>
    </row>
    <row r="101" spans="1:9" x14ac:dyDescent="0.2">
      <c r="A101" s="351" t="s">
        <v>56</v>
      </c>
      <c r="B101" s="481"/>
      <c r="C101" s="481"/>
      <c r="D101" s="352"/>
      <c r="E101" s="37">
        <f>SUM(E95:E100)</f>
        <v>0</v>
      </c>
      <c r="F101" s="69">
        <f>SUM(F95:F100)</f>
        <v>0</v>
      </c>
    </row>
    <row r="102" spans="1:9" x14ac:dyDescent="0.2">
      <c r="A102" s="331"/>
      <c r="B102" s="331"/>
      <c r="C102" s="331"/>
      <c r="D102" s="331"/>
      <c r="E102" s="331"/>
      <c r="F102" s="162"/>
    </row>
    <row r="103" spans="1:9" x14ac:dyDescent="0.2">
      <c r="A103" s="331"/>
      <c r="B103" s="331"/>
      <c r="C103" s="331"/>
      <c r="D103" s="331"/>
      <c r="E103" s="331"/>
      <c r="F103" s="162"/>
    </row>
    <row r="104" spans="1:9" x14ac:dyDescent="0.2">
      <c r="A104" s="482" t="s">
        <v>239</v>
      </c>
      <c r="B104" s="482"/>
      <c r="C104" s="482"/>
      <c r="D104" s="482"/>
      <c r="E104" s="482"/>
      <c r="F104" s="482"/>
    </row>
    <row r="105" spans="1:9" x14ac:dyDescent="0.2">
      <c r="A105" s="163"/>
      <c r="B105" s="163"/>
      <c r="C105" s="163"/>
      <c r="D105" s="163"/>
      <c r="E105" s="163"/>
      <c r="F105" s="164"/>
    </row>
    <row r="106" spans="1:9" x14ac:dyDescent="0.2">
      <c r="A106" s="482" t="s">
        <v>253</v>
      </c>
      <c r="B106" s="482"/>
      <c r="C106" s="482"/>
      <c r="D106" s="482"/>
      <c r="E106" s="482"/>
      <c r="F106" s="482"/>
    </row>
    <row r="107" spans="1:9" x14ac:dyDescent="0.2">
      <c r="A107" s="335"/>
      <c r="B107" s="335"/>
      <c r="C107" s="335"/>
      <c r="D107" s="335"/>
      <c r="E107" s="335"/>
      <c r="F107" s="335"/>
    </row>
    <row r="108" spans="1:9" x14ac:dyDescent="0.2">
      <c r="A108" s="336" t="s">
        <v>55</v>
      </c>
      <c r="B108" s="472" t="s">
        <v>254</v>
      </c>
      <c r="C108" s="473"/>
      <c r="D108" s="474"/>
      <c r="E108" s="336" t="s">
        <v>8</v>
      </c>
      <c r="F108" s="69" t="s">
        <v>9</v>
      </c>
    </row>
    <row r="109" spans="1:9" x14ac:dyDescent="0.2">
      <c r="A109" s="67" t="s">
        <v>27</v>
      </c>
      <c r="B109" s="388" t="s">
        <v>268</v>
      </c>
      <c r="C109" s="389"/>
      <c r="D109" s="390"/>
      <c r="E109" s="3"/>
      <c r="F109" s="334"/>
    </row>
    <row r="110" spans="1:9" x14ac:dyDescent="0.2">
      <c r="A110" s="67" t="s">
        <v>28</v>
      </c>
      <c r="B110" s="388" t="s">
        <v>255</v>
      </c>
      <c r="C110" s="389"/>
      <c r="D110" s="390"/>
      <c r="E110" s="3"/>
      <c r="F110" s="334"/>
    </row>
    <row r="111" spans="1:9" x14ac:dyDescent="0.2">
      <c r="A111" s="67" t="s">
        <v>29</v>
      </c>
      <c r="B111" s="388" t="s">
        <v>256</v>
      </c>
      <c r="C111" s="389"/>
      <c r="D111" s="390"/>
      <c r="E111" s="3"/>
      <c r="F111" s="334"/>
      <c r="I111" s="25"/>
    </row>
    <row r="112" spans="1:9" x14ac:dyDescent="0.2">
      <c r="A112" s="67" t="s">
        <v>30</v>
      </c>
      <c r="B112" s="384" t="s">
        <v>257</v>
      </c>
      <c r="C112" s="384"/>
      <c r="D112" s="384"/>
      <c r="E112" s="3"/>
      <c r="F112" s="334"/>
    </row>
    <row r="113" spans="1:9" x14ac:dyDescent="0.2">
      <c r="A113" s="67" t="s">
        <v>42</v>
      </c>
      <c r="B113" s="478" t="s">
        <v>258</v>
      </c>
      <c r="C113" s="479"/>
      <c r="D113" s="480"/>
      <c r="E113" s="3"/>
      <c r="F113" s="334"/>
      <c r="I113" s="25"/>
    </row>
    <row r="114" spans="1:9" x14ac:dyDescent="0.2">
      <c r="A114" s="67" t="s">
        <v>43</v>
      </c>
      <c r="B114" s="388" t="s">
        <v>259</v>
      </c>
      <c r="C114" s="389"/>
      <c r="D114" s="390"/>
      <c r="E114" s="3"/>
      <c r="F114" s="334"/>
    </row>
    <row r="115" spans="1:9" ht="15" x14ac:dyDescent="0.2">
      <c r="A115" s="116"/>
      <c r="B115" s="385" t="s">
        <v>61</v>
      </c>
      <c r="C115" s="603"/>
      <c r="D115" s="604"/>
      <c r="E115" s="3">
        <f>SUM(E109:E114)</f>
        <v>0</v>
      </c>
      <c r="F115" s="69">
        <f>SUM(F109:F114)</f>
        <v>0</v>
      </c>
    </row>
    <row r="116" spans="1:9" ht="13.5" x14ac:dyDescent="0.2">
      <c r="A116" s="175"/>
      <c r="B116" s="484"/>
      <c r="C116" s="609"/>
      <c r="D116" s="609"/>
      <c r="E116" s="609"/>
      <c r="F116" s="609"/>
    </row>
    <row r="117" spans="1:9" ht="13.5" x14ac:dyDescent="0.2">
      <c r="A117" s="175"/>
      <c r="B117" s="484"/>
      <c r="C117" s="609"/>
      <c r="D117" s="609"/>
      <c r="E117" s="609"/>
      <c r="F117" s="609"/>
    </row>
    <row r="118" spans="1:9" x14ac:dyDescent="0.2">
      <c r="A118" s="331"/>
      <c r="B118" s="331"/>
      <c r="C118" s="331"/>
      <c r="D118" s="331"/>
      <c r="E118" s="331"/>
      <c r="F118" s="162"/>
    </row>
    <row r="119" spans="1:9" x14ac:dyDescent="0.2">
      <c r="A119" s="482" t="s">
        <v>260</v>
      </c>
      <c r="B119" s="482"/>
      <c r="C119" s="482"/>
      <c r="D119" s="482"/>
      <c r="E119" s="482"/>
      <c r="F119" s="482"/>
    </row>
    <row r="120" spans="1:9" x14ac:dyDescent="0.2">
      <c r="A120" s="163"/>
      <c r="B120" s="163"/>
      <c r="C120" s="163"/>
      <c r="D120" s="163"/>
      <c r="E120" s="163"/>
      <c r="F120" s="164"/>
    </row>
    <row r="121" spans="1:9" x14ac:dyDescent="0.2">
      <c r="A121" s="336" t="s">
        <v>58</v>
      </c>
      <c r="B121" s="472" t="s">
        <v>261</v>
      </c>
      <c r="C121" s="473"/>
      <c r="D121" s="474"/>
      <c r="E121" s="336" t="s">
        <v>8</v>
      </c>
      <c r="F121" s="69" t="s">
        <v>9</v>
      </c>
    </row>
    <row r="122" spans="1:9" x14ac:dyDescent="0.2">
      <c r="A122" s="67" t="s">
        <v>27</v>
      </c>
      <c r="B122" s="384" t="s">
        <v>262</v>
      </c>
      <c r="C122" s="384"/>
      <c r="D122" s="384"/>
      <c r="E122" s="3"/>
      <c r="F122" s="334"/>
    </row>
    <row r="123" spans="1:9" x14ac:dyDescent="0.2">
      <c r="A123" s="351" t="s">
        <v>61</v>
      </c>
      <c r="B123" s="481"/>
      <c r="C123" s="481"/>
      <c r="D123" s="481"/>
      <c r="E123" s="37">
        <f>E122</f>
        <v>0</v>
      </c>
      <c r="F123" s="69">
        <f>F122</f>
        <v>0</v>
      </c>
    </row>
    <row r="124" spans="1:9" ht="13.5" x14ac:dyDescent="0.2">
      <c r="A124" s="175"/>
      <c r="B124" s="484"/>
      <c r="C124" s="609"/>
      <c r="D124" s="609"/>
      <c r="E124" s="609"/>
      <c r="F124" s="609"/>
    </row>
    <row r="126" spans="1:9" x14ac:dyDescent="0.2">
      <c r="A126" s="482" t="s">
        <v>240</v>
      </c>
      <c r="B126" s="482"/>
      <c r="C126" s="482"/>
      <c r="D126" s="482"/>
      <c r="E126" s="482"/>
      <c r="F126" s="482"/>
    </row>
    <row r="127" spans="1:9" x14ac:dyDescent="0.2">
      <c r="A127" s="335"/>
      <c r="B127" s="163"/>
      <c r="C127" s="163"/>
      <c r="D127" s="163"/>
      <c r="E127" s="163"/>
      <c r="F127" s="103"/>
    </row>
    <row r="128" spans="1:9" x14ac:dyDescent="0.2">
      <c r="A128" s="336">
        <v>4</v>
      </c>
      <c r="B128" s="351" t="s">
        <v>241</v>
      </c>
      <c r="C128" s="481"/>
      <c r="D128" s="481"/>
      <c r="E128" s="352"/>
      <c r="F128" s="69" t="s">
        <v>9</v>
      </c>
    </row>
    <row r="129" spans="1:6" x14ac:dyDescent="0.2">
      <c r="A129" s="165" t="s">
        <v>55</v>
      </c>
      <c r="B129" s="478" t="s">
        <v>254</v>
      </c>
      <c r="C129" s="479"/>
      <c r="D129" s="479"/>
      <c r="E129" s="480"/>
      <c r="F129" s="334"/>
    </row>
    <row r="130" spans="1:6" x14ac:dyDescent="0.2">
      <c r="A130" s="165" t="s">
        <v>58</v>
      </c>
      <c r="B130" s="478" t="s">
        <v>261</v>
      </c>
      <c r="C130" s="479"/>
      <c r="D130" s="479"/>
      <c r="E130" s="480"/>
      <c r="F130" s="334"/>
    </row>
    <row r="131" spans="1:6" x14ac:dyDescent="0.2">
      <c r="A131" s="351" t="s">
        <v>56</v>
      </c>
      <c r="B131" s="481"/>
      <c r="C131" s="481"/>
      <c r="D131" s="481"/>
      <c r="E131" s="352"/>
      <c r="F131" s="69">
        <f>SUM(F129:F130)</f>
        <v>0</v>
      </c>
    </row>
    <row r="132" spans="1:6" x14ac:dyDescent="0.2">
      <c r="A132" s="163"/>
      <c r="B132" s="163"/>
      <c r="C132" s="163"/>
      <c r="D132" s="163"/>
      <c r="E132" s="163"/>
      <c r="F132" s="103"/>
    </row>
    <row r="133" spans="1:6" x14ac:dyDescent="0.2">
      <c r="A133" s="163"/>
      <c r="B133" s="163"/>
      <c r="C133" s="163"/>
      <c r="D133" s="163"/>
      <c r="E133" s="163"/>
      <c r="F133" s="103"/>
    </row>
    <row r="134" spans="1:6" x14ac:dyDescent="0.2">
      <c r="A134" s="483" t="s">
        <v>212</v>
      </c>
      <c r="B134" s="483"/>
      <c r="C134" s="483"/>
      <c r="D134" s="483"/>
      <c r="E134" s="483"/>
      <c r="F134" s="483"/>
    </row>
    <row r="136" spans="1:6" x14ac:dyDescent="0.2">
      <c r="A136" s="26">
        <v>5</v>
      </c>
      <c r="B136" s="385" t="s">
        <v>25</v>
      </c>
      <c r="C136" s="386"/>
      <c r="D136" s="386"/>
      <c r="E136" s="387"/>
      <c r="F136" s="29" t="s">
        <v>9</v>
      </c>
    </row>
    <row r="137" spans="1:6" x14ac:dyDescent="0.2">
      <c r="A137" s="67" t="s">
        <v>27</v>
      </c>
      <c r="B137" s="478" t="s">
        <v>104</v>
      </c>
      <c r="C137" s="479"/>
      <c r="D137" s="479"/>
      <c r="E137" s="480"/>
      <c r="F137" s="595"/>
    </row>
    <row r="138" spans="1:6" x14ac:dyDescent="0.2">
      <c r="A138" s="67" t="s">
        <v>28</v>
      </c>
      <c r="B138" s="478" t="s">
        <v>312</v>
      </c>
      <c r="C138" s="479"/>
      <c r="D138" s="479"/>
      <c r="E138" s="480"/>
      <c r="F138" s="595"/>
    </row>
    <row r="139" spans="1:6" x14ac:dyDescent="0.2">
      <c r="A139" s="67" t="s">
        <v>29</v>
      </c>
      <c r="B139" s="478" t="s">
        <v>311</v>
      </c>
      <c r="C139" s="479"/>
      <c r="D139" s="479"/>
      <c r="E139" s="480"/>
      <c r="F139" s="595"/>
    </row>
    <row r="140" spans="1:6" x14ac:dyDescent="0.2">
      <c r="A140" s="67" t="s">
        <v>30</v>
      </c>
      <c r="B140" s="478" t="s">
        <v>105</v>
      </c>
      <c r="C140" s="479"/>
      <c r="D140" s="479"/>
      <c r="E140" s="480"/>
      <c r="F140" s="595"/>
    </row>
    <row r="141" spans="1:6" x14ac:dyDescent="0.2">
      <c r="A141" s="385" t="s">
        <v>56</v>
      </c>
      <c r="B141" s="386"/>
      <c r="C141" s="386"/>
      <c r="D141" s="386"/>
      <c r="E141" s="387"/>
      <c r="F141" s="69">
        <f>SUM(F137:F140)</f>
        <v>0</v>
      </c>
    </row>
    <row r="142" spans="1:6" ht="13.5" x14ac:dyDescent="0.2">
      <c r="A142" s="175"/>
      <c r="B142" s="176"/>
      <c r="C142" s="163"/>
      <c r="D142" s="163"/>
      <c r="E142" s="163"/>
      <c r="F142" s="103"/>
    </row>
    <row r="143" spans="1:6" x14ac:dyDescent="0.2">
      <c r="A143" s="163"/>
      <c r="B143" s="163"/>
      <c r="C143" s="163"/>
      <c r="D143" s="163"/>
      <c r="E143" s="163"/>
      <c r="F143" s="103"/>
    </row>
    <row r="144" spans="1:6" x14ac:dyDescent="0.2">
      <c r="A144" s="482" t="s">
        <v>213</v>
      </c>
      <c r="B144" s="482"/>
      <c r="C144" s="482"/>
      <c r="D144" s="482"/>
      <c r="E144" s="482"/>
      <c r="F144" s="482"/>
    </row>
    <row r="145" spans="1:6" x14ac:dyDescent="0.2">
      <c r="A145" s="163"/>
      <c r="B145" s="163"/>
      <c r="C145" s="163"/>
      <c r="D145" s="163"/>
      <c r="E145" s="163"/>
      <c r="F145" s="103"/>
    </row>
    <row r="146" spans="1:6" x14ac:dyDescent="0.2">
      <c r="A146" s="336">
        <v>6</v>
      </c>
      <c r="B146" s="492" t="s">
        <v>80</v>
      </c>
      <c r="C146" s="492"/>
      <c r="D146" s="492"/>
      <c r="E146" s="336" t="s">
        <v>8</v>
      </c>
      <c r="F146" s="69" t="s">
        <v>9</v>
      </c>
    </row>
    <row r="147" spans="1:6" x14ac:dyDescent="0.2">
      <c r="A147" s="67" t="s">
        <v>27</v>
      </c>
      <c r="B147" s="402" t="s">
        <v>263</v>
      </c>
      <c r="C147" s="402"/>
      <c r="D147" s="402"/>
      <c r="E147" s="47"/>
      <c r="F147" s="334"/>
    </row>
    <row r="148" spans="1:6" x14ac:dyDescent="0.2">
      <c r="A148" s="67" t="s">
        <v>28</v>
      </c>
      <c r="B148" s="388" t="s">
        <v>20</v>
      </c>
      <c r="C148" s="389"/>
      <c r="D148" s="390"/>
      <c r="E148" s="47"/>
      <c r="F148" s="334"/>
    </row>
    <row r="149" spans="1:6" x14ac:dyDescent="0.2">
      <c r="A149" s="67" t="s">
        <v>29</v>
      </c>
      <c r="B149" s="472" t="s">
        <v>21</v>
      </c>
      <c r="C149" s="473"/>
      <c r="D149" s="473"/>
      <c r="E149" s="44"/>
      <c r="F149" s="69"/>
    </row>
    <row r="150" spans="1:6" x14ac:dyDescent="0.2">
      <c r="A150" s="117" t="s">
        <v>214</v>
      </c>
      <c r="B150" s="388" t="s">
        <v>22</v>
      </c>
      <c r="C150" s="389"/>
      <c r="D150" s="390"/>
      <c r="E150" s="47"/>
      <c r="F150" s="334"/>
    </row>
    <row r="151" spans="1:6" x14ac:dyDescent="0.2">
      <c r="A151" s="117" t="s">
        <v>215</v>
      </c>
      <c r="B151" s="388" t="s">
        <v>23</v>
      </c>
      <c r="C151" s="389"/>
      <c r="D151" s="390"/>
      <c r="E151" s="47"/>
      <c r="F151" s="334"/>
    </row>
    <row r="152" spans="1:6" x14ac:dyDescent="0.2">
      <c r="A152" s="117" t="s">
        <v>216</v>
      </c>
      <c r="B152" s="373" t="s">
        <v>24</v>
      </c>
      <c r="C152" s="374"/>
      <c r="D152" s="375"/>
      <c r="E152" s="47"/>
      <c r="F152" s="334"/>
    </row>
    <row r="153" spans="1:6" x14ac:dyDescent="0.2">
      <c r="A153" s="186" t="s">
        <v>269</v>
      </c>
      <c r="B153" s="502" t="s">
        <v>270</v>
      </c>
      <c r="C153" s="610"/>
      <c r="D153" s="611"/>
      <c r="E153" s="47"/>
      <c r="F153" s="334"/>
    </row>
    <row r="154" spans="1:6" x14ac:dyDescent="0.2">
      <c r="A154" s="351" t="s">
        <v>56</v>
      </c>
      <c r="B154" s="481"/>
      <c r="C154" s="481"/>
      <c r="D154" s="481"/>
      <c r="E154" s="352"/>
      <c r="F154" s="69">
        <f>F147+F148+F149</f>
        <v>0</v>
      </c>
    </row>
    <row r="155" spans="1:6" x14ac:dyDescent="0.2">
      <c r="A155" s="115"/>
      <c r="B155" s="115"/>
      <c r="C155" s="163"/>
      <c r="D155" s="163"/>
      <c r="E155" s="163"/>
      <c r="F155" s="103"/>
    </row>
    <row r="156" spans="1:6" x14ac:dyDescent="0.2">
      <c r="A156" s="115"/>
      <c r="B156" s="115"/>
      <c r="C156" s="163"/>
      <c r="D156" s="163"/>
      <c r="E156" s="163"/>
      <c r="F156" s="103"/>
    </row>
    <row r="157" spans="1:6" x14ac:dyDescent="0.2">
      <c r="A157" s="115"/>
      <c r="B157" s="115"/>
      <c r="C157" s="163"/>
      <c r="D157" s="163"/>
      <c r="E157" s="163"/>
      <c r="F157" s="103"/>
    </row>
    <row r="158" spans="1:6" x14ac:dyDescent="0.2">
      <c r="A158" s="115"/>
      <c r="B158" s="115"/>
      <c r="C158" s="163"/>
      <c r="D158" s="163"/>
      <c r="E158" s="163"/>
      <c r="F158" s="103"/>
    </row>
    <row r="159" spans="1:6" x14ac:dyDescent="0.2">
      <c r="A159" s="482" t="s">
        <v>242</v>
      </c>
      <c r="B159" s="482"/>
      <c r="C159" s="482"/>
      <c r="D159" s="482"/>
      <c r="E159" s="482"/>
      <c r="F159" s="482"/>
    </row>
    <row r="160" spans="1:6" x14ac:dyDescent="0.2">
      <c r="A160" s="472" t="s">
        <v>150</v>
      </c>
      <c r="B160" s="473"/>
      <c r="C160" s="473"/>
      <c r="D160" s="473"/>
      <c r="E160" s="474"/>
      <c r="F160" s="69" t="s">
        <v>9</v>
      </c>
    </row>
    <row r="161" spans="1:7" x14ac:dyDescent="0.2">
      <c r="A161" s="67" t="s">
        <v>27</v>
      </c>
      <c r="B161" s="478" t="s">
        <v>88</v>
      </c>
      <c r="C161" s="479"/>
      <c r="D161" s="479"/>
      <c r="E161" s="480"/>
      <c r="F161" s="334"/>
    </row>
    <row r="162" spans="1:7" x14ac:dyDescent="0.2">
      <c r="A162" s="67" t="s">
        <v>28</v>
      </c>
      <c r="B162" s="478" t="s">
        <v>217</v>
      </c>
      <c r="C162" s="479"/>
      <c r="D162" s="479"/>
      <c r="E162" s="480"/>
      <c r="F162" s="334"/>
    </row>
    <row r="163" spans="1:7" x14ac:dyDescent="0.2">
      <c r="A163" s="67" t="s">
        <v>29</v>
      </c>
      <c r="B163" s="478" t="s">
        <v>218</v>
      </c>
      <c r="C163" s="479"/>
      <c r="D163" s="479"/>
      <c r="E163" s="480"/>
      <c r="F163" s="334"/>
    </row>
    <row r="164" spans="1:7" x14ac:dyDescent="0.2">
      <c r="A164" s="67" t="s">
        <v>30</v>
      </c>
      <c r="B164" s="478" t="s">
        <v>219</v>
      </c>
      <c r="C164" s="479"/>
      <c r="D164" s="479"/>
      <c r="E164" s="480"/>
      <c r="F164" s="334"/>
    </row>
    <row r="165" spans="1:7" x14ac:dyDescent="0.2">
      <c r="A165" s="67" t="s">
        <v>42</v>
      </c>
      <c r="B165" s="478" t="s">
        <v>245</v>
      </c>
      <c r="C165" s="479"/>
      <c r="D165" s="479"/>
      <c r="E165" s="480"/>
      <c r="F165" s="334"/>
    </row>
    <row r="166" spans="1:7" x14ac:dyDescent="0.2">
      <c r="A166" s="351" t="s">
        <v>244</v>
      </c>
      <c r="B166" s="481"/>
      <c r="C166" s="481"/>
      <c r="D166" s="481"/>
      <c r="E166" s="352"/>
      <c r="F166" s="69"/>
    </row>
    <row r="167" spans="1:7" x14ac:dyDescent="0.2">
      <c r="A167" s="67" t="s">
        <v>43</v>
      </c>
      <c r="B167" s="478" t="s">
        <v>246</v>
      </c>
      <c r="C167" s="479"/>
      <c r="D167" s="479"/>
      <c r="E167" s="480"/>
      <c r="F167" s="334"/>
    </row>
    <row r="168" spans="1:7" x14ac:dyDescent="0.2">
      <c r="A168" s="351" t="s">
        <v>243</v>
      </c>
      <c r="B168" s="481"/>
      <c r="C168" s="481"/>
      <c r="D168" s="481"/>
      <c r="E168" s="352"/>
      <c r="F168" s="69"/>
      <c r="G168" s="182"/>
    </row>
    <row r="169" spans="1:7" ht="15" x14ac:dyDescent="0.2">
      <c r="A169" s="523" t="s">
        <v>248</v>
      </c>
      <c r="B169" s="612"/>
      <c r="C169" s="612"/>
      <c r="D169" s="612"/>
      <c r="E169" s="612"/>
      <c r="F169" s="69" t="e">
        <f>F168/F38</f>
        <v>#DIV/0!</v>
      </c>
      <c r="G169" s="178"/>
    </row>
    <row r="170" spans="1:7" x14ac:dyDescent="0.2">
      <c r="D170" s="167"/>
      <c r="E170" s="167"/>
      <c r="F170" s="168"/>
    </row>
  </sheetData>
  <mergeCells count="120">
    <mergeCell ref="B36:D36"/>
    <mergeCell ref="A38:E38"/>
    <mergeCell ref="B39:F39"/>
    <mergeCell ref="B41:F41"/>
    <mergeCell ref="A43:F43"/>
    <mergeCell ref="A45:F45"/>
    <mergeCell ref="B29:F29"/>
    <mergeCell ref="B31:D31"/>
    <mergeCell ref="B32:D32"/>
    <mergeCell ref="B33:D33"/>
    <mergeCell ref="B34:D34"/>
    <mergeCell ref="B35:D35"/>
    <mergeCell ref="A13:F13"/>
    <mergeCell ref="A14:C14"/>
    <mergeCell ref="D14:E14"/>
    <mergeCell ref="A15:C15"/>
    <mergeCell ref="D15:E15"/>
    <mergeCell ref="D24:E24"/>
    <mergeCell ref="C3:F3"/>
    <mergeCell ref="C4:F4"/>
    <mergeCell ref="C5:F5"/>
    <mergeCell ref="A7:F7"/>
    <mergeCell ref="B52:F52"/>
    <mergeCell ref="A54:F54"/>
    <mergeCell ref="B55:D55"/>
    <mergeCell ref="B56:D56"/>
    <mergeCell ref="B57:D57"/>
    <mergeCell ref="B58:D58"/>
    <mergeCell ref="B46:D46"/>
    <mergeCell ref="B47:D47"/>
    <mergeCell ref="B48:D48"/>
    <mergeCell ref="B49:D49"/>
    <mergeCell ref="B50:D50"/>
    <mergeCell ref="A51:D51"/>
    <mergeCell ref="B65:F65"/>
    <mergeCell ref="B66:F66"/>
    <mergeCell ref="B67:F67"/>
    <mergeCell ref="A69:F69"/>
    <mergeCell ref="B71:C71"/>
    <mergeCell ref="B72:C72"/>
    <mergeCell ref="B59:D59"/>
    <mergeCell ref="B60:D60"/>
    <mergeCell ref="B61:D61"/>
    <mergeCell ref="B62:D62"/>
    <mergeCell ref="B63:D63"/>
    <mergeCell ref="A64:D64"/>
    <mergeCell ref="B80:F80"/>
    <mergeCell ref="B81:F81"/>
    <mergeCell ref="B82:F82"/>
    <mergeCell ref="A84:F84"/>
    <mergeCell ref="A85:E85"/>
    <mergeCell ref="B86:E86"/>
    <mergeCell ref="B73:C73"/>
    <mergeCell ref="B75:E75"/>
    <mergeCell ref="B76:E76"/>
    <mergeCell ref="B77:E77"/>
    <mergeCell ref="B78:E78"/>
    <mergeCell ref="A79:E79"/>
    <mergeCell ref="B96:D96"/>
    <mergeCell ref="B97:D97"/>
    <mergeCell ref="B98:D98"/>
    <mergeCell ref="B99:D99"/>
    <mergeCell ref="B100:D100"/>
    <mergeCell ref="A101:D101"/>
    <mergeCell ref="B87:E87"/>
    <mergeCell ref="B88:E88"/>
    <mergeCell ref="A89:E89"/>
    <mergeCell ref="A92:F92"/>
    <mergeCell ref="B94:D94"/>
    <mergeCell ref="B95:D95"/>
    <mergeCell ref="B112:D112"/>
    <mergeCell ref="B113:D113"/>
    <mergeCell ref="B114:D114"/>
    <mergeCell ref="B115:D115"/>
    <mergeCell ref="B116:F116"/>
    <mergeCell ref="B117:F117"/>
    <mergeCell ref="A104:F104"/>
    <mergeCell ref="A106:F106"/>
    <mergeCell ref="B108:D108"/>
    <mergeCell ref="B109:D109"/>
    <mergeCell ref="B110:D110"/>
    <mergeCell ref="B111:D111"/>
    <mergeCell ref="B128:E128"/>
    <mergeCell ref="B129:E129"/>
    <mergeCell ref="B130:E130"/>
    <mergeCell ref="A131:E131"/>
    <mergeCell ref="A134:F134"/>
    <mergeCell ref="B136:E136"/>
    <mergeCell ref="A119:F119"/>
    <mergeCell ref="B121:D121"/>
    <mergeCell ref="B122:D122"/>
    <mergeCell ref="A123:D123"/>
    <mergeCell ref="B124:F124"/>
    <mergeCell ref="A126:F126"/>
    <mergeCell ref="B146:D146"/>
    <mergeCell ref="B147:D147"/>
    <mergeCell ref="B148:D148"/>
    <mergeCell ref="B149:D149"/>
    <mergeCell ref="B150:D150"/>
    <mergeCell ref="B151:D151"/>
    <mergeCell ref="B137:E137"/>
    <mergeCell ref="B138:E138"/>
    <mergeCell ref="B139:E139"/>
    <mergeCell ref="B140:E140"/>
    <mergeCell ref="A141:E141"/>
    <mergeCell ref="A144:F144"/>
    <mergeCell ref="B162:E162"/>
    <mergeCell ref="B163:E163"/>
    <mergeCell ref="B164:E164"/>
    <mergeCell ref="B165:E165"/>
    <mergeCell ref="A166:E166"/>
    <mergeCell ref="B167:E167"/>
    <mergeCell ref="B152:D152"/>
    <mergeCell ref="B153:D153"/>
    <mergeCell ref="A154:E154"/>
    <mergeCell ref="A159:F159"/>
    <mergeCell ref="A160:E160"/>
    <mergeCell ref="B161:E161"/>
    <mergeCell ref="A168:E168"/>
    <mergeCell ref="A169:E169"/>
  </mergeCells>
  <pageMargins left="0.511811024" right="0.511811024" top="0.78740157499999996" bottom="0.78740157499999996" header="0.31496062000000002" footer="0.31496062000000002"/>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7"/>
  <sheetViews>
    <sheetView workbookViewId="0">
      <selection activeCell="F20" sqref="F20:F23"/>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126" customWidth="1"/>
    <col min="7" max="7" width="23.28515625" style="177" customWidth="1"/>
    <col min="8" max="9" width="9.140625" style="6"/>
    <col min="10" max="10" width="11.7109375" style="6" customWidth="1"/>
    <col min="11" max="16384" width="9.140625" style="6"/>
  </cols>
  <sheetData>
    <row r="1" spans="1:6" x14ac:dyDescent="0.2">
      <c r="A1" s="127" t="s">
        <v>173</v>
      </c>
      <c r="B1" s="128"/>
      <c r="C1" s="128"/>
      <c r="D1" s="129"/>
      <c r="E1" s="129"/>
      <c r="F1" s="129"/>
    </row>
    <row r="3" spans="1:6" x14ac:dyDescent="0.2">
      <c r="B3" s="130" t="s">
        <v>122</v>
      </c>
      <c r="C3" s="507" t="s">
        <v>273</v>
      </c>
      <c r="D3" s="507"/>
      <c r="E3" s="507"/>
      <c r="F3" s="507"/>
    </row>
    <row r="4" spans="1:6" x14ac:dyDescent="0.2">
      <c r="B4" s="130" t="s">
        <v>123</v>
      </c>
      <c r="C4" s="507"/>
      <c r="D4" s="507"/>
      <c r="E4" s="507"/>
      <c r="F4" s="507"/>
    </row>
    <row r="5" spans="1:6" x14ac:dyDescent="0.2">
      <c r="B5" s="130" t="s">
        <v>0</v>
      </c>
      <c r="C5" s="507"/>
      <c r="D5" s="507"/>
      <c r="E5" s="507"/>
      <c r="F5" s="507"/>
    </row>
    <row r="7" spans="1:6" x14ac:dyDescent="0.2">
      <c r="A7" s="486" t="s">
        <v>1</v>
      </c>
      <c r="B7" s="486"/>
      <c r="C7" s="486"/>
      <c r="D7" s="486"/>
      <c r="E7" s="486"/>
      <c r="F7" s="486"/>
    </row>
    <row r="8" spans="1:6" x14ac:dyDescent="0.2">
      <c r="A8" s="26" t="s">
        <v>27</v>
      </c>
      <c r="B8" s="131" t="s">
        <v>2</v>
      </c>
      <c r="C8" s="132"/>
      <c r="D8" s="132"/>
      <c r="E8" s="132"/>
      <c r="F8" s="133"/>
    </row>
    <row r="9" spans="1:6" x14ac:dyDescent="0.2">
      <c r="A9" s="26" t="s">
        <v>28</v>
      </c>
      <c r="B9" s="134" t="s">
        <v>3</v>
      </c>
      <c r="C9" s="135"/>
      <c r="D9" s="135"/>
      <c r="E9" s="135"/>
      <c r="F9" s="136"/>
    </row>
    <row r="10" spans="1:6" x14ac:dyDescent="0.2">
      <c r="A10" s="121" t="s">
        <v>29</v>
      </c>
      <c r="B10" s="137" t="s">
        <v>224</v>
      </c>
      <c r="C10" s="138"/>
      <c r="D10" s="138"/>
      <c r="E10" s="139"/>
      <c r="F10" s="192"/>
    </row>
    <row r="11" spans="1:6" x14ac:dyDescent="0.2">
      <c r="A11" s="26" t="s">
        <v>30</v>
      </c>
      <c r="B11" s="140" t="s">
        <v>101</v>
      </c>
      <c r="C11" s="141"/>
      <c r="D11" s="141"/>
      <c r="E11" s="141"/>
      <c r="F11" s="136"/>
    </row>
    <row r="13" spans="1:6" x14ac:dyDescent="0.2">
      <c r="A13" s="486" t="s">
        <v>31</v>
      </c>
      <c r="B13" s="486"/>
      <c r="C13" s="486"/>
      <c r="D13" s="486"/>
      <c r="E13" s="486"/>
      <c r="F13" s="486"/>
    </row>
    <row r="14" spans="1:6" ht="15" x14ac:dyDescent="0.2">
      <c r="A14" s="385" t="s">
        <v>32</v>
      </c>
      <c r="B14" s="529"/>
      <c r="C14" s="489"/>
      <c r="D14" s="385" t="s">
        <v>225</v>
      </c>
      <c r="E14" s="489"/>
      <c r="F14" s="30" t="s">
        <v>220</v>
      </c>
    </row>
    <row r="15" spans="1:6" ht="15" x14ac:dyDescent="0.2">
      <c r="A15" s="510" t="s">
        <v>275</v>
      </c>
      <c r="B15" s="511"/>
      <c r="C15" s="512"/>
      <c r="D15" s="525" t="s">
        <v>103</v>
      </c>
      <c r="E15" s="526"/>
      <c r="F15" s="123">
        <v>1</v>
      </c>
    </row>
    <row r="17" spans="1:7" x14ac:dyDescent="0.2">
      <c r="A17" s="142" t="s">
        <v>4</v>
      </c>
      <c r="B17" s="31"/>
      <c r="C17" s="31"/>
      <c r="D17" s="31"/>
      <c r="E17" s="31"/>
      <c r="F17" s="31"/>
    </row>
    <row r="18" spans="1:7" x14ac:dyDescent="0.2">
      <c r="A18" s="143" t="s">
        <v>227</v>
      </c>
      <c r="B18" s="119"/>
      <c r="C18" s="119"/>
      <c r="D18" s="119"/>
      <c r="E18" s="119"/>
      <c r="F18" s="120"/>
    </row>
    <row r="19" spans="1:7" x14ac:dyDescent="0.2">
      <c r="A19" s="144">
        <v>1</v>
      </c>
      <c r="B19" s="140" t="s">
        <v>200</v>
      </c>
      <c r="C19" s="141"/>
      <c r="D19" s="141"/>
      <c r="E19" s="145"/>
      <c r="F19" s="193"/>
    </row>
    <row r="20" spans="1:7" ht="13.5" thickBot="1" x14ac:dyDescent="0.25">
      <c r="A20" s="26">
        <v>2</v>
      </c>
      <c r="B20" s="143" t="s">
        <v>199</v>
      </c>
      <c r="C20" s="146"/>
      <c r="D20" s="146"/>
      <c r="E20" s="147"/>
      <c r="F20" s="148"/>
    </row>
    <row r="21" spans="1:7" ht="13.5" thickBot="1" x14ac:dyDescent="0.25">
      <c r="A21" s="26">
        <v>3</v>
      </c>
      <c r="B21" s="131" t="s">
        <v>35</v>
      </c>
      <c r="C21" s="132"/>
      <c r="D21" s="132"/>
      <c r="E21" s="132"/>
      <c r="F21" s="149"/>
    </row>
    <row r="22" spans="1:7" x14ac:dyDescent="0.2">
      <c r="A22" s="26">
        <v>4</v>
      </c>
      <c r="B22" s="131" t="s">
        <v>6</v>
      </c>
      <c r="C22" s="132"/>
      <c r="D22" s="132"/>
      <c r="E22" s="150"/>
      <c r="F22" s="193"/>
    </row>
    <row r="23" spans="1:7" x14ac:dyDescent="0.2">
      <c r="A23" s="26">
        <v>5</v>
      </c>
      <c r="B23" s="131" t="s">
        <v>7</v>
      </c>
      <c r="C23" s="132"/>
      <c r="D23" s="132"/>
      <c r="E23" s="150"/>
      <c r="F23" s="151"/>
    </row>
    <row r="24" spans="1:7" ht="15" x14ac:dyDescent="0.2">
      <c r="A24" s="122"/>
      <c r="B24" s="152"/>
      <c r="C24" s="152"/>
      <c r="D24" s="530" t="s">
        <v>274</v>
      </c>
      <c r="E24" s="531"/>
      <c r="F24" s="166"/>
    </row>
    <row r="25" spans="1:7" s="35" customFormat="1" ht="13.5" x14ac:dyDescent="0.2">
      <c r="A25" s="153"/>
      <c r="B25" s="154"/>
      <c r="C25" s="155"/>
      <c r="D25" s="109"/>
      <c r="E25" s="109"/>
      <c r="F25" s="109"/>
      <c r="G25" s="178"/>
    </row>
    <row r="26" spans="1:7" s="35" customFormat="1" ht="13.5" x14ac:dyDescent="0.2">
      <c r="A26" s="153"/>
      <c r="B26" s="154"/>
      <c r="C26" s="155"/>
      <c r="D26" s="109"/>
      <c r="E26" s="109"/>
      <c r="F26" s="109"/>
      <c r="G26" s="178"/>
    </row>
    <row r="27" spans="1:7" x14ac:dyDescent="0.2">
      <c r="A27" s="122"/>
      <c r="B27" s="152"/>
      <c r="C27" s="152"/>
      <c r="D27" s="152"/>
      <c r="E27" s="126"/>
    </row>
    <row r="28" spans="1:7" x14ac:dyDescent="0.2">
      <c r="A28" s="328"/>
      <c r="B28" s="152"/>
      <c r="C28" s="152"/>
      <c r="D28" s="152"/>
      <c r="E28" s="126"/>
    </row>
    <row r="29" spans="1:7" x14ac:dyDescent="0.2">
      <c r="A29" s="328"/>
      <c r="B29" s="528" t="s">
        <v>36</v>
      </c>
      <c r="C29" s="528"/>
      <c r="D29" s="528"/>
      <c r="E29" s="528"/>
      <c r="F29" s="528"/>
    </row>
    <row r="31" spans="1:7" ht="15" x14ac:dyDescent="0.2">
      <c r="A31" s="26">
        <v>1</v>
      </c>
      <c r="B31" s="385" t="s">
        <v>37</v>
      </c>
      <c r="C31" s="541"/>
      <c r="D31" s="542"/>
      <c r="E31" s="29" t="s">
        <v>8</v>
      </c>
      <c r="F31" s="337" t="s">
        <v>9</v>
      </c>
    </row>
    <row r="32" spans="1:7" ht="15" x14ac:dyDescent="0.2">
      <c r="A32" s="26" t="s">
        <v>27</v>
      </c>
      <c r="B32" s="505" t="s">
        <v>38</v>
      </c>
      <c r="C32" s="490"/>
      <c r="D32" s="491"/>
      <c r="E32" s="156"/>
      <c r="F32" s="334"/>
    </row>
    <row r="33" spans="1:9" ht="15" x14ac:dyDescent="0.2">
      <c r="A33" s="26" t="s">
        <v>28</v>
      </c>
      <c r="B33" s="505" t="s">
        <v>229</v>
      </c>
      <c r="C33" s="490"/>
      <c r="D33" s="491"/>
      <c r="E33" s="3"/>
      <c r="F33" s="4"/>
    </row>
    <row r="34" spans="1:9" ht="15" x14ac:dyDescent="0.2">
      <c r="A34" s="26" t="s">
        <v>29</v>
      </c>
      <c r="B34" s="538" t="s">
        <v>228</v>
      </c>
      <c r="C34" s="598"/>
      <c r="D34" s="599"/>
      <c r="E34" s="3"/>
      <c r="F34" s="4"/>
      <c r="G34" s="179"/>
    </row>
    <row r="35" spans="1:9" ht="15" x14ac:dyDescent="0.2">
      <c r="A35" s="327" t="s">
        <v>30</v>
      </c>
      <c r="B35" s="505" t="s">
        <v>230</v>
      </c>
      <c r="C35" s="490"/>
      <c r="D35" s="491"/>
      <c r="E35" s="3"/>
      <c r="F35" s="157"/>
      <c r="G35" s="179"/>
      <c r="I35" s="65"/>
    </row>
    <row r="36" spans="1:9" ht="15" x14ac:dyDescent="0.2">
      <c r="A36" s="327" t="s">
        <v>42</v>
      </c>
      <c r="B36" s="516" t="s">
        <v>231</v>
      </c>
      <c r="C36" s="517"/>
      <c r="D36" s="518"/>
      <c r="E36" s="3"/>
      <c r="F36" s="4"/>
      <c r="G36" s="180"/>
    </row>
    <row r="37" spans="1:9" x14ac:dyDescent="0.2">
      <c r="A37" s="26" t="s">
        <v>43</v>
      </c>
      <c r="B37" s="329" t="s">
        <v>11</v>
      </c>
      <c r="C37" s="330"/>
      <c r="D37" s="150"/>
      <c r="E37" s="3"/>
      <c r="F37" s="4"/>
    </row>
    <row r="38" spans="1:9" ht="15" x14ac:dyDescent="0.2">
      <c r="A38" s="535" t="s">
        <v>26</v>
      </c>
      <c r="B38" s="600"/>
      <c r="C38" s="600"/>
      <c r="D38" s="600"/>
      <c r="E38" s="601"/>
      <c r="F38" s="29">
        <f>SUM(F32:F37)</f>
        <v>0</v>
      </c>
    </row>
    <row r="39" spans="1:9" ht="13.5" x14ac:dyDescent="0.2">
      <c r="A39" s="153"/>
      <c r="B39" s="543"/>
      <c r="C39" s="602"/>
      <c r="D39" s="602"/>
      <c r="E39" s="602"/>
      <c r="F39" s="602"/>
      <c r="G39" s="184"/>
    </row>
    <row r="40" spans="1:9" x14ac:dyDescent="0.2">
      <c r="A40" s="155"/>
      <c r="B40" s="155"/>
      <c r="C40" s="109"/>
      <c r="D40" s="109"/>
      <c r="E40" s="109"/>
      <c r="F40" s="174"/>
    </row>
    <row r="41" spans="1:9" ht="13.5" x14ac:dyDescent="0.2">
      <c r="A41" s="153"/>
      <c r="B41" s="543"/>
      <c r="C41" s="602"/>
      <c r="D41" s="602"/>
      <c r="E41" s="602"/>
      <c r="F41" s="602"/>
    </row>
    <row r="43" spans="1:9" x14ac:dyDescent="0.2">
      <c r="A43" s="483" t="s">
        <v>201</v>
      </c>
      <c r="B43" s="483"/>
      <c r="C43" s="483"/>
      <c r="D43" s="483"/>
      <c r="E43" s="483"/>
      <c r="F43" s="483"/>
    </row>
    <row r="44" spans="1:9" x14ac:dyDescent="0.2">
      <c r="A44" s="338"/>
      <c r="B44" s="338"/>
      <c r="C44" s="338"/>
      <c r="D44" s="338"/>
      <c r="E44" s="338"/>
      <c r="F44" s="338"/>
    </row>
    <row r="45" spans="1:9" ht="15" x14ac:dyDescent="0.2">
      <c r="A45" s="519" t="s">
        <v>202</v>
      </c>
      <c r="B45" s="520"/>
      <c r="C45" s="520"/>
      <c r="D45" s="520"/>
      <c r="E45" s="520"/>
      <c r="F45" s="520"/>
    </row>
    <row r="46" spans="1:9" ht="15" x14ac:dyDescent="0.2">
      <c r="A46" s="26" t="s">
        <v>203</v>
      </c>
      <c r="B46" s="385" t="s">
        <v>205</v>
      </c>
      <c r="C46" s="541"/>
      <c r="D46" s="542"/>
      <c r="E46" s="336" t="s">
        <v>8</v>
      </c>
      <c r="F46" s="29" t="s">
        <v>9</v>
      </c>
    </row>
    <row r="47" spans="1:9" ht="15" x14ac:dyDescent="0.2">
      <c r="A47" s="26" t="s">
        <v>27</v>
      </c>
      <c r="B47" s="505" t="s">
        <v>204</v>
      </c>
      <c r="C47" s="506"/>
      <c r="D47" s="527"/>
      <c r="E47" s="3"/>
      <c r="F47" s="334"/>
    </row>
    <row r="48" spans="1:9" ht="15" x14ac:dyDescent="0.2">
      <c r="A48" s="26" t="s">
        <v>28</v>
      </c>
      <c r="B48" s="505" t="s">
        <v>249</v>
      </c>
      <c r="C48" s="506"/>
      <c r="D48" s="527"/>
      <c r="E48" s="3"/>
      <c r="F48" s="334"/>
    </row>
    <row r="49" spans="1:6" ht="15" x14ac:dyDescent="0.2">
      <c r="A49" s="26"/>
      <c r="B49" s="385" t="s">
        <v>61</v>
      </c>
      <c r="C49" s="603"/>
      <c r="D49" s="604"/>
      <c r="E49" s="3"/>
      <c r="F49" s="29"/>
    </row>
    <row r="50" spans="1:6" x14ac:dyDescent="0.2">
      <c r="A50" s="67" t="s">
        <v>29</v>
      </c>
      <c r="B50" s="384" t="s">
        <v>271</v>
      </c>
      <c r="C50" s="384"/>
      <c r="D50" s="384"/>
      <c r="E50" s="3"/>
      <c r="F50" s="334"/>
    </row>
    <row r="51" spans="1:6" x14ac:dyDescent="0.2">
      <c r="A51" s="351" t="s">
        <v>56</v>
      </c>
      <c r="B51" s="481"/>
      <c r="C51" s="481"/>
      <c r="D51" s="481"/>
      <c r="E51" s="37">
        <f>SUM(E49:E50)</f>
        <v>0</v>
      </c>
      <c r="F51" s="29">
        <f>SUM(F49:F50)</f>
        <v>0</v>
      </c>
    </row>
    <row r="52" spans="1:6" ht="13.5" x14ac:dyDescent="0.2">
      <c r="A52" s="153"/>
      <c r="B52" s="484"/>
      <c r="C52" s="602"/>
      <c r="D52" s="602"/>
      <c r="E52" s="602"/>
      <c r="F52" s="602"/>
    </row>
    <row r="53" spans="1:6" x14ac:dyDescent="0.2">
      <c r="A53" s="101"/>
      <c r="B53" s="102"/>
      <c r="C53" s="102"/>
      <c r="D53" s="102"/>
      <c r="E53" s="160"/>
      <c r="F53" s="103"/>
    </row>
    <row r="54" spans="1:6" ht="15" x14ac:dyDescent="0.2">
      <c r="A54" s="493" t="s">
        <v>250</v>
      </c>
      <c r="B54" s="520"/>
      <c r="C54" s="520"/>
      <c r="D54" s="520"/>
      <c r="E54" s="520"/>
      <c r="F54" s="520"/>
    </row>
    <row r="55" spans="1:6" x14ac:dyDescent="0.2">
      <c r="A55" s="336" t="s">
        <v>206</v>
      </c>
      <c r="B55" s="492" t="s">
        <v>222</v>
      </c>
      <c r="C55" s="492"/>
      <c r="D55" s="492"/>
      <c r="E55" s="336" t="s">
        <v>8</v>
      </c>
      <c r="F55" s="69" t="s">
        <v>9</v>
      </c>
    </row>
    <row r="56" spans="1:6" x14ac:dyDescent="0.2">
      <c r="A56" s="67" t="s">
        <v>27</v>
      </c>
      <c r="B56" s="402" t="s">
        <v>223</v>
      </c>
      <c r="C56" s="402"/>
      <c r="D56" s="402"/>
      <c r="E56" s="3"/>
      <c r="F56" s="334"/>
    </row>
    <row r="57" spans="1:6" x14ac:dyDescent="0.2">
      <c r="A57" s="67" t="s">
        <v>28</v>
      </c>
      <c r="B57" s="402" t="s">
        <v>18</v>
      </c>
      <c r="C57" s="402"/>
      <c r="D57" s="402"/>
      <c r="E57" s="3"/>
      <c r="F57" s="334"/>
    </row>
    <row r="58" spans="1:6" ht="13.5" x14ac:dyDescent="0.2">
      <c r="A58" s="67" t="s">
        <v>29</v>
      </c>
      <c r="B58" s="402" t="s">
        <v>221</v>
      </c>
      <c r="C58" s="402"/>
      <c r="D58" s="402"/>
      <c r="E58" s="3"/>
      <c r="F58" s="334"/>
    </row>
    <row r="59" spans="1:6" x14ac:dyDescent="0.2">
      <c r="A59" s="67" t="s">
        <v>30</v>
      </c>
      <c r="B59" s="402" t="s">
        <v>13</v>
      </c>
      <c r="C59" s="402"/>
      <c r="D59" s="402"/>
      <c r="E59" s="3"/>
      <c r="F59" s="334"/>
    </row>
    <row r="60" spans="1:6" x14ac:dyDescent="0.2">
      <c r="A60" s="67" t="s">
        <v>42</v>
      </c>
      <c r="B60" s="402" t="s">
        <v>251</v>
      </c>
      <c r="C60" s="402"/>
      <c r="D60" s="402"/>
      <c r="E60" s="3"/>
      <c r="F60" s="334"/>
    </row>
    <row r="61" spans="1:6" ht="15" x14ac:dyDescent="0.2">
      <c r="A61" s="67" t="s">
        <v>43</v>
      </c>
      <c r="B61" s="478" t="s">
        <v>208</v>
      </c>
      <c r="C61" s="490"/>
      <c r="D61" s="491"/>
      <c r="E61" s="3"/>
      <c r="F61" s="334"/>
    </row>
    <row r="62" spans="1:6" x14ac:dyDescent="0.2">
      <c r="A62" s="67" t="s">
        <v>44</v>
      </c>
      <c r="B62" s="402" t="s">
        <v>15</v>
      </c>
      <c r="C62" s="402"/>
      <c r="D62" s="402"/>
      <c r="E62" s="3"/>
      <c r="F62" s="334"/>
    </row>
    <row r="63" spans="1:6" x14ac:dyDescent="0.2">
      <c r="A63" s="67" t="s">
        <v>45</v>
      </c>
      <c r="B63" s="402" t="s">
        <v>16</v>
      </c>
      <c r="C63" s="402"/>
      <c r="D63" s="402"/>
      <c r="E63" s="3"/>
      <c r="F63" s="334"/>
    </row>
    <row r="64" spans="1:6" x14ac:dyDescent="0.2">
      <c r="A64" s="492" t="s">
        <v>56</v>
      </c>
      <c r="B64" s="492"/>
      <c r="C64" s="492"/>
      <c r="D64" s="492"/>
      <c r="E64" s="37">
        <f>SUM(E56:E63)</f>
        <v>0</v>
      </c>
      <c r="F64" s="69">
        <f>SUM(F56:F63)</f>
        <v>0</v>
      </c>
    </row>
    <row r="65" spans="1:7" s="35" customFormat="1" ht="13.5" x14ac:dyDescent="0.2">
      <c r="A65" s="175"/>
      <c r="B65" s="532"/>
      <c r="C65" s="605"/>
      <c r="D65" s="605"/>
      <c r="E65" s="605"/>
      <c r="F65" s="605"/>
      <c r="G65" s="178"/>
    </row>
    <row r="66" spans="1:7" s="35" customFormat="1" ht="13.5" x14ac:dyDescent="0.2">
      <c r="A66" s="175"/>
      <c r="B66" s="484"/>
      <c r="C66" s="487"/>
      <c r="D66" s="487"/>
      <c r="E66" s="487"/>
      <c r="F66" s="487"/>
      <c r="G66" s="178"/>
    </row>
    <row r="67" spans="1:7" s="35" customFormat="1" ht="13.5" x14ac:dyDescent="0.2">
      <c r="A67" s="175"/>
      <c r="B67" s="484"/>
      <c r="C67" s="487"/>
      <c r="D67" s="487"/>
      <c r="E67" s="487"/>
      <c r="F67" s="487"/>
      <c r="G67" s="184"/>
    </row>
    <row r="68" spans="1:7" x14ac:dyDescent="0.2">
      <c r="A68" s="101"/>
      <c r="B68" s="102"/>
      <c r="C68" s="102"/>
      <c r="D68" s="102"/>
      <c r="E68" s="160"/>
      <c r="F68" s="103"/>
      <c r="G68" s="181"/>
    </row>
    <row r="69" spans="1:7" ht="15" x14ac:dyDescent="0.2">
      <c r="A69" s="534" t="s">
        <v>211</v>
      </c>
      <c r="B69" s="606"/>
      <c r="C69" s="606"/>
      <c r="D69" s="606"/>
      <c r="E69" s="606"/>
      <c r="F69" s="606"/>
      <c r="G69" s="181"/>
    </row>
    <row r="70" spans="1:7" x14ac:dyDescent="0.2">
      <c r="A70" s="101"/>
      <c r="B70" s="102"/>
      <c r="C70" s="102"/>
      <c r="D70" s="102"/>
      <c r="E70" s="160"/>
      <c r="F70" s="103"/>
      <c r="G70" s="181"/>
    </row>
    <row r="71" spans="1:7" ht="15" x14ac:dyDescent="0.2">
      <c r="A71" s="337" t="s">
        <v>209</v>
      </c>
      <c r="B71" s="385" t="s">
        <v>47</v>
      </c>
      <c r="C71" s="542"/>
      <c r="D71" s="337" t="s">
        <v>176</v>
      </c>
      <c r="E71" s="337" t="s">
        <v>177</v>
      </c>
      <c r="F71" s="29" t="s">
        <v>9</v>
      </c>
    </row>
    <row r="72" spans="1:7" x14ac:dyDescent="0.2">
      <c r="A72" s="26" t="s">
        <v>27</v>
      </c>
      <c r="B72" s="505" t="s">
        <v>12</v>
      </c>
      <c r="C72" s="506"/>
      <c r="D72" s="596"/>
      <c r="E72" s="597"/>
      <c r="F72" s="334"/>
    </row>
    <row r="73" spans="1:7" x14ac:dyDescent="0.2">
      <c r="A73" s="26" t="s">
        <v>28</v>
      </c>
      <c r="B73" s="505" t="s">
        <v>232</v>
      </c>
      <c r="C73" s="506"/>
      <c r="D73" s="596"/>
      <c r="E73" s="597"/>
      <c r="F73" s="334"/>
    </row>
    <row r="74" spans="1:7" s="35" customFormat="1" x14ac:dyDescent="0.2">
      <c r="A74" s="67" t="s">
        <v>29</v>
      </c>
      <c r="B74" s="332" t="s">
        <v>272</v>
      </c>
      <c r="C74" s="333"/>
      <c r="D74" s="189"/>
      <c r="E74" s="190"/>
      <c r="F74" s="334"/>
      <c r="G74" s="178"/>
    </row>
    <row r="75" spans="1:7" x14ac:dyDescent="0.2">
      <c r="A75" s="67" t="s">
        <v>30</v>
      </c>
      <c r="B75" s="478" t="s">
        <v>162</v>
      </c>
      <c r="C75" s="479"/>
      <c r="D75" s="479"/>
      <c r="E75" s="480"/>
      <c r="F75" s="334"/>
    </row>
    <row r="76" spans="1:7" x14ac:dyDescent="0.2">
      <c r="A76" s="67" t="s">
        <v>42</v>
      </c>
      <c r="B76" s="478" t="s">
        <v>153</v>
      </c>
      <c r="C76" s="479"/>
      <c r="D76" s="479"/>
      <c r="E76" s="480"/>
      <c r="F76" s="334"/>
    </row>
    <row r="77" spans="1:7" x14ac:dyDescent="0.2">
      <c r="A77" s="67" t="s">
        <v>43</v>
      </c>
      <c r="B77" s="478" t="s">
        <v>48</v>
      </c>
      <c r="C77" s="479"/>
      <c r="D77" s="479"/>
      <c r="E77" s="480"/>
      <c r="F77" s="334"/>
    </row>
    <row r="78" spans="1:7" x14ac:dyDescent="0.2">
      <c r="A78" s="26" t="s">
        <v>44</v>
      </c>
      <c r="B78" s="478" t="s">
        <v>11</v>
      </c>
      <c r="C78" s="479"/>
      <c r="D78" s="479"/>
      <c r="E78" s="480"/>
      <c r="F78" s="334"/>
    </row>
    <row r="79" spans="1:7" x14ac:dyDescent="0.2">
      <c r="A79" s="486" t="s">
        <v>56</v>
      </c>
      <c r="B79" s="486"/>
      <c r="C79" s="486"/>
      <c r="D79" s="486"/>
      <c r="E79" s="486"/>
      <c r="F79" s="69">
        <f>SUM(F72:F78)</f>
        <v>0</v>
      </c>
    </row>
    <row r="80" spans="1:7" ht="15" x14ac:dyDescent="0.2">
      <c r="A80" s="340"/>
      <c r="B80" s="513"/>
      <c r="C80" s="607"/>
      <c r="D80" s="607"/>
      <c r="E80" s="607"/>
      <c r="F80" s="607"/>
    </row>
    <row r="81" spans="1:8" ht="15" x14ac:dyDescent="0.2">
      <c r="A81" s="340"/>
      <c r="B81" s="500"/>
      <c r="C81" s="606"/>
      <c r="D81" s="606"/>
      <c r="E81" s="606"/>
      <c r="F81" s="606"/>
    </row>
    <row r="82" spans="1:8" x14ac:dyDescent="0.2">
      <c r="A82" s="340"/>
      <c r="B82" s="496"/>
      <c r="C82" s="608"/>
      <c r="D82" s="608"/>
      <c r="E82" s="608"/>
      <c r="F82" s="608"/>
    </row>
    <row r="83" spans="1:8" x14ac:dyDescent="0.2">
      <c r="A83" s="331"/>
      <c r="B83" s="331"/>
      <c r="C83" s="331"/>
      <c r="D83" s="331"/>
      <c r="E83" s="331"/>
      <c r="F83" s="162"/>
    </row>
    <row r="84" spans="1:8" x14ac:dyDescent="0.2">
      <c r="A84" s="488" t="s">
        <v>226</v>
      </c>
      <c r="B84" s="488"/>
      <c r="C84" s="488"/>
      <c r="D84" s="488"/>
      <c r="E84" s="488"/>
      <c r="F84" s="488"/>
    </row>
    <row r="85" spans="1:8" x14ac:dyDescent="0.2">
      <c r="A85" s="351" t="s">
        <v>210</v>
      </c>
      <c r="B85" s="481"/>
      <c r="C85" s="481"/>
      <c r="D85" s="481"/>
      <c r="E85" s="352"/>
      <c r="F85" s="29" t="s">
        <v>9</v>
      </c>
    </row>
    <row r="86" spans="1:8" x14ac:dyDescent="0.2">
      <c r="A86" s="26" t="s">
        <v>203</v>
      </c>
      <c r="B86" s="475" t="s">
        <v>205</v>
      </c>
      <c r="C86" s="476"/>
      <c r="D86" s="476"/>
      <c r="E86" s="477"/>
      <c r="F86" s="69"/>
    </row>
    <row r="87" spans="1:8" x14ac:dyDescent="0.2">
      <c r="A87" s="26" t="s">
        <v>206</v>
      </c>
      <c r="B87" s="475" t="s">
        <v>207</v>
      </c>
      <c r="C87" s="476"/>
      <c r="D87" s="476"/>
      <c r="E87" s="477"/>
      <c r="F87" s="69"/>
    </row>
    <row r="88" spans="1:8" x14ac:dyDescent="0.2">
      <c r="A88" s="26" t="s">
        <v>209</v>
      </c>
      <c r="B88" s="475" t="s">
        <v>47</v>
      </c>
      <c r="C88" s="476"/>
      <c r="D88" s="476"/>
      <c r="E88" s="477"/>
      <c r="F88" s="69"/>
    </row>
    <row r="89" spans="1:8" x14ac:dyDescent="0.2">
      <c r="A89" s="385" t="s">
        <v>56</v>
      </c>
      <c r="B89" s="386"/>
      <c r="C89" s="386"/>
      <c r="D89" s="386"/>
      <c r="E89" s="387"/>
      <c r="F89" s="69">
        <f>SUM(F86:F88)</f>
        <v>0</v>
      </c>
    </row>
    <row r="90" spans="1:8" x14ac:dyDescent="0.2">
      <c r="A90" s="331"/>
      <c r="B90" s="331"/>
      <c r="C90" s="331"/>
      <c r="D90" s="331"/>
      <c r="E90" s="331"/>
      <c r="F90" s="162"/>
    </row>
    <row r="91" spans="1:8" x14ac:dyDescent="0.2">
      <c r="A91" s="331"/>
      <c r="B91" s="331"/>
      <c r="C91" s="331"/>
      <c r="D91" s="331"/>
      <c r="E91" s="331"/>
      <c r="F91" s="162"/>
    </row>
    <row r="92" spans="1:8" x14ac:dyDescent="0.2">
      <c r="A92" s="482" t="s">
        <v>233</v>
      </c>
      <c r="B92" s="482"/>
      <c r="C92" s="482"/>
      <c r="D92" s="482"/>
      <c r="E92" s="482"/>
      <c r="F92" s="482"/>
      <c r="H92" s="33"/>
    </row>
    <row r="93" spans="1:8" x14ac:dyDescent="0.2">
      <c r="A93" s="163"/>
      <c r="B93" s="163"/>
      <c r="C93" s="163"/>
      <c r="D93" s="163"/>
      <c r="E93" s="163"/>
      <c r="F93" s="103"/>
    </row>
    <row r="94" spans="1:8" x14ac:dyDescent="0.2">
      <c r="A94" s="336">
        <v>3</v>
      </c>
      <c r="B94" s="492" t="s">
        <v>67</v>
      </c>
      <c r="C94" s="492"/>
      <c r="D94" s="492"/>
      <c r="E94" s="336" t="s">
        <v>8</v>
      </c>
      <c r="F94" s="69" t="s">
        <v>9</v>
      </c>
    </row>
    <row r="95" spans="1:8" x14ac:dyDescent="0.2">
      <c r="A95" s="67" t="s">
        <v>27</v>
      </c>
      <c r="B95" s="402" t="s">
        <v>234</v>
      </c>
      <c r="C95" s="402"/>
      <c r="D95" s="402"/>
      <c r="E95" s="3"/>
      <c r="F95" s="334"/>
      <c r="G95" s="181"/>
    </row>
    <row r="96" spans="1:8" x14ac:dyDescent="0.2">
      <c r="A96" s="67" t="s">
        <v>28</v>
      </c>
      <c r="B96" s="384" t="s">
        <v>235</v>
      </c>
      <c r="C96" s="384"/>
      <c r="D96" s="384"/>
      <c r="E96" s="3"/>
      <c r="F96" s="334"/>
    </row>
    <row r="97" spans="1:9" x14ac:dyDescent="0.2">
      <c r="A97" s="67" t="s">
        <v>29</v>
      </c>
      <c r="B97" s="384" t="s">
        <v>236</v>
      </c>
      <c r="C97" s="384"/>
      <c r="D97" s="384"/>
      <c r="E97" s="3"/>
      <c r="F97" s="334"/>
    </row>
    <row r="98" spans="1:9" x14ac:dyDescent="0.2">
      <c r="A98" s="67" t="s">
        <v>30</v>
      </c>
      <c r="B98" s="384" t="s">
        <v>237</v>
      </c>
      <c r="C98" s="384"/>
      <c r="D98" s="384"/>
      <c r="E98" s="3"/>
      <c r="F98" s="334"/>
    </row>
    <row r="99" spans="1:9" x14ac:dyDescent="0.2">
      <c r="A99" s="67" t="s">
        <v>42</v>
      </c>
      <c r="B99" s="384" t="s">
        <v>252</v>
      </c>
      <c r="C99" s="384"/>
      <c r="D99" s="384"/>
      <c r="E99" s="3"/>
      <c r="F99" s="334"/>
    </row>
    <row r="100" spans="1:9" x14ac:dyDescent="0.2">
      <c r="A100" s="67" t="s">
        <v>43</v>
      </c>
      <c r="B100" s="388" t="s">
        <v>238</v>
      </c>
      <c r="C100" s="389"/>
      <c r="D100" s="390"/>
      <c r="E100" s="3"/>
      <c r="F100" s="334"/>
    </row>
    <row r="101" spans="1:9" x14ac:dyDescent="0.2">
      <c r="A101" s="351" t="s">
        <v>56</v>
      </c>
      <c r="B101" s="481"/>
      <c r="C101" s="481"/>
      <c r="D101" s="352"/>
      <c r="E101" s="37">
        <f>SUM(E95:E100)</f>
        <v>0</v>
      </c>
      <c r="F101" s="69">
        <f>SUM(F95:F100)</f>
        <v>0</v>
      </c>
    </row>
    <row r="102" spans="1:9" x14ac:dyDescent="0.2">
      <c r="A102" s="331"/>
      <c r="B102" s="331"/>
      <c r="C102" s="331"/>
      <c r="D102" s="331"/>
      <c r="E102" s="331"/>
      <c r="F102" s="162"/>
    </row>
    <row r="103" spans="1:9" x14ac:dyDescent="0.2">
      <c r="A103" s="331"/>
      <c r="B103" s="331"/>
      <c r="C103" s="331"/>
      <c r="D103" s="331"/>
      <c r="E103" s="331"/>
      <c r="F103" s="162"/>
    </row>
    <row r="104" spans="1:9" x14ac:dyDescent="0.2">
      <c r="A104" s="482" t="s">
        <v>239</v>
      </c>
      <c r="B104" s="482"/>
      <c r="C104" s="482"/>
      <c r="D104" s="482"/>
      <c r="E104" s="482"/>
      <c r="F104" s="482"/>
    </row>
    <row r="105" spans="1:9" x14ac:dyDescent="0.2">
      <c r="A105" s="163"/>
      <c r="B105" s="163"/>
      <c r="C105" s="163"/>
      <c r="D105" s="163"/>
      <c r="E105" s="163"/>
      <c r="F105" s="164"/>
    </row>
    <row r="106" spans="1:9" x14ac:dyDescent="0.2">
      <c r="A106" s="482" t="s">
        <v>253</v>
      </c>
      <c r="B106" s="482"/>
      <c r="C106" s="482"/>
      <c r="D106" s="482"/>
      <c r="E106" s="482"/>
      <c r="F106" s="482"/>
    </row>
    <row r="107" spans="1:9" x14ac:dyDescent="0.2">
      <c r="A107" s="335"/>
      <c r="B107" s="335"/>
      <c r="C107" s="335"/>
      <c r="D107" s="335"/>
      <c r="E107" s="335"/>
      <c r="F107" s="335"/>
    </row>
    <row r="108" spans="1:9" x14ac:dyDescent="0.2">
      <c r="A108" s="336" t="s">
        <v>55</v>
      </c>
      <c r="B108" s="472" t="s">
        <v>254</v>
      </c>
      <c r="C108" s="473"/>
      <c r="D108" s="474"/>
      <c r="E108" s="336" t="s">
        <v>8</v>
      </c>
      <c r="F108" s="69" t="s">
        <v>9</v>
      </c>
    </row>
    <row r="109" spans="1:9" x14ac:dyDescent="0.2">
      <c r="A109" s="67" t="s">
        <v>27</v>
      </c>
      <c r="B109" s="388" t="s">
        <v>268</v>
      </c>
      <c r="C109" s="389"/>
      <c r="D109" s="390"/>
      <c r="E109" s="3"/>
      <c r="F109" s="334"/>
    </row>
    <row r="110" spans="1:9" x14ac:dyDescent="0.2">
      <c r="A110" s="67" t="s">
        <v>28</v>
      </c>
      <c r="B110" s="388" t="s">
        <v>255</v>
      </c>
      <c r="C110" s="389"/>
      <c r="D110" s="390"/>
      <c r="E110" s="3"/>
      <c r="F110" s="334"/>
    </row>
    <row r="111" spans="1:9" x14ac:dyDescent="0.2">
      <c r="A111" s="67" t="s">
        <v>29</v>
      </c>
      <c r="B111" s="388" t="s">
        <v>256</v>
      </c>
      <c r="C111" s="389"/>
      <c r="D111" s="390"/>
      <c r="E111" s="3"/>
      <c r="F111" s="334"/>
      <c r="I111" s="25"/>
    </row>
    <row r="112" spans="1:9" x14ac:dyDescent="0.2">
      <c r="A112" s="67" t="s">
        <v>30</v>
      </c>
      <c r="B112" s="384" t="s">
        <v>257</v>
      </c>
      <c r="C112" s="384"/>
      <c r="D112" s="384"/>
      <c r="E112" s="3"/>
      <c r="F112" s="334"/>
    </row>
    <row r="113" spans="1:9" x14ac:dyDescent="0.2">
      <c r="A113" s="67" t="s">
        <v>42</v>
      </c>
      <c r="B113" s="478" t="s">
        <v>258</v>
      </c>
      <c r="C113" s="479"/>
      <c r="D113" s="480"/>
      <c r="E113" s="3"/>
      <c r="F113" s="334"/>
      <c r="I113" s="25"/>
    </row>
    <row r="114" spans="1:9" x14ac:dyDescent="0.2">
      <c r="A114" s="67" t="s">
        <v>43</v>
      </c>
      <c r="B114" s="388" t="s">
        <v>259</v>
      </c>
      <c r="C114" s="389"/>
      <c r="D114" s="390"/>
      <c r="E114" s="3"/>
      <c r="F114" s="334"/>
    </row>
    <row r="115" spans="1:9" ht="15" x14ac:dyDescent="0.2">
      <c r="A115" s="116"/>
      <c r="B115" s="385" t="s">
        <v>61</v>
      </c>
      <c r="C115" s="603"/>
      <c r="D115" s="604"/>
      <c r="E115" s="3">
        <f>SUM(E109:E114)</f>
        <v>0</v>
      </c>
      <c r="F115" s="69">
        <f>SUM(F109:F114)</f>
        <v>0</v>
      </c>
    </row>
    <row r="116" spans="1:9" ht="13.5" x14ac:dyDescent="0.2">
      <c r="A116" s="175"/>
      <c r="B116" s="484"/>
      <c r="C116" s="609"/>
      <c r="D116" s="609"/>
      <c r="E116" s="609"/>
      <c r="F116" s="609"/>
    </row>
    <row r="117" spans="1:9" ht="13.5" x14ac:dyDescent="0.2">
      <c r="A117" s="175"/>
      <c r="B117" s="484"/>
      <c r="C117" s="609"/>
      <c r="D117" s="609"/>
      <c r="E117" s="609"/>
      <c r="F117" s="609"/>
    </row>
    <row r="118" spans="1:9" x14ac:dyDescent="0.2">
      <c r="A118" s="331"/>
      <c r="B118" s="331"/>
      <c r="C118" s="331"/>
      <c r="D118" s="331"/>
      <c r="E118" s="331"/>
      <c r="F118" s="162"/>
    </row>
    <row r="119" spans="1:9" x14ac:dyDescent="0.2">
      <c r="A119" s="482" t="s">
        <v>260</v>
      </c>
      <c r="B119" s="482"/>
      <c r="C119" s="482"/>
      <c r="D119" s="482"/>
      <c r="E119" s="482"/>
      <c r="F119" s="482"/>
    </row>
    <row r="120" spans="1:9" x14ac:dyDescent="0.2">
      <c r="A120" s="163"/>
      <c r="B120" s="163"/>
      <c r="C120" s="163"/>
      <c r="D120" s="163"/>
      <c r="E120" s="163"/>
      <c r="F120" s="164"/>
    </row>
    <row r="121" spans="1:9" x14ac:dyDescent="0.2">
      <c r="A121" s="336" t="s">
        <v>58</v>
      </c>
      <c r="B121" s="472" t="s">
        <v>261</v>
      </c>
      <c r="C121" s="473"/>
      <c r="D121" s="474"/>
      <c r="E121" s="336" t="s">
        <v>8</v>
      </c>
      <c r="F121" s="69" t="s">
        <v>9</v>
      </c>
    </row>
    <row r="122" spans="1:9" x14ac:dyDescent="0.2">
      <c r="A122" s="67" t="s">
        <v>27</v>
      </c>
      <c r="B122" s="384" t="s">
        <v>262</v>
      </c>
      <c r="C122" s="384"/>
      <c r="D122" s="384"/>
      <c r="E122" s="3"/>
      <c r="F122" s="334"/>
    </row>
    <row r="123" spans="1:9" x14ac:dyDescent="0.2">
      <c r="A123" s="351" t="s">
        <v>61</v>
      </c>
      <c r="B123" s="481"/>
      <c r="C123" s="481"/>
      <c r="D123" s="481"/>
      <c r="E123" s="37">
        <f>E122</f>
        <v>0</v>
      </c>
      <c r="F123" s="69">
        <f>F122</f>
        <v>0</v>
      </c>
    </row>
    <row r="124" spans="1:9" ht="13.5" x14ac:dyDescent="0.2">
      <c r="A124" s="175"/>
      <c r="B124" s="484"/>
      <c r="C124" s="609"/>
      <c r="D124" s="609"/>
      <c r="E124" s="609"/>
      <c r="F124" s="609"/>
    </row>
    <row r="126" spans="1:9" x14ac:dyDescent="0.2">
      <c r="A126" s="482" t="s">
        <v>240</v>
      </c>
      <c r="B126" s="482"/>
      <c r="C126" s="482"/>
      <c r="D126" s="482"/>
      <c r="E126" s="482"/>
      <c r="F126" s="482"/>
    </row>
    <row r="127" spans="1:9" x14ac:dyDescent="0.2">
      <c r="A127" s="335"/>
      <c r="B127" s="163"/>
      <c r="C127" s="163"/>
      <c r="D127" s="163"/>
      <c r="E127" s="163"/>
      <c r="F127" s="103"/>
    </row>
    <row r="128" spans="1:9" x14ac:dyDescent="0.2">
      <c r="A128" s="336">
        <v>4</v>
      </c>
      <c r="B128" s="351" t="s">
        <v>241</v>
      </c>
      <c r="C128" s="481"/>
      <c r="D128" s="481"/>
      <c r="E128" s="352"/>
      <c r="F128" s="69" t="s">
        <v>9</v>
      </c>
    </row>
    <row r="129" spans="1:6" x14ac:dyDescent="0.2">
      <c r="A129" s="165" t="s">
        <v>55</v>
      </c>
      <c r="B129" s="478" t="s">
        <v>254</v>
      </c>
      <c r="C129" s="479"/>
      <c r="D129" s="479"/>
      <c r="E129" s="480"/>
      <c r="F129" s="334"/>
    </row>
    <row r="130" spans="1:6" x14ac:dyDescent="0.2">
      <c r="A130" s="165" t="s">
        <v>58</v>
      </c>
      <c r="B130" s="478" t="s">
        <v>261</v>
      </c>
      <c r="C130" s="479"/>
      <c r="D130" s="479"/>
      <c r="E130" s="480"/>
      <c r="F130" s="334"/>
    </row>
    <row r="131" spans="1:6" x14ac:dyDescent="0.2">
      <c r="A131" s="351" t="s">
        <v>56</v>
      </c>
      <c r="B131" s="481"/>
      <c r="C131" s="481"/>
      <c r="D131" s="481"/>
      <c r="E131" s="352"/>
      <c r="F131" s="69">
        <f>SUM(F129:F130)</f>
        <v>0</v>
      </c>
    </row>
    <row r="132" spans="1:6" x14ac:dyDescent="0.2">
      <c r="A132" s="163"/>
      <c r="B132" s="163"/>
      <c r="C132" s="163"/>
      <c r="D132" s="163"/>
      <c r="E132" s="163"/>
      <c r="F132" s="103"/>
    </row>
    <row r="133" spans="1:6" x14ac:dyDescent="0.2">
      <c r="A133" s="163"/>
      <c r="B133" s="163"/>
      <c r="C133" s="163"/>
      <c r="D133" s="163"/>
      <c r="E133" s="163"/>
      <c r="F133" s="103"/>
    </row>
    <row r="134" spans="1:6" x14ac:dyDescent="0.2">
      <c r="A134" s="483" t="s">
        <v>212</v>
      </c>
      <c r="B134" s="483"/>
      <c r="C134" s="483"/>
      <c r="D134" s="483"/>
      <c r="E134" s="483"/>
      <c r="F134" s="483"/>
    </row>
    <row r="136" spans="1:6" x14ac:dyDescent="0.2">
      <c r="A136" s="26">
        <v>5</v>
      </c>
      <c r="B136" s="385" t="s">
        <v>25</v>
      </c>
      <c r="C136" s="386"/>
      <c r="D136" s="386"/>
      <c r="E136" s="387"/>
      <c r="F136" s="29" t="s">
        <v>9</v>
      </c>
    </row>
    <row r="137" spans="1:6" x14ac:dyDescent="0.2">
      <c r="A137" s="67" t="s">
        <v>27</v>
      </c>
      <c r="B137" s="478" t="s">
        <v>104</v>
      </c>
      <c r="C137" s="479"/>
      <c r="D137" s="479"/>
      <c r="E137" s="480"/>
      <c r="F137" s="595"/>
    </row>
    <row r="138" spans="1:6" x14ac:dyDescent="0.2">
      <c r="A138" s="67" t="s">
        <v>28</v>
      </c>
      <c r="B138" s="478" t="s">
        <v>312</v>
      </c>
      <c r="C138" s="479"/>
      <c r="D138" s="479"/>
      <c r="E138" s="480"/>
      <c r="F138" s="595"/>
    </row>
    <row r="139" spans="1:6" x14ac:dyDescent="0.2">
      <c r="A139" s="67" t="s">
        <v>29</v>
      </c>
      <c r="B139" s="478" t="s">
        <v>311</v>
      </c>
      <c r="C139" s="479"/>
      <c r="D139" s="479"/>
      <c r="E139" s="480"/>
      <c r="F139" s="595"/>
    </row>
    <row r="140" spans="1:6" x14ac:dyDescent="0.2">
      <c r="A140" s="67" t="s">
        <v>30</v>
      </c>
      <c r="B140" s="478" t="s">
        <v>105</v>
      </c>
      <c r="C140" s="479"/>
      <c r="D140" s="479"/>
      <c r="E140" s="480"/>
      <c r="F140" s="595"/>
    </row>
    <row r="141" spans="1:6" x14ac:dyDescent="0.2">
      <c r="A141" s="385" t="s">
        <v>56</v>
      </c>
      <c r="B141" s="386"/>
      <c r="C141" s="386"/>
      <c r="D141" s="386"/>
      <c r="E141" s="387"/>
      <c r="F141" s="69">
        <f>SUM(F137:F140)</f>
        <v>0</v>
      </c>
    </row>
    <row r="142" spans="1:6" ht="13.5" x14ac:dyDescent="0.2">
      <c r="A142" s="175"/>
      <c r="B142" s="176"/>
      <c r="C142" s="163"/>
      <c r="D142" s="163"/>
      <c r="E142" s="163"/>
      <c r="F142" s="103"/>
    </row>
    <row r="143" spans="1:6" x14ac:dyDescent="0.2">
      <c r="A143" s="163"/>
      <c r="B143" s="163"/>
      <c r="C143" s="163"/>
      <c r="D143" s="163"/>
      <c r="E143" s="163"/>
      <c r="F143" s="103"/>
    </row>
    <row r="144" spans="1:6" x14ac:dyDescent="0.2">
      <c r="A144" s="482" t="s">
        <v>213</v>
      </c>
      <c r="B144" s="482"/>
      <c r="C144" s="482"/>
      <c r="D144" s="482"/>
      <c r="E144" s="482"/>
      <c r="F144" s="482"/>
    </row>
    <row r="145" spans="1:6" x14ac:dyDescent="0.2">
      <c r="A145" s="163"/>
      <c r="B145" s="163"/>
      <c r="C145" s="163"/>
      <c r="D145" s="163"/>
      <c r="E145" s="163"/>
      <c r="F145" s="103"/>
    </row>
    <row r="146" spans="1:6" x14ac:dyDescent="0.2">
      <c r="A146" s="336">
        <v>6</v>
      </c>
      <c r="B146" s="492" t="s">
        <v>80</v>
      </c>
      <c r="C146" s="492"/>
      <c r="D146" s="492"/>
      <c r="E146" s="336" t="s">
        <v>8</v>
      </c>
      <c r="F146" s="69" t="s">
        <v>9</v>
      </c>
    </row>
    <row r="147" spans="1:6" x14ac:dyDescent="0.2">
      <c r="A147" s="67" t="s">
        <v>27</v>
      </c>
      <c r="B147" s="402" t="s">
        <v>263</v>
      </c>
      <c r="C147" s="402"/>
      <c r="D147" s="402"/>
      <c r="E147" s="47"/>
      <c r="F147" s="334"/>
    </row>
    <row r="148" spans="1:6" x14ac:dyDescent="0.2">
      <c r="A148" s="67" t="s">
        <v>28</v>
      </c>
      <c r="B148" s="388" t="s">
        <v>20</v>
      </c>
      <c r="C148" s="389"/>
      <c r="D148" s="390"/>
      <c r="E148" s="47"/>
      <c r="F148" s="334"/>
    </row>
    <row r="149" spans="1:6" x14ac:dyDescent="0.2">
      <c r="A149" s="67" t="s">
        <v>29</v>
      </c>
      <c r="B149" s="472" t="s">
        <v>21</v>
      </c>
      <c r="C149" s="473"/>
      <c r="D149" s="473"/>
      <c r="E149" s="44"/>
      <c r="F149" s="69"/>
    </row>
    <row r="150" spans="1:6" x14ac:dyDescent="0.2">
      <c r="A150" s="117" t="s">
        <v>214</v>
      </c>
      <c r="B150" s="388" t="s">
        <v>22</v>
      </c>
      <c r="C150" s="389"/>
      <c r="D150" s="390"/>
      <c r="E150" s="47"/>
      <c r="F150" s="334"/>
    </row>
    <row r="151" spans="1:6" x14ac:dyDescent="0.2">
      <c r="A151" s="117" t="s">
        <v>215</v>
      </c>
      <c r="B151" s="388" t="s">
        <v>23</v>
      </c>
      <c r="C151" s="389"/>
      <c r="D151" s="390"/>
      <c r="E151" s="47"/>
      <c r="F151" s="334"/>
    </row>
    <row r="152" spans="1:6" x14ac:dyDescent="0.2">
      <c r="A152" s="117" t="s">
        <v>216</v>
      </c>
      <c r="B152" s="373" t="s">
        <v>24</v>
      </c>
      <c r="C152" s="374"/>
      <c r="D152" s="375"/>
      <c r="E152" s="47"/>
      <c r="F152" s="334"/>
    </row>
    <row r="153" spans="1:6" x14ac:dyDescent="0.2">
      <c r="A153" s="186" t="s">
        <v>269</v>
      </c>
      <c r="B153" s="502" t="s">
        <v>270</v>
      </c>
      <c r="C153" s="610"/>
      <c r="D153" s="611"/>
      <c r="E153" s="47"/>
      <c r="F153" s="334"/>
    </row>
    <row r="154" spans="1:6" x14ac:dyDescent="0.2">
      <c r="A154" s="351" t="s">
        <v>56</v>
      </c>
      <c r="B154" s="481"/>
      <c r="C154" s="481"/>
      <c r="D154" s="481"/>
      <c r="E154" s="352"/>
      <c r="F154" s="69">
        <f>F147+F148+F149</f>
        <v>0</v>
      </c>
    </row>
    <row r="155" spans="1:6" x14ac:dyDescent="0.2">
      <c r="A155" s="115"/>
      <c r="B155" s="115"/>
      <c r="C155" s="163"/>
      <c r="D155" s="163"/>
      <c r="E155" s="163"/>
      <c r="F155" s="103"/>
    </row>
    <row r="156" spans="1:6" x14ac:dyDescent="0.2">
      <c r="A156" s="115"/>
      <c r="B156" s="115"/>
      <c r="C156" s="163"/>
      <c r="D156" s="163"/>
      <c r="E156" s="163"/>
      <c r="F156" s="103"/>
    </row>
    <row r="157" spans="1:6" x14ac:dyDescent="0.2">
      <c r="A157" s="115"/>
      <c r="B157" s="115"/>
      <c r="C157" s="163"/>
      <c r="D157" s="163"/>
      <c r="E157" s="163"/>
      <c r="F157" s="103"/>
    </row>
    <row r="158" spans="1:6" x14ac:dyDescent="0.2">
      <c r="A158" s="115"/>
      <c r="B158" s="115"/>
      <c r="C158" s="163"/>
      <c r="D158" s="163"/>
      <c r="E158" s="163"/>
      <c r="F158" s="103"/>
    </row>
    <row r="159" spans="1:6" x14ac:dyDescent="0.2">
      <c r="A159" s="482" t="s">
        <v>242</v>
      </c>
      <c r="B159" s="482"/>
      <c r="C159" s="482"/>
      <c r="D159" s="482"/>
      <c r="E159" s="482"/>
      <c r="F159" s="482"/>
    </row>
    <row r="160" spans="1:6" x14ac:dyDescent="0.2">
      <c r="A160" s="472" t="s">
        <v>150</v>
      </c>
      <c r="B160" s="473"/>
      <c r="C160" s="473"/>
      <c r="D160" s="473"/>
      <c r="E160" s="474"/>
      <c r="F160" s="69" t="s">
        <v>9</v>
      </c>
    </row>
    <row r="161" spans="1:7" x14ac:dyDescent="0.2">
      <c r="A161" s="67" t="s">
        <v>27</v>
      </c>
      <c r="B161" s="478" t="s">
        <v>88</v>
      </c>
      <c r="C161" s="479"/>
      <c r="D161" s="479"/>
      <c r="E161" s="480"/>
      <c r="F161" s="334"/>
    </row>
    <row r="162" spans="1:7" x14ac:dyDescent="0.2">
      <c r="A162" s="67" t="s">
        <v>28</v>
      </c>
      <c r="B162" s="478" t="s">
        <v>217</v>
      </c>
      <c r="C162" s="479"/>
      <c r="D162" s="479"/>
      <c r="E162" s="480"/>
      <c r="F162" s="334"/>
    </row>
    <row r="163" spans="1:7" x14ac:dyDescent="0.2">
      <c r="A163" s="67" t="s">
        <v>29</v>
      </c>
      <c r="B163" s="478" t="s">
        <v>218</v>
      </c>
      <c r="C163" s="479"/>
      <c r="D163" s="479"/>
      <c r="E163" s="480"/>
      <c r="F163" s="334"/>
    </row>
    <row r="164" spans="1:7" x14ac:dyDescent="0.2">
      <c r="A164" s="67" t="s">
        <v>30</v>
      </c>
      <c r="B164" s="478" t="s">
        <v>219</v>
      </c>
      <c r="C164" s="479"/>
      <c r="D164" s="479"/>
      <c r="E164" s="480"/>
      <c r="F164" s="334"/>
    </row>
    <row r="165" spans="1:7" x14ac:dyDescent="0.2">
      <c r="A165" s="67" t="s">
        <v>42</v>
      </c>
      <c r="B165" s="478" t="s">
        <v>245</v>
      </c>
      <c r="C165" s="479"/>
      <c r="D165" s="479"/>
      <c r="E165" s="480"/>
      <c r="F165" s="334"/>
    </row>
    <row r="166" spans="1:7" x14ac:dyDescent="0.2">
      <c r="A166" s="351" t="s">
        <v>244</v>
      </c>
      <c r="B166" s="481"/>
      <c r="C166" s="481"/>
      <c r="D166" s="481"/>
      <c r="E166" s="352"/>
      <c r="F166" s="69"/>
    </row>
    <row r="167" spans="1:7" x14ac:dyDescent="0.2">
      <c r="A167" s="67" t="s">
        <v>43</v>
      </c>
      <c r="B167" s="478" t="s">
        <v>246</v>
      </c>
      <c r="C167" s="479"/>
      <c r="D167" s="479"/>
      <c r="E167" s="480"/>
      <c r="F167" s="334"/>
    </row>
    <row r="168" spans="1:7" x14ac:dyDescent="0.2">
      <c r="A168" s="351" t="s">
        <v>243</v>
      </c>
      <c r="B168" s="481"/>
      <c r="C168" s="481"/>
      <c r="D168" s="481"/>
      <c r="E168" s="352"/>
      <c r="F168" s="69"/>
      <c r="G168" s="182"/>
    </row>
    <row r="169" spans="1:7" ht="15" x14ac:dyDescent="0.2">
      <c r="A169" s="523" t="s">
        <v>248</v>
      </c>
      <c r="B169" s="612"/>
      <c r="C169" s="612"/>
      <c r="D169" s="612"/>
      <c r="E169" s="612"/>
      <c r="F169" s="69" t="e">
        <f>F168/F38</f>
        <v>#DIV/0!</v>
      </c>
      <c r="G169" s="178"/>
    </row>
    <row r="170" spans="1:7" x14ac:dyDescent="0.2">
      <c r="D170" s="167"/>
      <c r="E170" s="167"/>
      <c r="F170" s="168"/>
    </row>
    <row r="171" spans="1:7" x14ac:dyDescent="0.2">
      <c r="C171" s="169"/>
      <c r="D171" s="170"/>
      <c r="E171" s="170"/>
      <c r="F171" s="171"/>
    </row>
    <row r="172" spans="1:7" x14ac:dyDescent="0.2">
      <c r="C172" s="169"/>
      <c r="D172" s="172"/>
      <c r="E172" s="172"/>
      <c r="F172" s="173"/>
    </row>
    <row r="173" spans="1:7" x14ac:dyDescent="0.2">
      <c r="C173" s="169"/>
      <c r="F173" s="328"/>
    </row>
    <row r="174" spans="1:7" x14ac:dyDescent="0.2">
      <c r="C174" s="169"/>
      <c r="F174" s="328"/>
    </row>
    <row r="175" spans="1:7" x14ac:dyDescent="0.2">
      <c r="C175" s="169"/>
      <c r="F175" s="328"/>
    </row>
    <row r="176" spans="1:7" x14ac:dyDescent="0.2">
      <c r="C176" s="169"/>
    </row>
    <row r="177" spans="3:3" x14ac:dyDescent="0.2">
      <c r="C177" s="169"/>
    </row>
  </sheetData>
  <mergeCells count="120">
    <mergeCell ref="B36:D36"/>
    <mergeCell ref="A38:E38"/>
    <mergeCell ref="B39:F39"/>
    <mergeCell ref="B41:F41"/>
    <mergeCell ref="A43:F43"/>
    <mergeCell ref="A45:F45"/>
    <mergeCell ref="B29:F29"/>
    <mergeCell ref="B31:D31"/>
    <mergeCell ref="B32:D32"/>
    <mergeCell ref="B33:D33"/>
    <mergeCell ref="B34:D34"/>
    <mergeCell ref="B35:D35"/>
    <mergeCell ref="A13:F13"/>
    <mergeCell ref="A14:C14"/>
    <mergeCell ref="D14:E14"/>
    <mergeCell ref="A15:C15"/>
    <mergeCell ref="D15:E15"/>
    <mergeCell ref="D24:E24"/>
    <mergeCell ref="C3:F3"/>
    <mergeCell ref="C4:F4"/>
    <mergeCell ref="C5:F5"/>
    <mergeCell ref="A7:F7"/>
    <mergeCell ref="B52:F52"/>
    <mergeCell ref="A54:F54"/>
    <mergeCell ref="B55:D55"/>
    <mergeCell ref="B56:D56"/>
    <mergeCell ref="B57:D57"/>
    <mergeCell ref="B58:D58"/>
    <mergeCell ref="B46:D46"/>
    <mergeCell ref="B47:D47"/>
    <mergeCell ref="B48:D48"/>
    <mergeCell ref="B49:D49"/>
    <mergeCell ref="B50:D50"/>
    <mergeCell ref="A51:D51"/>
    <mergeCell ref="B65:F65"/>
    <mergeCell ref="B66:F66"/>
    <mergeCell ref="B67:F67"/>
    <mergeCell ref="A69:F69"/>
    <mergeCell ref="B71:C71"/>
    <mergeCell ref="B72:C72"/>
    <mergeCell ref="B59:D59"/>
    <mergeCell ref="B60:D60"/>
    <mergeCell ref="B61:D61"/>
    <mergeCell ref="B62:D62"/>
    <mergeCell ref="B63:D63"/>
    <mergeCell ref="A64:D64"/>
    <mergeCell ref="B80:F80"/>
    <mergeCell ref="B81:F81"/>
    <mergeCell ref="B82:F82"/>
    <mergeCell ref="A84:F84"/>
    <mergeCell ref="A85:E85"/>
    <mergeCell ref="B86:E86"/>
    <mergeCell ref="B73:C73"/>
    <mergeCell ref="B75:E75"/>
    <mergeCell ref="B76:E76"/>
    <mergeCell ref="B77:E77"/>
    <mergeCell ref="B78:E78"/>
    <mergeCell ref="A79:E79"/>
    <mergeCell ref="B96:D96"/>
    <mergeCell ref="B97:D97"/>
    <mergeCell ref="B98:D98"/>
    <mergeCell ref="B99:D99"/>
    <mergeCell ref="B100:D100"/>
    <mergeCell ref="A101:D101"/>
    <mergeCell ref="B87:E87"/>
    <mergeCell ref="B88:E88"/>
    <mergeCell ref="A89:E89"/>
    <mergeCell ref="A92:F92"/>
    <mergeCell ref="B94:D94"/>
    <mergeCell ref="B95:D95"/>
    <mergeCell ref="B112:D112"/>
    <mergeCell ref="B113:D113"/>
    <mergeCell ref="B114:D114"/>
    <mergeCell ref="B115:D115"/>
    <mergeCell ref="B116:F116"/>
    <mergeCell ref="B117:F117"/>
    <mergeCell ref="A104:F104"/>
    <mergeCell ref="A106:F106"/>
    <mergeCell ref="B108:D108"/>
    <mergeCell ref="B109:D109"/>
    <mergeCell ref="B110:D110"/>
    <mergeCell ref="B111:D111"/>
    <mergeCell ref="B128:E128"/>
    <mergeCell ref="B129:E129"/>
    <mergeCell ref="B130:E130"/>
    <mergeCell ref="A131:E131"/>
    <mergeCell ref="A134:F134"/>
    <mergeCell ref="B136:E136"/>
    <mergeCell ref="A119:F119"/>
    <mergeCell ref="B121:D121"/>
    <mergeCell ref="B122:D122"/>
    <mergeCell ref="A123:D123"/>
    <mergeCell ref="B124:F124"/>
    <mergeCell ref="A126:F126"/>
    <mergeCell ref="B146:D146"/>
    <mergeCell ref="B147:D147"/>
    <mergeCell ref="B148:D148"/>
    <mergeCell ref="B149:D149"/>
    <mergeCell ref="B150:D150"/>
    <mergeCell ref="B151:D151"/>
    <mergeCell ref="B137:E137"/>
    <mergeCell ref="B138:E138"/>
    <mergeCell ref="B139:E139"/>
    <mergeCell ref="B140:E140"/>
    <mergeCell ref="A141:E141"/>
    <mergeCell ref="A144:F144"/>
    <mergeCell ref="B162:E162"/>
    <mergeCell ref="B163:E163"/>
    <mergeCell ref="B164:E164"/>
    <mergeCell ref="B165:E165"/>
    <mergeCell ref="A166:E166"/>
    <mergeCell ref="B167:E167"/>
    <mergeCell ref="B152:D152"/>
    <mergeCell ref="B153:D153"/>
    <mergeCell ref="A154:E154"/>
    <mergeCell ref="A159:F159"/>
    <mergeCell ref="A160:E160"/>
    <mergeCell ref="B161:E161"/>
    <mergeCell ref="A168:E168"/>
    <mergeCell ref="A169:E169"/>
  </mergeCells>
  <pageMargins left="0.511811024" right="0.511811024" top="0.78740157499999996" bottom="0.78740157499999996" header="0.31496062000000002" footer="0.31496062000000002"/>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2"/>
  <sheetViews>
    <sheetView workbookViewId="0">
      <selection activeCell="F20" sqref="F20:F23"/>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126" customWidth="1"/>
    <col min="7" max="7" width="23.28515625" style="177" customWidth="1"/>
    <col min="8" max="9" width="9.140625" style="6"/>
    <col min="10" max="10" width="11.7109375" style="6" customWidth="1"/>
    <col min="11" max="16384" width="9.140625" style="6"/>
  </cols>
  <sheetData>
    <row r="1" spans="1:6" x14ac:dyDescent="0.2">
      <c r="A1" s="127" t="s">
        <v>173</v>
      </c>
      <c r="B1" s="128"/>
      <c r="C1" s="128"/>
      <c r="D1" s="129"/>
      <c r="E1" s="129"/>
      <c r="F1" s="129"/>
    </row>
    <row r="3" spans="1:6" x14ac:dyDescent="0.2">
      <c r="B3" s="130" t="s">
        <v>122</v>
      </c>
      <c r="C3" s="507" t="s">
        <v>273</v>
      </c>
      <c r="D3" s="507"/>
      <c r="E3" s="507"/>
      <c r="F3" s="507"/>
    </row>
    <row r="4" spans="1:6" x14ac:dyDescent="0.2">
      <c r="B4" s="130" t="s">
        <v>123</v>
      </c>
      <c r="C4" s="507"/>
      <c r="D4" s="507"/>
      <c r="E4" s="507"/>
      <c r="F4" s="507"/>
    </row>
    <row r="5" spans="1:6" x14ac:dyDescent="0.2">
      <c r="B5" s="130" t="s">
        <v>0</v>
      </c>
      <c r="C5" s="507"/>
      <c r="D5" s="507"/>
      <c r="E5" s="507"/>
      <c r="F5" s="507"/>
    </row>
    <row r="7" spans="1:6" x14ac:dyDescent="0.2">
      <c r="A7" s="486" t="s">
        <v>1</v>
      </c>
      <c r="B7" s="486"/>
      <c r="C7" s="486"/>
      <c r="D7" s="486"/>
      <c r="E7" s="486"/>
      <c r="F7" s="486"/>
    </row>
    <row r="8" spans="1:6" x14ac:dyDescent="0.2">
      <c r="A8" s="26" t="s">
        <v>27</v>
      </c>
      <c r="B8" s="131" t="s">
        <v>2</v>
      </c>
      <c r="C8" s="132"/>
      <c r="D8" s="132"/>
      <c r="E8" s="132"/>
      <c r="F8" s="133"/>
    </row>
    <row r="9" spans="1:6" x14ac:dyDescent="0.2">
      <c r="A9" s="26" t="s">
        <v>28</v>
      </c>
      <c r="B9" s="134" t="s">
        <v>3</v>
      </c>
      <c r="C9" s="135"/>
      <c r="D9" s="135"/>
      <c r="E9" s="135"/>
      <c r="F9" s="136"/>
    </row>
    <row r="10" spans="1:6" x14ac:dyDescent="0.2">
      <c r="A10" s="121" t="s">
        <v>29</v>
      </c>
      <c r="B10" s="137" t="s">
        <v>224</v>
      </c>
      <c r="C10" s="138"/>
      <c r="D10" s="138"/>
      <c r="E10" s="139"/>
      <c r="F10" s="192"/>
    </row>
    <row r="11" spans="1:6" x14ac:dyDescent="0.2">
      <c r="A11" s="26" t="s">
        <v>30</v>
      </c>
      <c r="B11" s="140" t="s">
        <v>101</v>
      </c>
      <c r="C11" s="141"/>
      <c r="D11" s="141"/>
      <c r="E11" s="141"/>
      <c r="F11" s="136"/>
    </row>
    <row r="13" spans="1:6" x14ac:dyDescent="0.2">
      <c r="A13" s="486" t="s">
        <v>31</v>
      </c>
      <c r="B13" s="486"/>
      <c r="C13" s="486"/>
      <c r="D13" s="486"/>
      <c r="E13" s="486"/>
      <c r="F13" s="486"/>
    </row>
    <row r="14" spans="1:6" ht="15" x14ac:dyDescent="0.2">
      <c r="A14" s="385" t="s">
        <v>32</v>
      </c>
      <c r="B14" s="529"/>
      <c r="C14" s="489"/>
      <c r="D14" s="385" t="s">
        <v>225</v>
      </c>
      <c r="E14" s="489"/>
      <c r="F14" s="30" t="s">
        <v>220</v>
      </c>
    </row>
    <row r="15" spans="1:6" ht="15" x14ac:dyDescent="0.2">
      <c r="A15" s="510" t="s">
        <v>275</v>
      </c>
      <c r="B15" s="511"/>
      <c r="C15" s="512"/>
      <c r="D15" s="525" t="s">
        <v>103</v>
      </c>
      <c r="E15" s="526"/>
      <c r="F15" s="123">
        <v>5</v>
      </c>
    </row>
    <row r="17" spans="1:7" x14ac:dyDescent="0.2">
      <c r="A17" s="142" t="s">
        <v>4</v>
      </c>
      <c r="B17" s="31"/>
      <c r="C17" s="31"/>
      <c r="D17" s="31"/>
      <c r="E17" s="31"/>
      <c r="F17" s="31"/>
    </row>
    <row r="18" spans="1:7" x14ac:dyDescent="0.2">
      <c r="A18" s="143" t="s">
        <v>227</v>
      </c>
      <c r="B18" s="119"/>
      <c r="C18" s="119"/>
      <c r="D18" s="119"/>
      <c r="E18" s="119"/>
      <c r="F18" s="120"/>
    </row>
    <row r="19" spans="1:7" x14ac:dyDescent="0.2">
      <c r="A19" s="144">
        <v>1</v>
      </c>
      <c r="B19" s="140" t="s">
        <v>200</v>
      </c>
      <c r="C19" s="141"/>
      <c r="D19" s="141"/>
      <c r="E19" s="145"/>
      <c r="F19" s="193"/>
    </row>
    <row r="20" spans="1:7" ht="13.5" thickBot="1" x14ac:dyDescent="0.25">
      <c r="A20" s="26">
        <v>2</v>
      </c>
      <c r="B20" s="143" t="s">
        <v>199</v>
      </c>
      <c r="C20" s="146"/>
      <c r="D20" s="146"/>
      <c r="E20" s="147"/>
      <c r="F20" s="148"/>
    </row>
    <row r="21" spans="1:7" ht="13.5" thickBot="1" x14ac:dyDescent="0.25">
      <c r="A21" s="26">
        <v>3</v>
      </c>
      <c r="B21" s="131" t="s">
        <v>35</v>
      </c>
      <c r="C21" s="132"/>
      <c r="D21" s="132"/>
      <c r="E21" s="132"/>
      <c r="F21" s="149"/>
    </row>
    <row r="22" spans="1:7" x14ac:dyDescent="0.2">
      <c r="A22" s="26">
        <v>4</v>
      </c>
      <c r="B22" s="131" t="s">
        <v>6</v>
      </c>
      <c r="C22" s="132"/>
      <c r="D22" s="132"/>
      <c r="E22" s="150"/>
      <c r="F22" s="193"/>
    </row>
    <row r="23" spans="1:7" x14ac:dyDescent="0.2">
      <c r="A23" s="26">
        <v>5</v>
      </c>
      <c r="B23" s="131" t="s">
        <v>7</v>
      </c>
      <c r="C23" s="132"/>
      <c r="D23" s="132"/>
      <c r="E23" s="150"/>
      <c r="F23" s="151"/>
    </row>
    <row r="24" spans="1:7" ht="15" x14ac:dyDescent="0.2">
      <c r="A24" s="122"/>
      <c r="B24" s="152"/>
      <c r="C24" s="152"/>
      <c r="D24" s="530" t="s">
        <v>274</v>
      </c>
      <c r="E24" s="531"/>
      <c r="F24" s="166"/>
    </row>
    <row r="25" spans="1:7" s="35" customFormat="1" ht="13.5" x14ac:dyDescent="0.2">
      <c r="A25" s="153"/>
      <c r="B25" s="154"/>
      <c r="C25" s="155"/>
      <c r="D25" s="109"/>
      <c r="E25" s="109"/>
      <c r="F25" s="109"/>
      <c r="G25" s="178"/>
    </row>
    <row r="26" spans="1:7" s="35" customFormat="1" ht="13.5" x14ac:dyDescent="0.2">
      <c r="A26" s="153"/>
      <c r="B26" s="154"/>
      <c r="C26" s="155"/>
      <c r="D26" s="109"/>
      <c r="E26" s="109"/>
      <c r="F26" s="109"/>
      <c r="G26" s="178"/>
    </row>
    <row r="27" spans="1:7" x14ac:dyDescent="0.2">
      <c r="A27" s="122"/>
      <c r="B27" s="152"/>
      <c r="C27" s="152"/>
      <c r="D27" s="152"/>
      <c r="E27" s="126"/>
    </row>
    <row r="28" spans="1:7" x14ac:dyDescent="0.2">
      <c r="A28" s="122"/>
      <c r="B28" s="152"/>
      <c r="C28" s="152"/>
      <c r="D28" s="152"/>
      <c r="E28" s="126"/>
    </row>
    <row r="29" spans="1:7" x14ac:dyDescent="0.2">
      <c r="A29" s="328"/>
      <c r="B29" s="528" t="s">
        <v>36</v>
      </c>
      <c r="C29" s="528"/>
      <c r="D29" s="528"/>
      <c r="E29" s="528"/>
      <c r="F29" s="528"/>
    </row>
    <row r="31" spans="1:7" ht="15" x14ac:dyDescent="0.2">
      <c r="A31" s="26">
        <v>1</v>
      </c>
      <c r="B31" s="385" t="s">
        <v>37</v>
      </c>
      <c r="C31" s="541"/>
      <c r="D31" s="542"/>
      <c r="E31" s="29" t="s">
        <v>8</v>
      </c>
      <c r="F31" s="337" t="s">
        <v>9</v>
      </c>
    </row>
    <row r="32" spans="1:7" ht="15" x14ac:dyDescent="0.2">
      <c r="A32" s="26" t="s">
        <v>27</v>
      </c>
      <c r="B32" s="505" t="s">
        <v>38</v>
      </c>
      <c r="C32" s="490"/>
      <c r="D32" s="491"/>
      <c r="E32" s="156"/>
      <c r="F32" s="334"/>
    </row>
    <row r="33" spans="1:9" ht="15" x14ac:dyDescent="0.2">
      <c r="A33" s="26" t="s">
        <v>28</v>
      </c>
      <c r="B33" s="505" t="s">
        <v>229</v>
      </c>
      <c r="C33" s="490"/>
      <c r="D33" s="491"/>
      <c r="E33" s="3"/>
      <c r="F33" s="4"/>
    </row>
    <row r="34" spans="1:9" ht="15" x14ac:dyDescent="0.2">
      <c r="A34" s="26" t="s">
        <v>29</v>
      </c>
      <c r="B34" s="538" t="s">
        <v>228</v>
      </c>
      <c r="C34" s="598"/>
      <c r="D34" s="599"/>
      <c r="E34" s="3"/>
      <c r="F34" s="4"/>
      <c r="G34" s="179"/>
    </row>
    <row r="35" spans="1:9" ht="15" x14ac:dyDescent="0.2">
      <c r="A35" s="327" t="s">
        <v>30</v>
      </c>
      <c r="B35" s="505" t="s">
        <v>230</v>
      </c>
      <c r="C35" s="490"/>
      <c r="D35" s="491"/>
      <c r="E35" s="3"/>
      <c r="F35" s="157"/>
      <c r="G35" s="179"/>
      <c r="I35" s="65"/>
    </row>
    <row r="36" spans="1:9" ht="15" x14ac:dyDescent="0.2">
      <c r="A36" s="327" t="s">
        <v>42</v>
      </c>
      <c r="B36" s="516" t="s">
        <v>231</v>
      </c>
      <c r="C36" s="517"/>
      <c r="D36" s="518"/>
      <c r="E36" s="3"/>
      <c r="F36" s="4"/>
      <c r="G36" s="180"/>
    </row>
    <row r="37" spans="1:9" x14ac:dyDescent="0.2">
      <c r="A37" s="26" t="s">
        <v>43</v>
      </c>
      <c r="B37" s="329" t="s">
        <v>11</v>
      </c>
      <c r="C37" s="330"/>
      <c r="D37" s="150"/>
      <c r="E37" s="3"/>
      <c r="F37" s="4"/>
    </row>
    <row r="38" spans="1:9" ht="15" x14ac:dyDescent="0.2">
      <c r="A38" s="535" t="s">
        <v>26</v>
      </c>
      <c r="B38" s="600"/>
      <c r="C38" s="600"/>
      <c r="D38" s="600"/>
      <c r="E38" s="601"/>
      <c r="F38" s="29">
        <f>SUM(F32:F37)</f>
        <v>0</v>
      </c>
    </row>
    <row r="39" spans="1:9" ht="13.5" x14ac:dyDescent="0.2">
      <c r="A39" s="153"/>
      <c r="B39" s="543"/>
      <c r="C39" s="602"/>
      <c r="D39" s="602"/>
      <c r="E39" s="602"/>
      <c r="F39" s="602"/>
      <c r="G39" s="184"/>
    </row>
    <row r="40" spans="1:9" x14ac:dyDescent="0.2">
      <c r="A40" s="155"/>
      <c r="B40" s="155"/>
      <c r="C40" s="109"/>
      <c r="D40" s="109"/>
      <c r="E40" s="109"/>
      <c r="F40" s="174"/>
    </row>
    <row r="41" spans="1:9" ht="13.5" x14ac:dyDescent="0.2">
      <c r="A41" s="153"/>
      <c r="B41" s="543"/>
      <c r="C41" s="602"/>
      <c r="D41" s="602"/>
      <c r="E41" s="602"/>
      <c r="F41" s="602"/>
    </row>
    <row r="43" spans="1:9" x14ac:dyDescent="0.2">
      <c r="A43" s="483" t="s">
        <v>201</v>
      </c>
      <c r="B43" s="483"/>
      <c r="C43" s="483"/>
      <c r="D43" s="483"/>
      <c r="E43" s="483"/>
      <c r="F43" s="483"/>
    </row>
    <row r="44" spans="1:9" x14ac:dyDescent="0.2">
      <c r="A44" s="338"/>
      <c r="B44" s="338"/>
      <c r="C44" s="338"/>
      <c r="D44" s="338"/>
      <c r="E44" s="338"/>
      <c r="F44" s="338"/>
    </row>
    <row r="45" spans="1:9" ht="15" x14ac:dyDescent="0.2">
      <c r="A45" s="519" t="s">
        <v>202</v>
      </c>
      <c r="B45" s="520"/>
      <c r="C45" s="520"/>
      <c r="D45" s="520"/>
      <c r="E45" s="520"/>
      <c r="F45" s="520"/>
    </row>
    <row r="46" spans="1:9" ht="15" x14ac:dyDescent="0.2">
      <c r="A46" s="26" t="s">
        <v>203</v>
      </c>
      <c r="B46" s="385" t="s">
        <v>205</v>
      </c>
      <c r="C46" s="541"/>
      <c r="D46" s="542"/>
      <c r="E46" s="336" t="s">
        <v>8</v>
      </c>
      <c r="F46" s="29" t="s">
        <v>9</v>
      </c>
    </row>
    <row r="47" spans="1:9" ht="15" x14ac:dyDescent="0.2">
      <c r="A47" s="26" t="s">
        <v>27</v>
      </c>
      <c r="B47" s="505" t="s">
        <v>204</v>
      </c>
      <c r="C47" s="506"/>
      <c r="D47" s="527"/>
      <c r="E47" s="3"/>
      <c r="F47" s="334"/>
    </row>
    <row r="48" spans="1:9" ht="15" x14ac:dyDescent="0.2">
      <c r="A48" s="26" t="s">
        <v>28</v>
      </c>
      <c r="B48" s="505" t="s">
        <v>249</v>
      </c>
      <c r="C48" s="506"/>
      <c r="D48" s="527"/>
      <c r="E48" s="3"/>
      <c r="F48" s="334"/>
    </row>
    <row r="49" spans="1:6" ht="15" x14ac:dyDescent="0.2">
      <c r="A49" s="26"/>
      <c r="B49" s="385" t="s">
        <v>61</v>
      </c>
      <c r="C49" s="603"/>
      <c r="D49" s="604"/>
      <c r="E49" s="3"/>
      <c r="F49" s="29"/>
    </row>
    <row r="50" spans="1:6" x14ac:dyDescent="0.2">
      <c r="A50" s="67" t="s">
        <v>29</v>
      </c>
      <c r="B50" s="384" t="s">
        <v>271</v>
      </c>
      <c r="C50" s="384"/>
      <c r="D50" s="384"/>
      <c r="E50" s="3"/>
      <c r="F50" s="334"/>
    </row>
    <row r="51" spans="1:6" x14ac:dyDescent="0.2">
      <c r="A51" s="351" t="s">
        <v>56</v>
      </c>
      <c r="B51" s="481"/>
      <c r="C51" s="481"/>
      <c r="D51" s="481"/>
      <c r="E51" s="37">
        <f>SUM(E49:E50)</f>
        <v>0</v>
      </c>
      <c r="F51" s="29">
        <f>SUM(F49:F50)</f>
        <v>0</v>
      </c>
    </row>
    <row r="52" spans="1:6" ht="13.5" x14ac:dyDescent="0.2">
      <c r="A52" s="153"/>
      <c r="B52" s="484"/>
      <c r="C52" s="602"/>
      <c r="D52" s="602"/>
      <c r="E52" s="602"/>
      <c r="F52" s="602"/>
    </row>
    <row r="53" spans="1:6" x14ac:dyDescent="0.2">
      <c r="A53" s="101"/>
      <c r="B53" s="102"/>
      <c r="C53" s="102"/>
      <c r="D53" s="102"/>
      <c r="E53" s="160"/>
      <c r="F53" s="103"/>
    </row>
    <row r="54" spans="1:6" ht="15" x14ac:dyDescent="0.2">
      <c r="A54" s="493" t="s">
        <v>250</v>
      </c>
      <c r="B54" s="520"/>
      <c r="C54" s="520"/>
      <c r="D54" s="520"/>
      <c r="E54" s="520"/>
      <c r="F54" s="520"/>
    </row>
    <row r="55" spans="1:6" x14ac:dyDescent="0.2">
      <c r="A55" s="336" t="s">
        <v>206</v>
      </c>
      <c r="B55" s="492" t="s">
        <v>222</v>
      </c>
      <c r="C55" s="492"/>
      <c r="D55" s="492"/>
      <c r="E55" s="336" t="s">
        <v>8</v>
      </c>
      <c r="F55" s="69" t="s">
        <v>9</v>
      </c>
    </row>
    <row r="56" spans="1:6" x14ac:dyDescent="0.2">
      <c r="A56" s="67" t="s">
        <v>27</v>
      </c>
      <c r="B56" s="402" t="s">
        <v>223</v>
      </c>
      <c r="C56" s="402"/>
      <c r="D56" s="402"/>
      <c r="E56" s="3"/>
      <c r="F56" s="334"/>
    </row>
    <row r="57" spans="1:6" x14ac:dyDescent="0.2">
      <c r="A57" s="67" t="s">
        <v>28</v>
      </c>
      <c r="B57" s="402" t="s">
        <v>18</v>
      </c>
      <c r="C57" s="402"/>
      <c r="D57" s="402"/>
      <c r="E57" s="3"/>
      <c r="F57" s="334"/>
    </row>
    <row r="58" spans="1:6" ht="13.5" x14ac:dyDescent="0.2">
      <c r="A58" s="67" t="s">
        <v>29</v>
      </c>
      <c r="B58" s="402" t="s">
        <v>221</v>
      </c>
      <c r="C58" s="402"/>
      <c r="D58" s="402"/>
      <c r="E58" s="3"/>
      <c r="F58" s="334"/>
    </row>
    <row r="59" spans="1:6" x14ac:dyDescent="0.2">
      <c r="A59" s="67" t="s">
        <v>30</v>
      </c>
      <c r="B59" s="402" t="s">
        <v>13</v>
      </c>
      <c r="C59" s="402"/>
      <c r="D59" s="402"/>
      <c r="E59" s="3"/>
      <c r="F59" s="334"/>
    </row>
    <row r="60" spans="1:6" x14ac:dyDescent="0.2">
      <c r="A60" s="67" t="s">
        <v>42</v>
      </c>
      <c r="B60" s="402" t="s">
        <v>251</v>
      </c>
      <c r="C60" s="402"/>
      <c r="D60" s="402"/>
      <c r="E60" s="3"/>
      <c r="F60" s="334"/>
    </row>
    <row r="61" spans="1:6" ht="15" x14ac:dyDescent="0.2">
      <c r="A61" s="67" t="s">
        <v>43</v>
      </c>
      <c r="B61" s="478" t="s">
        <v>208</v>
      </c>
      <c r="C61" s="490"/>
      <c r="D61" s="491"/>
      <c r="E61" s="3"/>
      <c r="F61" s="334"/>
    </row>
    <row r="62" spans="1:6" x14ac:dyDescent="0.2">
      <c r="A62" s="67" t="s">
        <v>44</v>
      </c>
      <c r="B62" s="402" t="s">
        <v>15</v>
      </c>
      <c r="C62" s="402"/>
      <c r="D62" s="402"/>
      <c r="E62" s="3"/>
      <c r="F62" s="334"/>
    </row>
    <row r="63" spans="1:6" x14ac:dyDescent="0.2">
      <c r="A63" s="67" t="s">
        <v>45</v>
      </c>
      <c r="B63" s="402" t="s">
        <v>16</v>
      </c>
      <c r="C63" s="402"/>
      <c r="D63" s="402"/>
      <c r="E63" s="3"/>
      <c r="F63" s="334"/>
    </row>
    <row r="64" spans="1:6" x14ac:dyDescent="0.2">
      <c r="A64" s="492" t="s">
        <v>56</v>
      </c>
      <c r="B64" s="492"/>
      <c r="C64" s="492"/>
      <c r="D64" s="492"/>
      <c r="E64" s="37">
        <f>SUM(E56:E63)</f>
        <v>0</v>
      </c>
      <c r="F64" s="69">
        <f>SUM(F56:F63)</f>
        <v>0</v>
      </c>
    </row>
    <row r="65" spans="1:7" s="35" customFormat="1" ht="13.5" x14ac:dyDescent="0.2">
      <c r="A65" s="175"/>
      <c r="B65" s="532"/>
      <c r="C65" s="605"/>
      <c r="D65" s="605"/>
      <c r="E65" s="605"/>
      <c r="F65" s="605"/>
      <c r="G65" s="178"/>
    </row>
    <row r="66" spans="1:7" s="35" customFormat="1" ht="13.5" x14ac:dyDescent="0.2">
      <c r="A66" s="175"/>
      <c r="B66" s="484"/>
      <c r="C66" s="487"/>
      <c r="D66" s="487"/>
      <c r="E66" s="487"/>
      <c r="F66" s="487"/>
      <c r="G66" s="178"/>
    </row>
    <row r="67" spans="1:7" s="35" customFormat="1" ht="13.5" x14ac:dyDescent="0.2">
      <c r="A67" s="175"/>
      <c r="B67" s="484"/>
      <c r="C67" s="487"/>
      <c r="D67" s="487"/>
      <c r="E67" s="487"/>
      <c r="F67" s="487"/>
      <c r="G67" s="184"/>
    </row>
    <row r="68" spans="1:7" x14ac:dyDescent="0.2">
      <c r="A68" s="101"/>
      <c r="B68" s="102"/>
      <c r="C68" s="102"/>
      <c r="D68" s="102"/>
      <c r="E68" s="160"/>
      <c r="F68" s="103"/>
      <c r="G68" s="181"/>
    </row>
    <row r="69" spans="1:7" ht="15" x14ac:dyDescent="0.2">
      <c r="A69" s="534" t="s">
        <v>211</v>
      </c>
      <c r="B69" s="606"/>
      <c r="C69" s="606"/>
      <c r="D69" s="606"/>
      <c r="E69" s="606"/>
      <c r="F69" s="606"/>
      <c r="G69" s="181"/>
    </row>
    <row r="70" spans="1:7" x14ac:dyDescent="0.2">
      <c r="A70" s="101"/>
      <c r="B70" s="102"/>
      <c r="C70" s="102"/>
      <c r="D70" s="102"/>
      <c r="E70" s="160"/>
      <c r="F70" s="103"/>
      <c r="G70" s="181"/>
    </row>
    <row r="71" spans="1:7" ht="15" x14ac:dyDescent="0.2">
      <c r="A71" s="337" t="s">
        <v>209</v>
      </c>
      <c r="B71" s="385" t="s">
        <v>47</v>
      </c>
      <c r="C71" s="542"/>
      <c r="D71" s="337" t="s">
        <v>176</v>
      </c>
      <c r="E71" s="337" t="s">
        <v>177</v>
      </c>
      <c r="F71" s="29" t="s">
        <v>9</v>
      </c>
    </row>
    <row r="72" spans="1:7" x14ac:dyDescent="0.2">
      <c r="A72" s="26" t="s">
        <v>27</v>
      </c>
      <c r="B72" s="505" t="s">
        <v>12</v>
      </c>
      <c r="C72" s="506"/>
      <c r="D72" s="596"/>
      <c r="E72" s="597"/>
      <c r="F72" s="334"/>
    </row>
    <row r="73" spans="1:7" x14ac:dyDescent="0.2">
      <c r="A73" s="26" t="s">
        <v>28</v>
      </c>
      <c r="B73" s="505" t="s">
        <v>232</v>
      </c>
      <c r="C73" s="506"/>
      <c r="D73" s="596"/>
      <c r="E73" s="597"/>
      <c r="F73" s="334"/>
    </row>
    <row r="74" spans="1:7" s="35" customFormat="1" x14ac:dyDescent="0.2">
      <c r="A74" s="67" t="s">
        <v>29</v>
      </c>
      <c r="B74" s="332" t="s">
        <v>272</v>
      </c>
      <c r="C74" s="333"/>
      <c r="D74" s="189"/>
      <c r="E74" s="190"/>
      <c r="F74" s="334"/>
      <c r="G74" s="178"/>
    </row>
    <row r="75" spans="1:7" x14ac:dyDescent="0.2">
      <c r="A75" s="67" t="s">
        <v>30</v>
      </c>
      <c r="B75" s="478" t="s">
        <v>162</v>
      </c>
      <c r="C75" s="479"/>
      <c r="D75" s="479"/>
      <c r="E75" s="480"/>
      <c r="F75" s="334"/>
    </row>
    <row r="76" spans="1:7" x14ac:dyDescent="0.2">
      <c r="A76" s="67" t="s">
        <v>42</v>
      </c>
      <c r="B76" s="478" t="s">
        <v>153</v>
      </c>
      <c r="C76" s="479"/>
      <c r="D76" s="479"/>
      <c r="E76" s="480"/>
      <c r="F76" s="334"/>
    </row>
    <row r="77" spans="1:7" x14ac:dyDescent="0.2">
      <c r="A77" s="67" t="s">
        <v>43</v>
      </c>
      <c r="B77" s="478" t="s">
        <v>48</v>
      </c>
      <c r="C77" s="479"/>
      <c r="D77" s="479"/>
      <c r="E77" s="480"/>
      <c r="F77" s="334"/>
    </row>
    <row r="78" spans="1:7" x14ac:dyDescent="0.2">
      <c r="A78" s="26" t="s">
        <v>44</v>
      </c>
      <c r="B78" s="478" t="s">
        <v>11</v>
      </c>
      <c r="C78" s="479"/>
      <c r="D78" s="479"/>
      <c r="E78" s="480"/>
      <c r="F78" s="334"/>
    </row>
    <row r="79" spans="1:7" x14ac:dyDescent="0.2">
      <c r="A79" s="486" t="s">
        <v>56</v>
      </c>
      <c r="B79" s="486"/>
      <c r="C79" s="486"/>
      <c r="D79" s="486"/>
      <c r="E79" s="486"/>
      <c r="F79" s="69">
        <f>SUM(F72:F78)</f>
        <v>0</v>
      </c>
    </row>
    <row r="80" spans="1:7" ht="15" x14ac:dyDescent="0.2">
      <c r="A80" s="340"/>
      <c r="B80" s="513"/>
      <c r="C80" s="607"/>
      <c r="D80" s="607"/>
      <c r="E80" s="607"/>
      <c r="F80" s="607"/>
    </row>
    <row r="81" spans="1:8" ht="15" x14ac:dyDescent="0.2">
      <c r="A81" s="340"/>
      <c r="B81" s="500"/>
      <c r="C81" s="606"/>
      <c r="D81" s="606"/>
      <c r="E81" s="606"/>
      <c r="F81" s="606"/>
    </row>
    <row r="82" spans="1:8" x14ac:dyDescent="0.2">
      <c r="A82" s="340"/>
      <c r="B82" s="496"/>
      <c r="C82" s="608"/>
      <c r="D82" s="608"/>
      <c r="E82" s="608"/>
      <c r="F82" s="608"/>
    </row>
    <row r="83" spans="1:8" x14ac:dyDescent="0.2">
      <c r="A83" s="331"/>
      <c r="B83" s="331"/>
      <c r="C83" s="331"/>
      <c r="D83" s="331"/>
      <c r="E83" s="331"/>
      <c r="F83" s="162"/>
    </row>
    <row r="84" spans="1:8" x14ac:dyDescent="0.2">
      <c r="A84" s="488" t="s">
        <v>226</v>
      </c>
      <c r="B84" s="488"/>
      <c r="C84" s="488"/>
      <c r="D84" s="488"/>
      <c r="E84" s="488"/>
      <c r="F84" s="488"/>
    </row>
    <row r="85" spans="1:8" x14ac:dyDescent="0.2">
      <c r="A85" s="351" t="s">
        <v>210</v>
      </c>
      <c r="B85" s="481"/>
      <c r="C85" s="481"/>
      <c r="D85" s="481"/>
      <c r="E85" s="352"/>
      <c r="F85" s="29" t="s">
        <v>9</v>
      </c>
    </row>
    <row r="86" spans="1:8" x14ac:dyDescent="0.2">
      <c r="A86" s="26" t="s">
        <v>203</v>
      </c>
      <c r="B86" s="475" t="s">
        <v>205</v>
      </c>
      <c r="C86" s="476"/>
      <c r="D86" s="476"/>
      <c r="E86" s="477"/>
      <c r="F86" s="69"/>
    </row>
    <row r="87" spans="1:8" x14ac:dyDescent="0.2">
      <c r="A87" s="26" t="s">
        <v>206</v>
      </c>
      <c r="B87" s="475" t="s">
        <v>207</v>
      </c>
      <c r="C87" s="476"/>
      <c r="D87" s="476"/>
      <c r="E87" s="477"/>
      <c r="F87" s="69"/>
    </row>
    <row r="88" spans="1:8" x14ac:dyDescent="0.2">
      <c r="A88" s="26" t="s">
        <v>209</v>
      </c>
      <c r="B88" s="475" t="s">
        <v>47</v>
      </c>
      <c r="C88" s="476"/>
      <c r="D88" s="476"/>
      <c r="E88" s="477"/>
      <c r="F88" s="69"/>
    </row>
    <row r="89" spans="1:8" x14ac:dyDescent="0.2">
      <c r="A89" s="385" t="s">
        <v>56</v>
      </c>
      <c r="B89" s="386"/>
      <c r="C89" s="386"/>
      <c r="D89" s="386"/>
      <c r="E89" s="387"/>
      <c r="F89" s="69">
        <f>SUM(F86:F88)</f>
        <v>0</v>
      </c>
    </row>
    <row r="90" spans="1:8" x14ac:dyDescent="0.2">
      <c r="A90" s="331"/>
      <c r="B90" s="331"/>
      <c r="C90" s="331"/>
      <c r="D90" s="331"/>
      <c r="E90" s="331"/>
      <c r="F90" s="162"/>
    </row>
    <row r="91" spans="1:8" x14ac:dyDescent="0.2">
      <c r="A91" s="331"/>
      <c r="B91" s="331"/>
      <c r="C91" s="331"/>
      <c r="D91" s="331"/>
      <c r="E91" s="331"/>
      <c r="F91" s="162"/>
    </row>
    <row r="92" spans="1:8" x14ac:dyDescent="0.2">
      <c r="A92" s="482" t="s">
        <v>233</v>
      </c>
      <c r="B92" s="482"/>
      <c r="C92" s="482"/>
      <c r="D92" s="482"/>
      <c r="E92" s="482"/>
      <c r="F92" s="482"/>
      <c r="H92" s="33"/>
    </row>
    <row r="93" spans="1:8" x14ac:dyDescent="0.2">
      <c r="A93" s="163"/>
      <c r="B93" s="163"/>
      <c r="C93" s="163"/>
      <c r="D93" s="163"/>
      <c r="E93" s="163"/>
      <c r="F93" s="103"/>
    </row>
    <row r="94" spans="1:8" x14ac:dyDescent="0.2">
      <c r="A94" s="336">
        <v>3</v>
      </c>
      <c r="B94" s="492" t="s">
        <v>67</v>
      </c>
      <c r="C94" s="492"/>
      <c r="D94" s="492"/>
      <c r="E94" s="336" t="s">
        <v>8</v>
      </c>
      <c r="F94" s="69" t="s">
        <v>9</v>
      </c>
    </row>
    <row r="95" spans="1:8" x14ac:dyDescent="0.2">
      <c r="A95" s="67" t="s">
        <v>27</v>
      </c>
      <c r="B95" s="402" t="s">
        <v>234</v>
      </c>
      <c r="C95" s="402"/>
      <c r="D95" s="402"/>
      <c r="E95" s="3"/>
      <c r="F95" s="334"/>
      <c r="G95" s="181"/>
    </row>
    <row r="96" spans="1:8" x14ac:dyDescent="0.2">
      <c r="A96" s="67" t="s">
        <v>28</v>
      </c>
      <c r="B96" s="384" t="s">
        <v>235</v>
      </c>
      <c r="C96" s="384"/>
      <c r="D96" s="384"/>
      <c r="E96" s="3"/>
      <c r="F96" s="334"/>
    </row>
    <row r="97" spans="1:9" x14ac:dyDescent="0.2">
      <c r="A97" s="67" t="s">
        <v>29</v>
      </c>
      <c r="B97" s="384" t="s">
        <v>236</v>
      </c>
      <c r="C97" s="384"/>
      <c r="D97" s="384"/>
      <c r="E97" s="3"/>
      <c r="F97" s="334"/>
    </row>
    <row r="98" spans="1:9" x14ac:dyDescent="0.2">
      <c r="A98" s="67" t="s">
        <v>30</v>
      </c>
      <c r="B98" s="384" t="s">
        <v>237</v>
      </c>
      <c r="C98" s="384"/>
      <c r="D98" s="384"/>
      <c r="E98" s="3"/>
      <c r="F98" s="334"/>
    </row>
    <row r="99" spans="1:9" x14ac:dyDescent="0.2">
      <c r="A99" s="67" t="s">
        <v>42</v>
      </c>
      <c r="B99" s="384" t="s">
        <v>252</v>
      </c>
      <c r="C99" s="384"/>
      <c r="D99" s="384"/>
      <c r="E99" s="3"/>
      <c r="F99" s="334"/>
    </row>
    <row r="100" spans="1:9" x14ac:dyDescent="0.2">
      <c r="A100" s="67" t="s">
        <v>43</v>
      </c>
      <c r="B100" s="388" t="s">
        <v>238</v>
      </c>
      <c r="C100" s="389"/>
      <c r="D100" s="390"/>
      <c r="E100" s="3"/>
      <c r="F100" s="334"/>
    </row>
    <row r="101" spans="1:9" x14ac:dyDescent="0.2">
      <c r="A101" s="351" t="s">
        <v>56</v>
      </c>
      <c r="B101" s="481"/>
      <c r="C101" s="481"/>
      <c r="D101" s="352"/>
      <c r="E101" s="37">
        <f>SUM(E95:E100)</f>
        <v>0</v>
      </c>
      <c r="F101" s="69">
        <f>SUM(F95:F100)</f>
        <v>0</v>
      </c>
    </row>
    <row r="102" spans="1:9" x14ac:dyDescent="0.2">
      <c r="A102" s="331"/>
      <c r="B102" s="331"/>
      <c r="C102" s="331"/>
      <c r="D102" s="331"/>
      <c r="E102" s="331"/>
      <c r="F102" s="162"/>
    </row>
    <row r="103" spans="1:9" x14ac:dyDescent="0.2">
      <c r="A103" s="331"/>
      <c r="B103" s="331"/>
      <c r="C103" s="331"/>
      <c r="D103" s="331"/>
      <c r="E103" s="331"/>
      <c r="F103" s="162"/>
    </row>
    <row r="104" spans="1:9" x14ac:dyDescent="0.2">
      <c r="A104" s="482" t="s">
        <v>239</v>
      </c>
      <c r="B104" s="482"/>
      <c r="C104" s="482"/>
      <c r="D104" s="482"/>
      <c r="E104" s="482"/>
      <c r="F104" s="482"/>
    </row>
    <row r="105" spans="1:9" x14ac:dyDescent="0.2">
      <c r="A105" s="163"/>
      <c r="B105" s="163"/>
      <c r="C105" s="163"/>
      <c r="D105" s="163"/>
      <c r="E105" s="163"/>
      <c r="F105" s="164"/>
    </row>
    <row r="106" spans="1:9" x14ac:dyDescent="0.2">
      <c r="A106" s="482" t="s">
        <v>253</v>
      </c>
      <c r="B106" s="482"/>
      <c r="C106" s="482"/>
      <c r="D106" s="482"/>
      <c r="E106" s="482"/>
      <c r="F106" s="482"/>
    </row>
    <row r="107" spans="1:9" x14ac:dyDescent="0.2">
      <c r="A107" s="335"/>
      <c r="B107" s="335"/>
      <c r="C107" s="335"/>
      <c r="D107" s="335"/>
      <c r="E107" s="335"/>
      <c r="F107" s="335"/>
    </row>
    <row r="108" spans="1:9" x14ac:dyDescent="0.2">
      <c r="A108" s="336" t="s">
        <v>55</v>
      </c>
      <c r="B108" s="472" t="s">
        <v>254</v>
      </c>
      <c r="C108" s="473"/>
      <c r="D108" s="474"/>
      <c r="E108" s="336" t="s">
        <v>8</v>
      </c>
      <c r="F108" s="69" t="s">
        <v>9</v>
      </c>
    </row>
    <row r="109" spans="1:9" x14ac:dyDescent="0.2">
      <c r="A109" s="67" t="s">
        <v>27</v>
      </c>
      <c r="B109" s="388" t="s">
        <v>268</v>
      </c>
      <c r="C109" s="389"/>
      <c r="D109" s="390"/>
      <c r="E109" s="3"/>
      <c r="F109" s="334"/>
    </row>
    <row r="110" spans="1:9" x14ac:dyDescent="0.2">
      <c r="A110" s="67" t="s">
        <v>28</v>
      </c>
      <c r="B110" s="388" t="s">
        <v>255</v>
      </c>
      <c r="C110" s="389"/>
      <c r="D110" s="390"/>
      <c r="E110" s="3"/>
      <c r="F110" s="334"/>
    </row>
    <row r="111" spans="1:9" x14ac:dyDescent="0.2">
      <c r="A111" s="67" t="s">
        <v>29</v>
      </c>
      <c r="B111" s="388" t="s">
        <v>256</v>
      </c>
      <c r="C111" s="389"/>
      <c r="D111" s="390"/>
      <c r="E111" s="3"/>
      <c r="F111" s="334"/>
      <c r="I111" s="25"/>
    </row>
    <row r="112" spans="1:9" x14ac:dyDescent="0.2">
      <c r="A112" s="67" t="s">
        <v>30</v>
      </c>
      <c r="B112" s="384" t="s">
        <v>257</v>
      </c>
      <c r="C112" s="384"/>
      <c r="D112" s="384"/>
      <c r="E112" s="3"/>
      <c r="F112" s="334"/>
    </row>
    <row r="113" spans="1:9" x14ac:dyDescent="0.2">
      <c r="A113" s="67" t="s">
        <v>42</v>
      </c>
      <c r="B113" s="478" t="s">
        <v>258</v>
      </c>
      <c r="C113" s="479"/>
      <c r="D113" s="480"/>
      <c r="E113" s="3"/>
      <c r="F113" s="334"/>
      <c r="I113" s="25"/>
    </row>
    <row r="114" spans="1:9" x14ac:dyDescent="0.2">
      <c r="A114" s="67" t="s">
        <v>43</v>
      </c>
      <c r="B114" s="388" t="s">
        <v>259</v>
      </c>
      <c r="C114" s="389"/>
      <c r="D114" s="390"/>
      <c r="E114" s="3"/>
      <c r="F114" s="334"/>
    </row>
    <row r="115" spans="1:9" ht="15" x14ac:dyDescent="0.2">
      <c r="A115" s="116"/>
      <c r="B115" s="385" t="s">
        <v>61</v>
      </c>
      <c r="C115" s="603"/>
      <c r="D115" s="604"/>
      <c r="E115" s="3">
        <f>SUM(E109:E114)</f>
        <v>0</v>
      </c>
      <c r="F115" s="69">
        <f>SUM(F109:F114)</f>
        <v>0</v>
      </c>
    </row>
    <row r="116" spans="1:9" ht="13.5" x14ac:dyDescent="0.2">
      <c r="A116" s="175"/>
      <c r="B116" s="484"/>
      <c r="C116" s="609"/>
      <c r="D116" s="609"/>
      <c r="E116" s="609"/>
      <c r="F116" s="609"/>
    </row>
    <row r="117" spans="1:9" ht="13.5" x14ac:dyDescent="0.2">
      <c r="A117" s="175"/>
      <c r="B117" s="484"/>
      <c r="C117" s="609"/>
      <c r="D117" s="609"/>
      <c r="E117" s="609"/>
      <c r="F117" s="609"/>
    </row>
    <row r="118" spans="1:9" x14ac:dyDescent="0.2">
      <c r="A118" s="331"/>
      <c r="B118" s="331"/>
      <c r="C118" s="331"/>
      <c r="D118" s="331"/>
      <c r="E118" s="331"/>
      <c r="F118" s="162"/>
    </row>
    <row r="119" spans="1:9" x14ac:dyDescent="0.2">
      <c r="A119" s="482" t="s">
        <v>260</v>
      </c>
      <c r="B119" s="482"/>
      <c r="C119" s="482"/>
      <c r="D119" s="482"/>
      <c r="E119" s="482"/>
      <c r="F119" s="482"/>
    </row>
    <row r="120" spans="1:9" x14ac:dyDescent="0.2">
      <c r="A120" s="163"/>
      <c r="B120" s="163"/>
      <c r="C120" s="163"/>
      <c r="D120" s="163"/>
      <c r="E120" s="163"/>
      <c r="F120" s="164"/>
    </row>
    <row r="121" spans="1:9" x14ac:dyDescent="0.2">
      <c r="A121" s="336" t="s">
        <v>58</v>
      </c>
      <c r="B121" s="472" t="s">
        <v>261</v>
      </c>
      <c r="C121" s="473"/>
      <c r="D121" s="474"/>
      <c r="E121" s="336" t="s">
        <v>8</v>
      </c>
      <c r="F121" s="69" t="s">
        <v>9</v>
      </c>
    </row>
    <row r="122" spans="1:9" x14ac:dyDescent="0.2">
      <c r="A122" s="67" t="s">
        <v>27</v>
      </c>
      <c r="B122" s="384" t="s">
        <v>262</v>
      </c>
      <c r="C122" s="384"/>
      <c r="D122" s="384"/>
      <c r="E122" s="3"/>
      <c r="F122" s="334"/>
    </row>
    <row r="123" spans="1:9" x14ac:dyDescent="0.2">
      <c r="A123" s="351" t="s">
        <v>61</v>
      </c>
      <c r="B123" s="481"/>
      <c r="C123" s="481"/>
      <c r="D123" s="481"/>
      <c r="E123" s="37">
        <f>E122</f>
        <v>0</v>
      </c>
      <c r="F123" s="69">
        <f>F122</f>
        <v>0</v>
      </c>
    </row>
    <row r="124" spans="1:9" ht="13.5" x14ac:dyDescent="0.2">
      <c r="A124" s="175"/>
      <c r="B124" s="484"/>
      <c r="C124" s="609"/>
      <c r="D124" s="609"/>
      <c r="E124" s="609"/>
      <c r="F124" s="609"/>
    </row>
    <row r="126" spans="1:9" x14ac:dyDescent="0.2">
      <c r="A126" s="482" t="s">
        <v>240</v>
      </c>
      <c r="B126" s="482"/>
      <c r="C126" s="482"/>
      <c r="D126" s="482"/>
      <c r="E126" s="482"/>
      <c r="F126" s="482"/>
    </row>
    <row r="127" spans="1:9" x14ac:dyDescent="0.2">
      <c r="A127" s="335"/>
      <c r="B127" s="163"/>
      <c r="C127" s="163"/>
      <c r="D127" s="163"/>
      <c r="E127" s="163"/>
      <c r="F127" s="103"/>
    </row>
    <row r="128" spans="1:9" x14ac:dyDescent="0.2">
      <c r="A128" s="336">
        <v>4</v>
      </c>
      <c r="B128" s="351" t="s">
        <v>241</v>
      </c>
      <c r="C128" s="481"/>
      <c r="D128" s="481"/>
      <c r="E128" s="352"/>
      <c r="F128" s="69" t="s">
        <v>9</v>
      </c>
    </row>
    <row r="129" spans="1:6" x14ac:dyDescent="0.2">
      <c r="A129" s="165" t="s">
        <v>55</v>
      </c>
      <c r="B129" s="478" t="s">
        <v>254</v>
      </c>
      <c r="C129" s="479"/>
      <c r="D129" s="479"/>
      <c r="E129" s="480"/>
      <c r="F129" s="334"/>
    </row>
    <row r="130" spans="1:6" x14ac:dyDescent="0.2">
      <c r="A130" s="165" t="s">
        <v>58</v>
      </c>
      <c r="B130" s="478" t="s">
        <v>261</v>
      </c>
      <c r="C130" s="479"/>
      <c r="D130" s="479"/>
      <c r="E130" s="480"/>
      <c r="F130" s="334"/>
    </row>
    <row r="131" spans="1:6" x14ac:dyDescent="0.2">
      <c r="A131" s="351" t="s">
        <v>56</v>
      </c>
      <c r="B131" s="481"/>
      <c r="C131" s="481"/>
      <c r="D131" s="481"/>
      <c r="E131" s="352"/>
      <c r="F131" s="69">
        <f>SUM(F129:F130)</f>
        <v>0</v>
      </c>
    </row>
    <row r="132" spans="1:6" x14ac:dyDescent="0.2">
      <c r="A132" s="163"/>
      <c r="B132" s="163"/>
      <c r="C132" s="163"/>
      <c r="D132" s="163"/>
      <c r="E132" s="163"/>
      <c r="F132" s="103"/>
    </row>
    <row r="133" spans="1:6" x14ac:dyDescent="0.2">
      <c r="A133" s="163"/>
      <c r="B133" s="163"/>
      <c r="C133" s="163"/>
      <c r="D133" s="163"/>
      <c r="E133" s="163"/>
      <c r="F133" s="103"/>
    </row>
    <row r="134" spans="1:6" x14ac:dyDescent="0.2">
      <c r="A134" s="483" t="s">
        <v>212</v>
      </c>
      <c r="B134" s="483"/>
      <c r="C134" s="483"/>
      <c r="D134" s="483"/>
      <c r="E134" s="483"/>
      <c r="F134" s="483"/>
    </row>
    <row r="136" spans="1:6" x14ac:dyDescent="0.2">
      <c r="A136" s="26">
        <v>5</v>
      </c>
      <c r="B136" s="385" t="s">
        <v>25</v>
      </c>
      <c r="C136" s="386"/>
      <c r="D136" s="386"/>
      <c r="E136" s="387"/>
      <c r="F136" s="29" t="s">
        <v>9</v>
      </c>
    </row>
    <row r="137" spans="1:6" x14ac:dyDescent="0.2">
      <c r="A137" s="67" t="s">
        <v>27</v>
      </c>
      <c r="B137" s="478" t="s">
        <v>104</v>
      </c>
      <c r="C137" s="479"/>
      <c r="D137" s="479"/>
      <c r="E137" s="480"/>
      <c r="F137" s="595"/>
    </row>
    <row r="138" spans="1:6" x14ac:dyDescent="0.2">
      <c r="A138" s="67" t="s">
        <v>28</v>
      </c>
      <c r="B138" s="478" t="s">
        <v>312</v>
      </c>
      <c r="C138" s="479"/>
      <c r="D138" s="479"/>
      <c r="E138" s="480"/>
      <c r="F138" s="595"/>
    </row>
    <row r="139" spans="1:6" x14ac:dyDescent="0.2">
      <c r="A139" s="67" t="s">
        <v>29</v>
      </c>
      <c r="B139" s="478" t="s">
        <v>311</v>
      </c>
      <c r="C139" s="479"/>
      <c r="D139" s="479"/>
      <c r="E139" s="480"/>
      <c r="F139" s="595"/>
    </row>
    <row r="140" spans="1:6" x14ac:dyDescent="0.2">
      <c r="A140" s="67" t="s">
        <v>30</v>
      </c>
      <c r="B140" s="478" t="s">
        <v>105</v>
      </c>
      <c r="C140" s="479"/>
      <c r="D140" s="479"/>
      <c r="E140" s="480"/>
      <c r="F140" s="595"/>
    </row>
    <row r="141" spans="1:6" x14ac:dyDescent="0.2">
      <c r="A141" s="385" t="s">
        <v>56</v>
      </c>
      <c r="B141" s="386"/>
      <c r="C141" s="386"/>
      <c r="D141" s="386"/>
      <c r="E141" s="387"/>
      <c r="F141" s="69">
        <f>SUM(F137:F140)</f>
        <v>0</v>
      </c>
    </row>
    <row r="142" spans="1:6" ht="13.5" x14ac:dyDescent="0.2">
      <c r="A142" s="175"/>
      <c r="B142" s="176"/>
      <c r="C142" s="163"/>
      <c r="D142" s="163"/>
      <c r="E142" s="163"/>
      <c r="F142" s="103"/>
    </row>
    <row r="143" spans="1:6" x14ac:dyDescent="0.2">
      <c r="A143" s="163"/>
      <c r="B143" s="163"/>
      <c r="C143" s="163"/>
      <c r="D143" s="163"/>
      <c r="E143" s="163"/>
      <c r="F143" s="103"/>
    </row>
    <row r="144" spans="1:6" x14ac:dyDescent="0.2">
      <c r="A144" s="482" t="s">
        <v>213</v>
      </c>
      <c r="B144" s="482"/>
      <c r="C144" s="482"/>
      <c r="D144" s="482"/>
      <c r="E144" s="482"/>
      <c r="F144" s="482"/>
    </row>
    <row r="145" spans="1:6" x14ac:dyDescent="0.2">
      <c r="A145" s="163"/>
      <c r="B145" s="163"/>
      <c r="C145" s="163"/>
      <c r="D145" s="163"/>
      <c r="E145" s="163"/>
      <c r="F145" s="103"/>
    </row>
    <row r="146" spans="1:6" x14ac:dyDescent="0.2">
      <c r="A146" s="336">
        <v>6</v>
      </c>
      <c r="B146" s="492" t="s">
        <v>80</v>
      </c>
      <c r="C146" s="492"/>
      <c r="D146" s="492"/>
      <c r="E146" s="336" t="s">
        <v>8</v>
      </c>
      <c r="F146" s="69" t="s">
        <v>9</v>
      </c>
    </row>
    <row r="147" spans="1:6" x14ac:dyDescent="0.2">
      <c r="A147" s="67" t="s">
        <v>27</v>
      </c>
      <c r="B147" s="402" t="s">
        <v>263</v>
      </c>
      <c r="C147" s="402"/>
      <c r="D147" s="402"/>
      <c r="E147" s="47"/>
      <c r="F147" s="334"/>
    </row>
    <row r="148" spans="1:6" x14ac:dyDescent="0.2">
      <c r="A148" s="67" t="s">
        <v>28</v>
      </c>
      <c r="B148" s="388" t="s">
        <v>20</v>
      </c>
      <c r="C148" s="389"/>
      <c r="D148" s="390"/>
      <c r="E148" s="47"/>
      <c r="F148" s="334"/>
    </row>
    <row r="149" spans="1:6" x14ac:dyDescent="0.2">
      <c r="A149" s="67" t="s">
        <v>29</v>
      </c>
      <c r="B149" s="472" t="s">
        <v>21</v>
      </c>
      <c r="C149" s="473"/>
      <c r="D149" s="473"/>
      <c r="E149" s="44"/>
      <c r="F149" s="69"/>
    </row>
    <row r="150" spans="1:6" x14ac:dyDescent="0.2">
      <c r="A150" s="117" t="s">
        <v>214</v>
      </c>
      <c r="B150" s="388" t="s">
        <v>22</v>
      </c>
      <c r="C150" s="389"/>
      <c r="D150" s="390"/>
      <c r="E150" s="47"/>
      <c r="F150" s="334"/>
    </row>
    <row r="151" spans="1:6" x14ac:dyDescent="0.2">
      <c r="A151" s="117" t="s">
        <v>215</v>
      </c>
      <c r="B151" s="388" t="s">
        <v>23</v>
      </c>
      <c r="C151" s="389"/>
      <c r="D151" s="390"/>
      <c r="E151" s="47"/>
      <c r="F151" s="334"/>
    </row>
    <row r="152" spans="1:6" x14ac:dyDescent="0.2">
      <c r="A152" s="117" t="s">
        <v>216</v>
      </c>
      <c r="B152" s="373" t="s">
        <v>24</v>
      </c>
      <c r="C152" s="374"/>
      <c r="D152" s="375"/>
      <c r="E152" s="47"/>
      <c r="F152" s="334"/>
    </row>
    <row r="153" spans="1:6" x14ac:dyDescent="0.2">
      <c r="A153" s="186" t="s">
        <v>269</v>
      </c>
      <c r="B153" s="502" t="s">
        <v>270</v>
      </c>
      <c r="C153" s="610"/>
      <c r="D153" s="611"/>
      <c r="E153" s="47"/>
      <c r="F153" s="334"/>
    </row>
    <row r="154" spans="1:6" x14ac:dyDescent="0.2">
      <c r="A154" s="351" t="s">
        <v>56</v>
      </c>
      <c r="B154" s="481"/>
      <c r="C154" s="481"/>
      <c r="D154" s="481"/>
      <c r="E154" s="352"/>
      <c r="F154" s="69">
        <f>F147+F148+F149</f>
        <v>0</v>
      </c>
    </row>
    <row r="155" spans="1:6" x14ac:dyDescent="0.2">
      <c r="A155" s="115"/>
      <c r="B155" s="115"/>
      <c r="C155" s="163"/>
      <c r="D155" s="163"/>
      <c r="E155" s="163"/>
      <c r="F155" s="103"/>
    </row>
    <row r="156" spans="1:6" x14ac:dyDescent="0.2">
      <c r="A156" s="115"/>
      <c r="B156" s="115"/>
      <c r="C156" s="163"/>
      <c r="D156" s="163"/>
      <c r="E156" s="163"/>
      <c r="F156" s="103"/>
    </row>
    <row r="157" spans="1:6" x14ac:dyDescent="0.2">
      <c r="A157" s="115"/>
      <c r="B157" s="115"/>
      <c r="C157" s="163"/>
      <c r="D157" s="163"/>
      <c r="E157" s="163"/>
      <c r="F157" s="103"/>
    </row>
    <row r="158" spans="1:6" x14ac:dyDescent="0.2">
      <c r="A158" s="115"/>
      <c r="B158" s="115"/>
      <c r="C158" s="163"/>
      <c r="D158" s="163"/>
      <c r="E158" s="163"/>
      <c r="F158" s="103"/>
    </row>
    <row r="159" spans="1:6" x14ac:dyDescent="0.2">
      <c r="A159" s="482" t="s">
        <v>242</v>
      </c>
      <c r="B159" s="482"/>
      <c r="C159" s="482"/>
      <c r="D159" s="482"/>
      <c r="E159" s="482"/>
      <c r="F159" s="482"/>
    </row>
    <row r="160" spans="1:6" x14ac:dyDescent="0.2">
      <c r="A160" s="472" t="s">
        <v>150</v>
      </c>
      <c r="B160" s="473"/>
      <c r="C160" s="473"/>
      <c r="D160" s="473"/>
      <c r="E160" s="474"/>
      <c r="F160" s="69" t="s">
        <v>9</v>
      </c>
    </row>
    <row r="161" spans="1:7" x14ac:dyDescent="0.2">
      <c r="A161" s="67" t="s">
        <v>27</v>
      </c>
      <c r="B161" s="478" t="s">
        <v>88</v>
      </c>
      <c r="C161" s="479"/>
      <c r="D161" s="479"/>
      <c r="E161" s="480"/>
      <c r="F161" s="334"/>
    </row>
    <row r="162" spans="1:7" x14ac:dyDescent="0.2">
      <c r="A162" s="67" t="s">
        <v>28</v>
      </c>
      <c r="B162" s="478" t="s">
        <v>217</v>
      </c>
      <c r="C162" s="479"/>
      <c r="D162" s="479"/>
      <c r="E162" s="480"/>
      <c r="F162" s="334"/>
    </row>
    <row r="163" spans="1:7" x14ac:dyDescent="0.2">
      <c r="A163" s="67" t="s">
        <v>29</v>
      </c>
      <c r="B163" s="478" t="s">
        <v>218</v>
      </c>
      <c r="C163" s="479"/>
      <c r="D163" s="479"/>
      <c r="E163" s="480"/>
      <c r="F163" s="334"/>
    </row>
    <row r="164" spans="1:7" x14ac:dyDescent="0.2">
      <c r="A164" s="67" t="s">
        <v>30</v>
      </c>
      <c r="B164" s="478" t="s">
        <v>219</v>
      </c>
      <c r="C164" s="479"/>
      <c r="D164" s="479"/>
      <c r="E164" s="480"/>
      <c r="F164" s="334"/>
    </row>
    <row r="165" spans="1:7" x14ac:dyDescent="0.2">
      <c r="A165" s="67" t="s">
        <v>42</v>
      </c>
      <c r="B165" s="478" t="s">
        <v>245</v>
      </c>
      <c r="C165" s="479"/>
      <c r="D165" s="479"/>
      <c r="E165" s="480"/>
      <c r="F165" s="334"/>
    </row>
    <row r="166" spans="1:7" x14ac:dyDescent="0.2">
      <c r="A166" s="351" t="s">
        <v>244</v>
      </c>
      <c r="B166" s="481"/>
      <c r="C166" s="481"/>
      <c r="D166" s="481"/>
      <c r="E166" s="352"/>
      <c r="F166" s="69"/>
    </row>
    <row r="167" spans="1:7" x14ac:dyDescent="0.2">
      <c r="A167" s="67" t="s">
        <v>43</v>
      </c>
      <c r="B167" s="478" t="s">
        <v>246</v>
      </c>
      <c r="C167" s="479"/>
      <c r="D167" s="479"/>
      <c r="E167" s="480"/>
      <c r="F167" s="334"/>
    </row>
    <row r="168" spans="1:7" x14ac:dyDescent="0.2">
      <c r="A168" s="351" t="s">
        <v>243</v>
      </c>
      <c r="B168" s="481"/>
      <c r="C168" s="481"/>
      <c r="D168" s="481"/>
      <c r="E168" s="352"/>
      <c r="F168" s="69"/>
      <c r="G168" s="182"/>
    </row>
    <row r="169" spans="1:7" ht="15" x14ac:dyDescent="0.2">
      <c r="A169" s="523" t="s">
        <v>248</v>
      </c>
      <c r="B169" s="612"/>
      <c r="C169" s="612"/>
      <c r="D169" s="612"/>
      <c r="E169" s="612"/>
      <c r="F169" s="69" t="e">
        <f>F168/F38</f>
        <v>#DIV/0!</v>
      </c>
      <c r="G169" s="178"/>
    </row>
    <row r="170" spans="1:7" x14ac:dyDescent="0.2">
      <c r="D170" s="167"/>
      <c r="E170" s="167"/>
      <c r="F170" s="168"/>
    </row>
    <row r="173" spans="1:7" x14ac:dyDescent="0.2">
      <c r="C173" s="169"/>
      <c r="F173" s="122"/>
    </row>
    <row r="174" spans="1:7" x14ac:dyDescent="0.2">
      <c r="C174" s="169"/>
      <c r="D174" s="170"/>
      <c r="E174" s="170"/>
      <c r="F174" s="171"/>
    </row>
    <row r="175" spans="1:7" x14ac:dyDescent="0.2">
      <c r="C175" s="169"/>
    </row>
    <row r="176" spans="1:7" x14ac:dyDescent="0.2">
      <c r="C176" s="169"/>
      <c r="D176" s="170"/>
      <c r="E176" s="170"/>
      <c r="F176" s="171"/>
    </row>
    <row r="177" spans="3:6" x14ac:dyDescent="0.2">
      <c r="C177" s="169"/>
      <c r="D177" s="172"/>
      <c r="E177" s="172"/>
      <c r="F177" s="173"/>
    </row>
    <row r="178" spans="3:6" x14ac:dyDescent="0.2">
      <c r="C178" s="169"/>
      <c r="F178" s="122"/>
    </row>
    <row r="179" spans="3:6" x14ac:dyDescent="0.2">
      <c r="C179" s="169"/>
      <c r="F179" s="122"/>
    </row>
    <row r="180" spans="3:6" x14ac:dyDescent="0.2">
      <c r="C180" s="169"/>
      <c r="F180" s="122"/>
    </row>
    <row r="181" spans="3:6" x14ac:dyDescent="0.2">
      <c r="C181" s="169"/>
    </row>
    <row r="182" spans="3:6" x14ac:dyDescent="0.2">
      <c r="C182" s="169"/>
    </row>
  </sheetData>
  <mergeCells count="120">
    <mergeCell ref="B165:E165"/>
    <mergeCell ref="A166:E166"/>
    <mergeCell ref="B167:E167"/>
    <mergeCell ref="A168:E168"/>
    <mergeCell ref="A169:E169"/>
    <mergeCell ref="B152:D152"/>
    <mergeCell ref="B153:D153"/>
    <mergeCell ref="A154:E154"/>
    <mergeCell ref="A159:F159"/>
    <mergeCell ref="A160:E160"/>
    <mergeCell ref="B161:E161"/>
    <mergeCell ref="B162:E162"/>
    <mergeCell ref="B163:E163"/>
    <mergeCell ref="B164:E164"/>
    <mergeCell ref="B140:E140"/>
    <mergeCell ref="A141:E141"/>
    <mergeCell ref="A144:F144"/>
    <mergeCell ref="B146:D146"/>
    <mergeCell ref="B147:D147"/>
    <mergeCell ref="B148:D148"/>
    <mergeCell ref="B149:D149"/>
    <mergeCell ref="B150:D150"/>
    <mergeCell ref="B151:D151"/>
    <mergeCell ref="B128:E128"/>
    <mergeCell ref="B129:E129"/>
    <mergeCell ref="B130:E130"/>
    <mergeCell ref="A131:E131"/>
    <mergeCell ref="A134:F134"/>
    <mergeCell ref="B136:E136"/>
    <mergeCell ref="B137:E137"/>
    <mergeCell ref="B138:E138"/>
    <mergeCell ref="B139:E139"/>
    <mergeCell ref="B115:D115"/>
    <mergeCell ref="B116:F116"/>
    <mergeCell ref="B117:F117"/>
    <mergeCell ref="A119:F119"/>
    <mergeCell ref="B121:D121"/>
    <mergeCell ref="B122:D122"/>
    <mergeCell ref="A123:D123"/>
    <mergeCell ref="B124:F124"/>
    <mergeCell ref="A126:F126"/>
    <mergeCell ref="A104:F104"/>
    <mergeCell ref="A106:F106"/>
    <mergeCell ref="B108:D108"/>
    <mergeCell ref="B109:D109"/>
    <mergeCell ref="B110:D110"/>
    <mergeCell ref="B111:D111"/>
    <mergeCell ref="B112:D112"/>
    <mergeCell ref="B113:D113"/>
    <mergeCell ref="B114:D114"/>
    <mergeCell ref="A92:F92"/>
    <mergeCell ref="B94:D94"/>
    <mergeCell ref="B95:D95"/>
    <mergeCell ref="B96:D96"/>
    <mergeCell ref="B97:D97"/>
    <mergeCell ref="B98:D98"/>
    <mergeCell ref="B99:D99"/>
    <mergeCell ref="B100:D100"/>
    <mergeCell ref="A101:D101"/>
    <mergeCell ref="B80:F80"/>
    <mergeCell ref="B81:F81"/>
    <mergeCell ref="B82:F82"/>
    <mergeCell ref="A84:F84"/>
    <mergeCell ref="A85:E85"/>
    <mergeCell ref="B86:E86"/>
    <mergeCell ref="B87:E87"/>
    <mergeCell ref="B88:E88"/>
    <mergeCell ref="A89:E89"/>
    <mergeCell ref="A69:F69"/>
    <mergeCell ref="B71:C71"/>
    <mergeCell ref="B72:C72"/>
    <mergeCell ref="B73:C73"/>
    <mergeCell ref="B75:E75"/>
    <mergeCell ref="B76:E76"/>
    <mergeCell ref="B77:E77"/>
    <mergeCell ref="B78:E78"/>
    <mergeCell ref="A79:E79"/>
    <mergeCell ref="B59:D59"/>
    <mergeCell ref="B60:D60"/>
    <mergeCell ref="B61:D61"/>
    <mergeCell ref="B62:D62"/>
    <mergeCell ref="B63:D63"/>
    <mergeCell ref="A64:D64"/>
    <mergeCell ref="B65:F65"/>
    <mergeCell ref="B66:F66"/>
    <mergeCell ref="B67:F67"/>
    <mergeCell ref="B49:D49"/>
    <mergeCell ref="B50:D50"/>
    <mergeCell ref="A51:D51"/>
    <mergeCell ref="B52:F52"/>
    <mergeCell ref="A54:F54"/>
    <mergeCell ref="B55:D55"/>
    <mergeCell ref="B56:D56"/>
    <mergeCell ref="B57:D57"/>
    <mergeCell ref="B58:D58"/>
    <mergeCell ref="B36:D36"/>
    <mergeCell ref="A38:E38"/>
    <mergeCell ref="B39:F39"/>
    <mergeCell ref="B41:F41"/>
    <mergeCell ref="A43:F43"/>
    <mergeCell ref="A45:F45"/>
    <mergeCell ref="B46:D46"/>
    <mergeCell ref="B47:D47"/>
    <mergeCell ref="B48:D48"/>
    <mergeCell ref="A15:C15"/>
    <mergeCell ref="D15:E15"/>
    <mergeCell ref="D24:E24"/>
    <mergeCell ref="B29:F29"/>
    <mergeCell ref="B31:D31"/>
    <mergeCell ref="B32:D32"/>
    <mergeCell ref="B33:D33"/>
    <mergeCell ref="B34:D34"/>
    <mergeCell ref="B35:D35"/>
    <mergeCell ref="C3:F3"/>
    <mergeCell ref="C4:F4"/>
    <mergeCell ref="C5:F5"/>
    <mergeCell ref="A7:F7"/>
    <mergeCell ref="A13:F13"/>
    <mergeCell ref="A14:C14"/>
    <mergeCell ref="D14:E14"/>
  </mergeCells>
  <pageMargins left="0.511811024" right="0.511811024" top="0.78740157499999996" bottom="0.78740157499999996" header="0.31496062000000002" footer="0.31496062000000002"/>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0"/>
  <sheetViews>
    <sheetView topLeftCell="A67" workbookViewId="0">
      <selection activeCell="F19" sqref="F19:F22"/>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126" customWidth="1"/>
    <col min="7" max="7" width="23.28515625" style="177" customWidth="1"/>
    <col min="8" max="9" width="9.140625" style="6"/>
    <col min="10" max="10" width="11.7109375" style="6" customWidth="1"/>
    <col min="11" max="16384" width="9.140625" style="6"/>
  </cols>
  <sheetData>
    <row r="1" spans="1:6" x14ac:dyDescent="0.2">
      <c r="A1" s="127" t="s">
        <v>173</v>
      </c>
      <c r="B1" s="128"/>
      <c r="C1" s="128"/>
      <c r="D1" s="129"/>
      <c r="E1" s="129"/>
      <c r="F1" s="129"/>
    </row>
    <row r="3" spans="1:6" x14ac:dyDescent="0.2">
      <c r="B3" s="130" t="s">
        <v>122</v>
      </c>
      <c r="C3" s="507" t="s">
        <v>273</v>
      </c>
      <c r="D3" s="507"/>
      <c r="E3" s="507"/>
      <c r="F3" s="507"/>
    </row>
    <row r="4" spans="1:6" x14ac:dyDescent="0.2">
      <c r="B4" s="130" t="s">
        <v>123</v>
      </c>
      <c r="C4" s="507"/>
      <c r="D4" s="507"/>
      <c r="E4" s="507"/>
      <c r="F4" s="507"/>
    </row>
    <row r="5" spans="1:6" x14ac:dyDescent="0.2">
      <c r="B5" s="130" t="s">
        <v>0</v>
      </c>
      <c r="C5" s="507"/>
      <c r="D5" s="507"/>
      <c r="E5" s="507"/>
      <c r="F5" s="507"/>
    </row>
    <row r="7" spans="1:6" x14ac:dyDescent="0.2">
      <c r="A7" s="486" t="s">
        <v>1</v>
      </c>
      <c r="B7" s="486"/>
      <c r="C7" s="486"/>
      <c r="D7" s="486"/>
      <c r="E7" s="486"/>
      <c r="F7" s="486"/>
    </row>
    <row r="8" spans="1:6" x14ac:dyDescent="0.2">
      <c r="A8" s="26" t="s">
        <v>27</v>
      </c>
      <c r="B8" s="131" t="s">
        <v>2</v>
      </c>
      <c r="C8" s="132"/>
      <c r="D8" s="132"/>
      <c r="E8" s="132"/>
      <c r="F8" s="133"/>
    </row>
    <row r="9" spans="1:6" x14ac:dyDescent="0.2">
      <c r="A9" s="26" t="s">
        <v>28</v>
      </c>
      <c r="B9" s="134" t="s">
        <v>3</v>
      </c>
      <c r="C9" s="135"/>
      <c r="D9" s="135"/>
      <c r="E9" s="135"/>
      <c r="F9" s="136"/>
    </row>
    <row r="10" spans="1:6" x14ac:dyDescent="0.2">
      <c r="A10" s="121" t="s">
        <v>29</v>
      </c>
      <c r="B10" s="137" t="s">
        <v>224</v>
      </c>
      <c r="C10" s="138"/>
      <c r="D10" s="138"/>
      <c r="E10" s="139"/>
      <c r="F10" s="192"/>
    </row>
    <row r="11" spans="1:6" x14ac:dyDescent="0.2">
      <c r="A11" s="26" t="s">
        <v>30</v>
      </c>
      <c r="B11" s="140" t="s">
        <v>101</v>
      </c>
      <c r="C11" s="141"/>
      <c r="D11" s="141"/>
      <c r="E11" s="141"/>
      <c r="F11" s="136"/>
    </row>
    <row r="13" spans="1:6" x14ac:dyDescent="0.2">
      <c r="A13" s="486" t="s">
        <v>31</v>
      </c>
      <c r="B13" s="486"/>
      <c r="C13" s="486"/>
      <c r="D13" s="486"/>
      <c r="E13" s="486"/>
      <c r="F13" s="486"/>
    </row>
    <row r="14" spans="1:6" ht="15" x14ac:dyDescent="0.2">
      <c r="A14" s="385" t="s">
        <v>32</v>
      </c>
      <c r="B14" s="529"/>
      <c r="C14" s="489"/>
      <c r="D14" s="385" t="s">
        <v>225</v>
      </c>
      <c r="E14" s="489"/>
      <c r="F14" s="30" t="s">
        <v>220</v>
      </c>
    </row>
    <row r="15" spans="1:6" ht="15" x14ac:dyDescent="0.2">
      <c r="A15" s="510" t="s">
        <v>275</v>
      </c>
      <c r="B15" s="511"/>
      <c r="C15" s="512"/>
      <c r="D15" s="525" t="s">
        <v>103</v>
      </c>
      <c r="E15" s="526"/>
      <c r="F15" s="123">
        <v>2</v>
      </c>
    </row>
    <row r="17" spans="1:7" x14ac:dyDescent="0.2">
      <c r="A17" s="142" t="s">
        <v>4</v>
      </c>
      <c r="B17" s="31"/>
      <c r="C17" s="31"/>
      <c r="D17" s="31"/>
      <c r="E17" s="31"/>
      <c r="F17" s="31"/>
    </row>
    <row r="18" spans="1:7" x14ac:dyDescent="0.2">
      <c r="A18" s="143" t="s">
        <v>227</v>
      </c>
      <c r="B18" s="119"/>
      <c r="C18" s="119"/>
      <c r="D18" s="119"/>
      <c r="E18" s="119"/>
      <c r="F18" s="120"/>
    </row>
    <row r="19" spans="1:7" x14ac:dyDescent="0.2">
      <c r="A19" s="144">
        <v>1</v>
      </c>
      <c r="B19" s="140" t="s">
        <v>200</v>
      </c>
      <c r="C19" s="141"/>
      <c r="D19" s="141"/>
      <c r="E19" s="145"/>
      <c r="F19" s="193"/>
    </row>
    <row r="20" spans="1:7" ht="13.5" thickBot="1" x14ac:dyDescent="0.25">
      <c r="A20" s="26">
        <v>2</v>
      </c>
      <c r="B20" s="143" t="s">
        <v>199</v>
      </c>
      <c r="C20" s="146"/>
      <c r="D20" s="146"/>
      <c r="E20" s="147"/>
      <c r="F20" s="148"/>
    </row>
    <row r="21" spans="1:7" ht="13.5" thickBot="1" x14ac:dyDescent="0.25">
      <c r="A21" s="26">
        <v>3</v>
      </c>
      <c r="B21" s="131" t="s">
        <v>35</v>
      </c>
      <c r="C21" s="132"/>
      <c r="D21" s="132"/>
      <c r="E21" s="132"/>
      <c r="F21" s="149"/>
    </row>
    <row r="22" spans="1:7" x14ac:dyDescent="0.2">
      <c r="A22" s="26">
        <v>4</v>
      </c>
      <c r="B22" s="131" t="s">
        <v>6</v>
      </c>
      <c r="C22" s="132"/>
      <c r="D22" s="132"/>
      <c r="E22" s="150"/>
      <c r="F22" s="193"/>
    </row>
    <row r="23" spans="1:7" x14ac:dyDescent="0.2">
      <c r="A23" s="26">
        <v>5</v>
      </c>
      <c r="B23" s="131" t="s">
        <v>7</v>
      </c>
      <c r="C23" s="132"/>
      <c r="D23" s="132"/>
      <c r="E23" s="150"/>
      <c r="F23" s="151"/>
    </row>
    <row r="24" spans="1:7" ht="15" x14ac:dyDescent="0.2">
      <c r="A24" s="122"/>
      <c r="B24" s="152"/>
      <c r="C24" s="152"/>
      <c r="D24" s="530" t="s">
        <v>274</v>
      </c>
      <c r="E24" s="531"/>
      <c r="F24" s="166"/>
    </row>
    <row r="25" spans="1:7" s="35" customFormat="1" ht="13.5" x14ac:dyDescent="0.2">
      <c r="A25" s="153"/>
      <c r="B25" s="154"/>
      <c r="C25" s="155"/>
      <c r="D25" s="109"/>
      <c r="E25" s="109"/>
      <c r="F25" s="109"/>
      <c r="G25" s="178"/>
    </row>
    <row r="26" spans="1:7" s="35" customFormat="1" ht="13.5" x14ac:dyDescent="0.2">
      <c r="A26" s="153"/>
      <c r="B26" s="154"/>
      <c r="C26" s="155"/>
      <c r="D26" s="109"/>
      <c r="E26" s="109"/>
      <c r="F26" s="109"/>
      <c r="G26" s="178"/>
    </row>
    <row r="27" spans="1:7" x14ac:dyDescent="0.2">
      <c r="A27" s="122"/>
      <c r="B27" s="152"/>
      <c r="C27" s="152"/>
      <c r="D27" s="152"/>
      <c r="E27" s="126"/>
    </row>
    <row r="28" spans="1:7" x14ac:dyDescent="0.2">
      <c r="A28" s="122"/>
      <c r="B28" s="152"/>
      <c r="C28" s="152"/>
      <c r="D28" s="152"/>
      <c r="E28" s="126"/>
    </row>
    <row r="29" spans="1:7" x14ac:dyDescent="0.2">
      <c r="A29" s="328"/>
      <c r="B29" s="528" t="s">
        <v>36</v>
      </c>
      <c r="C29" s="528"/>
      <c r="D29" s="528"/>
      <c r="E29" s="528"/>
      <c r="F29" s="528"/>
    </row>
    <row r="31" spans="1:7" ht="15" x14ac:dyDescent="0.2">
      <c r="A31" s="26">
        <v>1</v>
      </c>
      <c r="B31" s="385" t="s">
        <v>37</v>
      </c>
      <c r="C31" s="541"/>
      <c r="D31" s="542"/>
      <c r="E31" s="29" t="s">
        <v>8</v>
      </c>
      <c r="F31" s="337" t="s">
        <v>9</v>
      </c>
    </row>
    <row r="32" spans="1:7" ht="15" x14ac:dyDescent="0.2">
      <c r="A32" s="26" t="s">
        <v>27</v>
      </c>
      <c r="B32" s="505" t="s">
        <v>38</v>
      </c>
      <c r="C32" s="490"/>
      <c r="D32" s="491"/>
      <c r="E32" s="156"/>
      <c r="F32" s="334"/>
    </row>
    <row r="33" spans="1:9" ht="15" x14ac:dyDescent="0.2">
      <c r="A33" s="26" t="s">
        <v>28</v>
      </c>
      <c r="B33" s="505" t="s">
        <v>229</v>
      </c>
      <c r="C33" s="490"/>
      <c r="D33" s="491"/>
      <c r="E33" s="3"/>
      <c r="F33" s="4"/>
    </row>
    <row r="34" spans="1:9" ht="15" x14ac:dyDescent="0.2">
      <c r="A34" s="26" t="s">
        <v>29</v>
      </c>
      <c r="B34" s="538" t="s">
        <v>228</v>
      </c>
      <c r="C34" s="598"/>
      <c r="D34" s="599"/>
      <c r="E34" s="3"/>
      <c r="F34" s="4"/>
      <c r="G34" s="179"/>
    </row>
    <row r="35" spans="1:9" ht="15" x14ac:dyDescent="0.2">
      <c r="A35" s="327" t="s">
        <v>30</v>
      </c>
      <c r="B35" s="505" t="s">
        <v>230</v>
      </c>
      <c r="C35" s="490"/>
      <c r="D35" s="491"/>
      <c r="E35" s="3"/>
      <c r="F35" s="157"/>
      <c r="G35" s="179"/>
      <c r="I35" s="65"/>
    </row>
    <row r="36" spans="1:9" ht="15" x14ac:dyDescent="0.2">
      <c r="A36" s="327" t="s">
        <v>42</v>
      </c>
      <c r="B36" s="516" t="s">
        <v>231</v>
      </c>
      <c r="C36" s="517"/>
      <c r="D36" s="518"/>
      <c r="E36" s="3"/>
      <c r="F36" s="4"/>
      <c r="G36" s="180"/>
    </row>
    <row r="37" spans="1:9" x14ac:dyDescent="0.2">
      <c r="A37" s="26" t="s">
        <v>43</v>
      </c>
      <c r="B37" s="329" t="s">
        <v>11</v>
      </c>
      <c r="C37" s="330"/>
      <c r="D37" s="150"/>
      <c r="E37" s="3"/>
      <c r="F37" s="4"/>
    </row>
    <row r="38" spans="1:9" ht="15" x14ac:dyDescent="0.2">
      <c r="A38" s="535" t="s">
        <v>26</v>
      </c>
      <c r="B38" s="600"/>
      <c r="C38" s="600"/>
      <c r="D38" s="600"/>
      <c r="E38" s="601"/>
      <c r="F38" s="29">
        <f>SUM(F32:F37)</f>
        <v>0</v>
      </c>
    </row>
    <row r="39" spans="1:9" ht="13.5" x14ac:dyDescent="0.2">
      <c r="A39" s="153"/>
      <c r="B39" s="543"/>
      <c r="C39" s="602"/>
      <c r="D39" s="602"/>
      <c r="E39" s="602"/>
      <c r="F39" s="602"/>
      <c r="G39" s="339"/>
    </row>
    <row r="40" spans="1:9" x14ac:dyDescent="0.2">
      <c r="A40" s="155"/>
      <c r="B40" s="155"/>
      <c r="C40" s="109"/>
      <c r="D40" s="109"/>
      <c r="E40" s="109"/>
      <c r="F40" s="174"/>
    </row>
    <row r="41" spans="1:9" ht="13.5" x14ac:dyDescent="0.2">
      <c r="A41" s="153"/>
      <c r="B41" s="543"/>
      <c r="C41" s="602"/>
      <c r="D41" s="602"/>
      <c r="E41" s="602"/>
      <c r="F41" s="602"/>
    </row>
    <row r="43" spans="1:9" x14ac:dyDescent="0.2">
      <c r="A43" s="483" t="s">
        <v>201</v>
      </c>
      <c r="B43" s="483"/>
      <c r="C43" s="483"/>
      <c r="D43" s="483"/>
      <c r="E43" s="483"/>
      <c r="F43" s="483"/>
    </row>
    <row r="44" spans="1:9" x14ac:dyDescent="0.2">
      <c r="A44" s="338"/>
      <c r="B44" s="338"/>
      <c r="C44" s="338"/>
      <c r="D44" s="338"/>
      <c r="E44" s="338"/>
      <c r="F44" s="338"/>
    </row>
    <row r="45" spans="1:9" ht="15" x14ac:dyDescent="0.2">
      <c r="A45" s="519" t="s">
        <v>202</v>
      </c>
      <c r="B45" s="520"/>
      <c r="C45" s="520"/>
      <c r="D45" s="520"/>
      <c r="E45" s="520"/>
      <c r="F45" s="520"/>
    </row>
    <row r="46" spans="1:9" ht="15" x14ac:dyDescent="0.2">
      <c r="A46" s="26" t="s">
        <v>203</v>
      </c>
      <c r="B46" s="385" t="s">
        <v>205</v>
      </c>
      <c r="C46" s="541"/>
      <c r="D46" s="542"/>
      <c r="E46" s="336" t="s">
        <v>8</v>
      </c>
      <c r="F46" s="29" t="s">
        <v>9</v>
      </c>
    </row>
    <row r="47" spans="1:9" ht="15" x14ac:dyDescent="0.2">
      <c r="A47" s="26" t="s">
        <v>27</v>
      </c>
      <c r="B47" s="505" t="s">
        <v>204</v>
      </c>
      <c r="C47" s="506"/>
      <c r="D47" s="527"/>
      <c r="E47" s="3"/>
      <c r="F47" s="334"/>
    </row>
    <row r="48" spans="1:9" ht="15" x14ac:dyDescent="0.2">
      <c r="A48" s="26" t="s">
        <v>28</v>
      </c>
      <c r="B48" s="505" t="s">
        <v>249</v>
      </c>
      <c r="C48" s="506"/>
      <c r="D48" s="527"/>
      <c r="E48" s="3"/>
      <c r="F48" s="334"/>
    </row>
    <row r="49" spans="1:6" ht="15" x14ac:dyDescent="0.2">
      <c r="A49" s="26"/>
      <c r="B49" s="385" t="s">
        <v>61</v>
      </c>
      <c r="C49" s="603"/>
      <c r="D49" s="604"/>
      <c r="E49" s="3"/>
      <c r="F49" s="29"/>
    </row>
    <row r="50" spans="1:6" x14ac:dyDescent="0.2">
      <c r="A50" s="67" t="s">
        <v>29</v>
      </c>
      <c r="B50" s="384" t="s">
        <v>271</v>
      </c>
      <c r="C50" s="384"/>
      <c r="D50" s="384"/>
      <c r="E50" s="3"/>
      <c r="F50" s="334"/>
    </row>
    <row r="51" spans="1:6" x14ac:dyDescent="0.2">
      <c r="A51" s="351" t="s">
        <v>56</v>
      </c>
      <c r="B51" s="481"/>
      <c r="C51" s="481"/>
      <c r="D51" s="481"/>
      <c r="E51" s="37">
        <f>SUM(E49:E50)</f>
        <v>0</v>
      </c>
      <c r="F51" s="29">
        <f>SUM(F49:F50)</f>
        <v>0</v>
      </c>
    </row>
    <row r="52" spans="1:6" ht="13.5" x14ac:dyDescent="0.2">
      <c r="A52" s="153"/>
      <c r="B52" s="484"/>
      <c r="C52" s="602"/>
      <c r="D52" s="602"/>
      <c r="E52" s="602"/>
      <c r="F52" s="602"/>
    </row>
    <row r="53" spans="1:6" x14ac:dyDescent="0.2">
      <c r="A53" s="101"/>
      <c r="B53" s="102"/>
      <c r="C53" s="102"/>
      <c r="D53" s="102"/>
      <c r="E53" s="160"/>
      <c r="F53" s="103"/>
    </row>
    <row r="54" spans="1:6" ht="15" x14ac:dyDescent="0.2">
      <c r="A54" s="493" t="s">
        <v>250</v>
      </c>
      <c r="B54" s="520"/>
      <c r="C54" s="520"/>
      <c r="D54" s="520"/>
      <c r="E54" s="520"/>
      <c r="F54" s="520"/>
    </row>
    <row r="55" spans="1:6" x14ac:dyDescent="0.2">
      <c r="A55" s="336" t="s">
        <v>206</v>
      </c>
      <c r="B55" s="492" t="s">
        <v>222</v>
      </c>
      <c r="C55" s="492"/>
      <c r="D55" s="492"/>
      <c r="E55" s="336" t="s">
        <v>8</v>
      </c>
      <c r="F55" s="69" t="s">
        <v>9</v>
      </c>
    </row>
    <row r="56" spans="1:6" x14ac:dyDescent="0.2">
      <c r="A56" s="67" t="s">
        <v>27</v>
      </c>
      <c r="B56" s="402" t="s">
        <v>223</v>
      </c>
      <c r="C56" s="402"/>
      <c r="D56" s="402"/>
      <c r="E56" s="3"/>
      <c r="F56" s="334"/>
    </row>
    <row r="57" spans="1:6" x14ac:dyDescent="0.2">
      <c r="A57" s="67" t="s">
        <v>28</v>
      </c>
      <c r="B57" s="402" t="s">
        <v>18</v>
      </c>
      <c r="C57" s="402"/>
      <c r="D57" s="402"/>
      <c r="E57" s="3"/>
      <c r="F57" s="334"/>
    </row>
    <row r="58" spans="1:6" ht="13.5" x14ac:dyDescent="0.2">
      <c r="A58" s="67" t="s">
        <v>29</v>
      </c>
      <c r="B58" s="402" t="s">
        <v>221</v>
      </c>
      <c r="C58" s="402"/>
      <c r="D58" s="402"/>
      <c r="E58" s="3"/>
      <c r="F58" s="334"/>
    </row>
    <row r="59" spans="1:6" x14ac:dyDescent="0.2">
      <c r="A59" s="67" t="s">
        <v>30</v>
      </c>
      <c r="B59" s="402" t="s">
        <v>13</v>
      </c>
      <c r="C59" s="402"/>
      <c r="D59" s="402"/>
      <c r="E59" s="3"/>
      <c r="F59" s="334"/>
    </row>
    <row r="60" spans="1:6" x14ac:dyDescent="0.2">
      <c r="A60" s="67" t="s">
        <v>42</v>
      </c>
      <c r="B60" s="402" t="s">
        <v>251</v>
      </c>
      <c r="C60" s="402"/>
      <c r="D60" s="402"/>
      <c r="E60" s="3"/>
      <c r="F60" s="334"/>
    </row>
    <row r="61" spans="1:6" ht="15" x14ac:dyDescent="0.2">
      <c r="A61" s="67" t="s">
        <v>43</v>
      </c>
      <c r="B61" s="478" t="s">
        <v>208</v>
      </c>
      <c r="C61" s="490"/>
      <c r="D61" s="491"/>
      <c r="E61" s="3"/>
      <c r="F61" s="334"/>
    </row>
    <row r="62" spans="1:6" x14ac:dyDescent="0.2">
      <c r="A62" s="67" t="s">
        <v>44</v>
      </c>
      <c r="B62" s="402" t="s">
        <v>15</v>
      </c>
      <c r="C62" s="402"/>
      <c r="D62" s="402"/>
      <c r="E62" s="3"/>
      <c r="F62" s="334"/>
    </row>
    <row r="63" spans="1:6" x14ac:dyDescent="0.2">
      <c r="A63" s="67" t="s">
        <v>45</v>
      </c>
      <c r="B63" s="402" t="s">
        <v>16</v>
      </c>
      <c r="C63" s="402"/>
      <c r="D63" s="402"/>
      <c r="E63" s="3"/>
      <c r="F63" s="334"/>
    </row>
    <row r="64" spans="1:6" x14ac:dyDescent="0.2">
      <c r="A64" s="492" t="s">
        <v>56</v>
      </c>
      <c r="B64" s="492"/>
      <c r="C64" s="492"/>
      <c r="D64" s="492"/>
      <c r="E64" s="37">
        <f>SUM(E56:E63)</f>
        <v>0</v>
      </c>
      <c r="F64" s="69">
        <f>SUM(F56:F63)</f>
        <v>0</v>
      </c>
    </row>
    <row r="65" spans="1:7" s="35" customFormat="1" ht="13.5" x14ac:dyDescent="0.2">
      <c r="A65" s="175"/>
      <c r="B65" s="532"/>
      <c r="C65" s="605"/>
      <c r="D65" s="605"/>
      <c r="E65" s="605"/>
      <c r="F65" s="605"/>
      <c r="G65" s="339"/>
    </row>
    <row r="66" spans="1:7" s="35" customFormat="1" ht="13.5" x14ac:dyDescent="0.2">
      <c r="A66" s="175"/>
      <c r="B66" s="484"/>
      <c r="C66" s="487"/>
      <c r="D66" s="487"/>
      <c r="E66" s="487"/>
      <c r="F66" s="487"/>
      <c r="G66" s="339"/>
    </row>
    <row r="67" spans="1:7" s="35" customFormat="1" ht="13.5" x14ac:dyDescent="0.2">
      <c r="A67" s="175"/>
      <c r="B67" s="484"/>
      <c r="C67" s="487"/>
      <c r="D67" s="487"/>
      <c r="E67" s="487"/>
      <c r="F67" s="487"/>
      <c r="G67" s="339"/>
    </row>
    <row r="68" spans="1:7" x14ac:dyDescent="0.2">
      <c r="A68" s="101"/>
      <c r="B68" s="102"/>
      <c r="C68" s="102"/>
      <c r="D68" s="102"/>
      <c r="E68" s="160"/>
      <c r="F68" s="103"/>
      <c r="G68" s="181"/>
    </row>
    <row r="69" spans="1:7" ht="15" x14ac:dyDescent="0.2">
      <c r="A69" s="534" t="s">
        <v>211</v>
      </c>
      <c r="B69" s="606"/>
      <c r="C69" s="606"/>
      <c r="D69" s="606"/>
      <c r="E69" s="606"/>
      <c r="F69" s="606"/>
      <c r="G69" s="181"/>
    </row>
    <row r="70" spans="1:7" x14ac:dyDescent="0.2">
      <c r="A70" s="101"/>
      <c r="B70" s="102"/>
      <c r="C70" s="102"/>
      <c r="D70" s="102"/>
      <c r="E70" s="160"/>
      <c r="F70" s="103"/>
      <c r="G70" s="181"/>
    </row>
    <row r="71" spans="1:7" ht="15" x14ac:dyDescent="0.2">
      <c r="A71" s="337" t="s">
        <v>209</v>
      </c>
      <c r="B71" s="385" t="s">
        <v>47</v>
      </c>
      <c r="C71" s="542"/>
      <c r="D71" s="337" t="s">
        <v>176</v>
      </c>
      <c r="E71" s="337" t="s">
        <v>177</v>
      </c>
      <c r="F71" s="29" t="s">
        <v>9</v>
      </c>
    </row>
    <row r="72" spans="1:7" x14ac:dyDescent="0.2">
      <c r="A72" s="26" t="s">
        <v>27</v>
      </c>
      <c r="B72" s="505" t="s">
        <v>12</v>
      </c>
      <c r="C72" s="506"/>
      <c r="D72" s="596"/>
      <c r="E72" s="597"/>
      <c r="F72" s="334"/>
    </row>
    <row r="73" spans="1:7" x14ac:dyDescent="0.2">
      <c r="A73" s="26" t="s">
        <v>28</v>
      </c>
      <c r="B73" s="505" t="s">
        <v>232</v>
      </c>
      <c r="C73" s="506"/>
      <c r="D73" s="596"/>
      <c r="E73" s="597"/>
      <c r="F73" s="334"/>
    </row>
    <row r="74" spans="1:7" s="35" customFormat="1" x14ac:dyDescent="0.2">
      <c r="A74" s="67" t="s">
        <v>29</v>
      </c>
      <c r="B74" s="332" t="s">
        <v>272</v>
      </c>
      <c r="C74" s="333"/>
      <c r="D74" s="189"/>
      <c r="E74" s="190"/>
      <c r="F74" s="334"/>
      <c r="G74" s="339"/>
    </row>
    <row r="75" spans="1:7" x14ac:dyDescent="0.2">
      <c r="A75" s="67" t="s">
        <v>30</v>
      </c>
      <c r="B75" s="478" t="s">
        <v>162</v>
      </c>
      <c r="C75" s="479"/>
      <c r="D75" s="479"/>
      <c r="E75" s="480"/>
      <c r="F75" s="334"/>
    </row>
    <row r="76" spans="1:7" x14ac:dyDescent="0.2">
      <c r="A76" s="67" t="s">
        <v>42</v>
      </c>
      <c r="B76" s="478" t="s">
        <v>153</v>
      </c>
      <c r="C76" s="479"/>
      <c r="D76" s="479"/>
      <c r="E76" s="480"/>
      <c r="F76" s="334"/>
    </row>
    <row r="77" spans="1:7" x14ac:dyDescent="0.2">
      <c r="A77" s="67" t="s">
        <v>43</v>
      </c>
      <c r="B77" s="478" t="s">
        <v>48</v>
      </c>
      <c r="C77" s="479"/>
      <c r="D77" s="479"/>
      <c r="E77" s="480"/>
      <c r="F77" s="334"/>
    </row>
    <row r="78" spans="1:7" x14ac:dyDescent="0.2">
      <c r="A78" s="26" t="s">
        <v>44</v>
      </c>
      <c r="B78" s="478" t="s">
        <v>11</v>
      </c>
      <c r="C78" s="479"/>
      <c r="D78" s="479"/>
      <c r="E78" s="480"/>
      <c r="F78" s="334"/>
    </row>
    <row r="79" spans="1:7" x14ac:dyDescent="0.2">
      <c r="A79" s="486" t="s">
        <v>56</v>
      </c>
      <c r="B79" s="486"/>
      <c r="C79" s="486"/>
      <c r="D79" s="486"/>
      <c r="E79" s="486"/>
      <c r="F79" s="69">
        <f>SUM(F72:F78)</f>
        <v>0</v>
      </c>
    </row>
    <row r="80" spans="1:7" ht="15" x14ac:dyDescent="0.2">
      <c r="A80" s="340"/>
      <c r="B80" s="513"/>
      <c r="C80" s="607"/>
      <c r="D80" s="607"/>
      <c r="E80" s="607"/>
      <c r="F80" s="607"/>
    </row>
    <row r="81" spans="1:8" ht="15" x14ac:dyDescent="0.2">
      <c r="A81" s="340"/>
      <c r="B81" s="500"/>
      <c r="C81" s="606"/>
      <c r="D81" s="606"/>
      <c r="E81" s="606"/>
      <c r="F81" s="606"/>
    </row>
    <row r="82" spans="1:8" x14ac:dyDescent="0.2">
      <c r="A82" s="340"/>
      <c r="B82" s="496"/>
      <c r="C82" s="608"/>
      <c r="D82" s="608"/>
      <c r="E82" s="608"/>
      <c r="F82" s="608"/>
    </row>
    <row r="83" spans="1:8" x14ac:dyDescent="0.2">
      <c r="A83" s="331"/>
      <c r="B83" s="331"/>
      <c r="C83" s="331"/>
      <c r="D83" s="331"/>
      <c r="E83" s="331"/>
      <c r="F83" s="162"/>
    </row>
    <row r="84" spans="1:8" x14ac:dyDescent="0.2">
      <c r="A84" s="488" t="s">
        <v>226</v>
      </c>
      <c r="B84" s="488"/>
      <c r="C84" s="488"/>
      <c r="D84" s="488"/>
      <c r="E84" s="488"/>
      <c r="F84" s="488"/>
    </row>
    <row r="85" spans="1:8" x14ac:dyDescent="0.2">
      <c r="A85" s="351" t="s">
        <v>210</v>
      </c>
      <c r="B85" s="481"/>
      <c r="C85" s="481"/>
      <c r="D85" s="481"/>
      <c r="E85" s="352"/>
      <c r="F85" s="29" t="s">
        <v>9</v>
      </c>
    </row>
    <row r="86" spans="1:8" x14ac:dyDescent="0.2">
      <c r="A86" s="26" t="s">
        <v>203</v>
      </c>
      <c r="B86" s="475" t="s">
        <v>205</v>
      </c>
      <c r="C86" s="476"/>
      <c r="D86" s="476"/>
      <c r="E86" s="477"/>
      <c r="F86" s="69"/>
    </row>
    <row r="87" spans="1:8" x14ac:dyDescent="0.2">
      <c r="A87" s="26" t="s">
        <v>206</v>
      </c>
      <c r="B87" s="475" t="s">
        <v>207</v>
      </c>
      <c r="C87" s="476"/>
      <c r="D87" s="476"/>
      <c r="E87" s="477"/>
      <c r="F87" s="69"/>
    </row>
    <row r="88" spans="1:8" x14ac:dyDescent="0.2">
      <c r="A88" s="26" t="s">
        <v>209</v>
      </c>
      <c r="B88" s="475" t="s">
        <v>47</v>
      </c>
      <c r="C88" s="476"/>
      <c r="D88" s="476"/>
      <c r="E88" s="477"/>
      <c r="F88" s="69"/>
    </row>
    <row r="89" spans="1:8" x14ac:dyDescent="0.2">
      <c r="A89" s="385" t="s">
        <v>56</v>
      </c>
      <c r="B89" s="386"/>
      <c r="C89" s="386"/>
      <c r="D89" s="386"/>
      <c r="E89" s="387"/>
      <c r="F89" s="69">
        <f>SUM(F86:F88)</f>
        <v>0</v>
      </c>
    </row>
    <row r="90" spans="1:8" x14ac:dyDescent="0.2">
      <c r="A90" s="331"/>
      <c r="B90" s="331"/>
      <c r="C90" s="331"/>
      <c r="D90" s="331"/>
      <c r="E90" s="331"/>
      <c r="F90" s="162"/>
    </row>
    <row r="91" spans="1:8" x14ac:dyDescent="0.2">
      <c r="A91" s="331"/>
      <c r="B91" s="331"/>
      <c r="C91" s="331"/>
      <c r="D91" s="331"/>
      <c r="E91" s="331"/>
      <c r="F91" s="162"/>
    </row>
    <row r="92" spans="1:8" x14ac:dyDescent="0.2">
      <c r="A92" s="482" t="s">
        <v>233</v>
      </c>
      <c r="B92" s="482"/>
      <c r="C92" s="482"/>
      <c r="D92" s="482"/>
      <c r="E92" s="482"/>
      <c r="F92" s="482"/>
      <c r="H92" s="33"/>
    </row>
    <row r="93" spans="1:8" x14ac:dyDescent="0.2">
      <c r="A93" s="163"/>
      <c r="B93" s="163"/>
      <c r="C93" s="163"/>
      <c r="D93" s="163"/>
      <c r="E93" s="163"/>
      <c r="F93" s="103"/>
    </row>
    <row r="94" spans="1:8" x14ac:dyDescent="0.2">
      <c r="A94" s="336">
        <v>3</v>
      </c>
      <c r="B94" s="492" t="s">
        <v>67</v>
      </c>
      <c r="C94" s="492"/>
      <c r="D94" s="492"/>
      <c r="E94" s="336" t="s">
        <v>8</v>
      </c>
      <c r="F94" s="69" t="s">
        <v>9</v>
      </c>
    </row>
    <row r="95" spans="1:8" x14ac:dyDescent="0.2">
      <c r="A95" s="67" t="s">
        <v>27</v>
      </c>
      <c r="B95" s="402" t="s">
        <v>234</v>
      </c>
      <c r="C95" s="402"/>
      <c r="D95" s="402"/>
      <c r="E95" s="3"/>
      <c r="F95" s="334"/>
      <c r="G95" s="181"/>
    </row>
    <row r="96" spans="1:8" x14ac:dyDescent="0.2">
      <c r="A96" s="67" t="s">
        <v>28</v>
      </c>
      <c r="B96" s="384" t="s">
        <v>235</v>
      </c>
      <c r="C96" s="384"/>
      <c r="D96" s="384"/>
      <c r="E96" s="3"/>
      <c r="F96" s="334"/>
    </row>
    <row r="97" spans="1:9" x14ac:dyDescent="0.2">
      <c r="A97" s="67" t="s">
        <v>29</v>
      </c>
      <c r="B97" s="384" t="s">
        <v>236</v>
      </c>
      <c r="C97" s="384"/>
      <c r="D97" s="384"/>
      <c r="E97" s="3"/>
      <c r="F97" s="334"/>
    </row>
    <row r="98" spans="1:9" x14ac:dyDescent="0.2">
      <c r="A98" s="67" t="s">
        <v>30</v>
      </c>
      <c r="B98" s="384" t="s">
        <v>237</v>
      </c>
      <c r="C98" s="384"/>
      <c r="D98" s="384"/>
      <c r="E98" s="3"/>
      <c r="F98" s="334"/>
    </row>
    <row r="99" spans="1:9" x14ac:dyDescent="0.2">
      <c r="A99" s="67" t="s">
        <v>42</v>
      </c>
      <c r="B99" s="384" t="s">
        <v>252</v>
      </c>
      <c r="C99" s="384"/>
      <c r="D99" s="384"/>
      <c r="E99" s="3"/>
      <c r="F99" s="334"/>
    </row>
    <row r="100" spans="1:9" x14ac:dyDescent="0.2">
      <c r="A100" s="67" t="s">
        <v>43</v>
      </c>
      <c r="B100" s="388" t="s">
        <v>238</v>
      </c>
      <c r="C100" s="389"/>
      <c r="D100" s="390"/>
      <c r="E100" s="3"/>
      <c r="F100" s="334"/>
    </row>
    <row r="101" spans="1:9" x14ac:dyDescent="0.2">
      <c r="A101" s="351" t="s">
        <v>56</v>
      </c>
      <c r="B101" s="481"/>
      <c r="C101" s="481"/>
      <c r="D101" s="352"/>
      <c r="E101" s="37">
        <f>SUM(E95:E100)</f>
        <v>0</v>
      </c>
      <c r="F101" s="69">
        <f>SUM(F95:F100)</f>
        <v>0</v>
      </c>
    </row>
    <row r="102" spans="1:9" x14ac:dyDescent="0.2">
      <c r="A102" s="331"/>
      <c r="B102" s="331"/>
      <c r="C102" s="331"/>
      <c r="D102" s="331"/>
      <c r="E102" s="331"/>
      <c r="F102" s="162"/>
    </row>
    <row r="103" spans="1:9" x14ac:dyDescent="0.2">
      <c r="A103" s="331"/>
      <c r="B103" s="331"/>
      <c r="C103" s="331"/>
      <c r="D103" s="331"/>
      <c r="E103" s="331"/>
      <c r="F103" s="162"/>
    </row>
    <row r="104" spans="1:9" x14ac:dyDescent="0.2">
      <c r="A104" s="482" t="s">
        <v>239</v>
      </c>
      <c r="B104" s="482"/>
      <c r="C104" s="482"/>
      <c r="D104" s="482"/>
      <c r="E104" s="482"/>
      <c r="F104" s="482"/>
    </row>
    <row r="105" spans="1:9" x14ac:dyDescent="0.2">
      <c r="A105" s="163"/>
      <c r="B105" s="163"/>
      <c r="C105" s="163"/>
      <c r="D105" s="163"/>
      <c r="E105" s="163"/>
      <c r="F105" s="164"/>
    </row>
    <row r="106" spans="1:9" x14ac:dyDescent="0.2">
      <c r="A106" s="482" t="s">
        <v>253</v>
      </c>
      <c r="B106" s="482"/>
      <c r="C106" s="482"/>
      <c r="D106" s="482"/>
      <c r="E106" s="482"/>
      <c r="F106" s="482"/>
    </row>
    <row r="107" spans="1:9" x14ac:dyDescent="0.2">
      <c r="A107" s="335"/>
      <c r="B107" s="335"/>
      <c r="C107" s="335"/>
      <c r="D107" s="335"/>
      <c r="E107" s="335"/>
      <c r="F107" s="335"/>
    </row>
    <row r="108" spans="1:9" x14ac:dyDescent="0.2">
      <c r="A108" s="336" t="s">
        <v>55</v>
      </c>
      <c r="B108" s="472" t="s">
        <v>254</v>
      </c>
      <c r="C108" s="473"/>
      <c r="D108" s="474"/>
      <c r="E108" s="336" t="s">
        <v>8</v>
      </c>
      <c r="F108" s="69" t="s">
        <v>9</v>
      </c>
    </row>
    <row r="109" spans="1:9" x14ac:dyDescent="0.2">
      <c r="A109" s="67" t="s">
        <v>27</v>
      </c>
      <c r="B109" s="388" t="s">
        <v>268</v>
      </c>
      <c r="C109" s="389"/>
      <c r="D109" s="390"/>
      <c r="E109" s="3"/>
      <c r="F109" s="334"/>
    </row>
    <row r="110" spans="1:9" x14ac:dyDescent="0.2">
      <c r="A110" s="67" t="s">
        <v>28</v>
      </c>
      <c r="B110" s="388" t="s">
        <v>255</v>
      </c>
      <c r="C110" s="389"/>
      <c r="D110" s="390"/>
      <c r="E110" s="3"/>
      <c r="F110" s="334"/>
    </row>
    <row r="111" spans="1:9" x14ac:dyDescent="0.2">
      <c r="A111" s="67" t="s">
        <v>29</v>
      </c>
      <c r="B111" s="388" t="s">
        <v>256</v>
      </c>
      <c r="C111" s="389"/>
      <c r="D111" s="390"/>
      <c r="E111" s="3"/>
      <c r="F111" s="334"/>
      <c r="I111" s="25"/>
    </row>
    <row r="112" spans="1:9" x14ac:dyDescent="0.2">
      <c r="A112" s="67" t="s">
        <v>30</v>
      </c>
      <c r="B112" s="384" t="s">
        <v>257</v>
      </c>
      <c r="C112" s="384"/>
      <c r="D112" s="384"/>
      <c r="E112" s="3"/>
      <c r="F112" s="334"/>
    </row>
    <row r="113" spans="1:9" x14ac:dyDescent="0.2">
      <c r="A113" s="67" t="s">
        <v>42</v>
      </c>
      <c r="B113" s="478" t="s">
        <v>258</v>
      </c>
      <c r="C113" s="479"/>
      <c r="D113" s="480"/>
      <c r="E113" s="3"/>
      <c r="F113" s="334"/>
      <c r="I113" s="25"/>
    </row>
    <row r="114" spans="1:9" x14ac:dyDescent="0.2">
      <c r="A114" s="67" t="s">
        <v>43</v>
      </c>
      <c r="B114" s="388" t="s">
        <v>259</v>
      </c>
      <c r="C114" s="389"/>
      <c r="D114" s="390"/>
      <c r="E114" s="3"/>
      <c r="F114" s="334"/>
    </row>
    <row r="115" spans="1:9" ht="15" x14ac:dyDescent="0.2">
      <c r="A115" s="116"/>
      <c r="B115" s="385" t="s">
        <v>61</v>
      </c>
      <c r="C115" s="603"/>
      <c r="D115" s="604"/>
      <c r="E115" s="3">
        <f>SUM(E109:E114)</f>
        <v>0</v>
      </c>
      <c r="F115" s="69">
        <f>SUM(F109:F114)</f>
        <v>0</v>
      </c>
    </row>
    <row r="116" spans="1:9" ht="13.5" x14ac:dyDescent="0.2">
      <c r="A116" s="175"/>
      <c r="B116" s="484"/>
      <c r="C116" s="609"/>
      <c r="D116" s="609"/>
      <c r="E116" s="609"/>
      <c r="F116" s="609"/>
    </row>
    <row r="117" spans="1:9" ht="13.5" x14ac:dyDescent="0.2">
      <c r="A117" s="175"/>
      <c r="B117" s="484"/>
      <c r="C117" s="609"/>
      <c r="D117" s="609"/>
      <c r="E117" s="609"/>
      <c r="F117" s="609"/>
    </row>
    <row r="118" spans="1:9" x14ac:dyDescent="0.2">
      <c r="A118" s="331"/>
      <c r="B118" s="331"/>
      <c r="C118" s="331"/>
      <c r="D118" s="331"/>
      <c r="E118" s="331"/>
      <c r="F118" s="162"/>
    </row>
    <row r="119" spans="1:9" x14ac:dyDescent="0.2">
      <c r="A119" s="482" t="s">
        <v>260</v>
      </c>
      <c r="B119" s="482"/>
      <c r="C119" s="482"/>
      <c r="D119" s="482"/>
      <c r="E119" s="482"/>
      <c r="F119" s="482"/>
    </row>
    <row r="120" spans="1:9" x14ac:dyDescent="0.2">
      <c r="A120" s="163"/>
      <c r="B120" s="163"/>
      <c r="C120" s="163"/>
      <c r="D120" s="163"/>
      <c r="E120" s="163"/>
      <c r="F120" s="164"/>
    </row>
    <row r="121" spans="1:9" x14ac:dyDescent="0.2">
      <c r="A121" s="336" t="s">
        <v>58</v>
      </c>
      <c r="B121" s="472" t="s">
        <v>261</v>
      </c>
      <c r="C121" s="473"/>
      <c r="D121" s="474"/>
      <c r="E121" s="336" t="s">
        <v>8</v>
      </c>
      <c r="F121" s="69" t="s">
        <v>9</v>
      </c>
    </row>
    <row r="122" spans="1:9" x14ac:dyDescent="0.2">
      <c r="A122" s="67" t="s">
        <v>27</v>
      </c>
      <c r="B122" s="384" t="s">
        <v>262</v>
      </c>
      <c r="C122" s="384"/>
      <c r="D122" s="384"/>
      <c r="E122" s="3"/>
      <c r="F122" s="334"/>
    </row>
    <row r="123" spans="1:9" x14ac:dyDescent="0.2">
      <c r="A123" s="351" t="s">
        <v>61</v>
      </c>
      <c r="B123" s="481"/>
      <c r="C123" s="481"/>
      <c r="D123" s="481"/>
      <c r="E123" s="37">
        <f>E122</f>
        <v>0</v>
      </c>
      <c r="F123" s="69">
        <f>F122</f>
        <v>0</v>
      </c>
    </row>
    <row r="124" spans="1:9" ht="13.5" x14ac:dyDescent="0.2">
      <c r="A124" s="175"/>
      <c r="B124" s="484"/>
      <c r="C124" s="609"/>
      <c r="D124" s="609"/>
      <c r="E124" s="609"/>
      <c r="F124" s="609"/>
    </row>
    <row r="126" spans="1:9" x14ac:dyDescent="0.2">
      <c r="A126" s="482" t="s">
        <v>240</v>
      </c>
      <c r="B126" s="482"/>
      <c r="C126" s="482"/>
      <c r="D126" s="482"/>
      <c r="E126" s="482"/>
      <c r="F126" s="482"/>
    </row>
    <row r="127" spans="1:9" x14ac:dyDescent="0.2">
      <c r="A127" s="335"/>
      <c r="B127" s="163"/>
      <c r="C127" s="163"/>
      <c r="D127" s="163"/>
      <c r="E127" s="163"/>
      <c r="F127" s="103"/>
    </row>
    <row r="128" spans="1:9" x14ac:dyDescent="0.2">
      <c r="A128" s="336">
        <v>4</v>
      </c>
      <c r="B128" s="351" t="s">
        <v>241</v>
      </c>
      <c r="C128" s="481"/>
      <c r="D128" s="481"/>
      <c r="E128" s="352"/>
      <c r="F128" s="69" t="s">
        <v>9</v>
      </c>
    </row>
    <row r="129" spans="1:6" x14ac:dyDescent="0.2">
      <c r="A129" s="165" t="s">
        <v>55</v>
      </c>
      <c r="B129" s="478" t="s">
        <v>254</v>
      </c>
      <c r="C129" s="479"/>
      <c r="D129" s="479"/>
      <c r="E129" s="480"/>
      <c r="F129" s="334"/>
    </row>
    <row r="130" spans="1:6" x14ac:dyDescent="0.2">
      <c r="A130" s="165" t="s">
        <v>58</v>
      </c>
      <c r="B130" s="478" t="s">
        <v>261</v>
      </c>
      <c r="C130" s="479"/>
      <c r="D130" s="479"/>
      <c r="E130" s="480"/>
      <c r="F130" s="334"/>
    </row>
    <row r="131" spans="1:6" x14ac:dyDescent="0.2">
      <c r="A131" s="351" t="s">
        <v>56</v>
      </c>
      <c r="B131" s="481"/>
      <c r="C131" s="481"/>
      <c r="D131" s="481"/>
      <c r="E131" s="352"/>
      <c r="F131" s="69">
        <f>SUM(F129:F130)</f>
        <v>0</v>
      </c>
    </row>
    <row r="132" spans="1:6" x14ac:dyDescent="0.2">
      <c r="A132" s="163"/>
      <c r="B132" s="163"/>
      <c r="C132" s="163"/>
      <c r="D132" s="163"/>
      <c r="E132" s="163"/>
      <c r="F132" s="103"/>
    </row>
    <row r="133" spans="1:6" x14ac:dyDescent="0.2">
      <c r="A133" s="163"/>
      <c r="B133" s="163"/>
      <c r="C133" s="163"/>
      <c r="D133" s="163"/>
      <c r="E133" s="163"/>
      <c r="F133" s="103"/>
    </row>
    <row r="134" spans="1:6" x14ac:dyDescent="0.2">
      <c r="A134" s="483" t="s">
        <v>212</v>
      </c>
      <c r="B134" s="483"/>
      <c r="C134" s="483"/>
      <c r="D134" s="483"/>
      <c r="E134" s="483"/>
      <c r="F134" s="483"/>
    </row>
    <row r="136" spans="1:6" x14ac:dyDescent="0.2">
      <c r="A136" s="26">
        <v>5</v>
      </c>
      <c r="B136" s="385" t="s">
        <v>25</v>
      </c>
      <c r="C136" s="386"/>
      <c r="D136" s="386"/>
      <c r="E136" s="387"/>
      <c r="F136" s="29" t="s">
        <v>9</v>
      </c>
    </row>
    <row r="137" spans="1:6" x14ac:dyDescent="0.2">
      <c r="A137" s="67" t="s">
        <v>27</v>
      </c>
      <c r="B137" s="478" t="s">
        <v>104</v>
      </c>
      <c r="C137" s="479"/>
      <c r="D137" s="479"/>
      <c r="E137" s="480"/>
      <c r="F137" s="595"/>
    </row>
    <row r="138" spans="1:6" x14ac:dyDescent="0.2">
      <c r="A138" s="67" t="s">
        <v>28</v>
      </c>
      <c r="B138" s="478" t="s">
        <v>312</v>
      </c>
      <c r="C138" s="479"/>
      <c r="D138" s="479"/>
      <c r="E138" s="480"/>
      <c r="F138" s="595"/>
    </row>
    <row r="139" spans="1:6" x14ac:dyDescent="0.2">
      <c r="A139" s="67" t="s">
        <v>29</v>
      </c>
      <c r="B139" s="478" t="s">
        <v>311</v>
      </c>
      <c r="C139" s="479"/>
      <c r="D139" s="479"/>
      <c r="E139" s="480"/>
      <c r="F139" s="595"/>
    </row>
    <row r="140" spans="1:6" x14ac:dyDescent="0.2">
      <c r="A140" s="67" t="s">
        <v>30</v>
      </c>
      <c r="B140" s="478" t="s">
        <v>105</v>
      </c>
      <c r="C140" s="479"/>
      <c r="D140" s="479"/>
      <c r="E140" s="480"/>
      <c r="F140" s="595"/>
    </row>
    <row r="141" spans="1:6" x14ac:dyDescent="0.2">
      <c r="A141" s="385" t="s">
        <v>56</v>
      </c>
      <c r="B141" s="386"/>
      <c r="C141" s="386"/>
      <c r="D141" s="386"/>
      <c r="E141" s="387"/>
      <c r="F141" s="69">
        <f>SUM(F137:F140)</f>
        <v>0</v>
      </c>
    </row>
    <row r="142" spans="1:6" ht="13.5" x14ac:dyDescent="0.2">
      <c r="A142" s="175"/>
      <c r="B142" s="176"/>
      <c r="C142" s="163"/>
      <c r="D142" s="163"/>
      <c r="E142" s="163"/>
      <c r="F142" s="103"/>
    </row>
    <row r="143" spans="1:6" x14ac:dyDescent="0.2">
      <c r="A143" s="163"/>
      <c r="B143" s="163"/>
      <c r="C143" s="163"/>
      <c r="D143" s="163"/>
      <c r="E143" s="163"/>
      <c r="F143" s="103"/>
    </row>
    <row r="144" spans="1:6" x14ac:dyDescent="0.2">
      <c r="A144" s="482" t="s">
        <v>213</v>
      </c>
      <c r="B144" s="482"/>
      <c r="C144" s="482"/>
      <c r="D144" s="482"/>
      <c r="E144" s="482"/>
      <c r="F144" s="482"/>
    </row>
    <row r="145" spans="1:6" x14ac:dyDescent="0.2">
      <c r="A145" s="163"/>
      <c r="B145" s="163"/>
      <c r="C145" s="163"/>
      <c r="D145" s="163"/>
      <c r="E145" s="163"/>
      <c r="F145" s="103"/>
    </row>
    <row r="146" spans="1:6" x14ac:dyDescent="0.2">
      <c r="A146" s="336">
        <v>6</v>
      </c>
      <c r="B146" s="492" t="s">
        <v>80</v>
      </c>
      <c r="C146" s="492"/>
      <c r="D146" s="492"/>
      <c r="E146" s="336" t="s">
        <v>8</v>
      </c>
      <c r="F146" s="69" t="s">
        <v>9</v>
      </c>
    </row>
    <row r="147" spans="1:6" x14ac:dyDescent="0.2">
      <c r="A147" s="67" t="s">
        <v>27</v>
      </c>
      <c r="B147" s="402" t="s">
        <v>263</v>
      </c>
      <c r="C147" s="402"/>
      <c r="D147" s="402"/>
      <c r="E147" s="47"/>
      <c r="F147" s="334"/>
    </row>
    <row r="148" spans="1:6" x14ac:dyDescent="0.2">
      <c r="A148" s="67" t="s">
        <v>28</v>
      </c>
      <c r="B148" s="388" t="s">
        <v>20</v>
      </c>
      <c r="C148" s="389"/>
      <c r="D148" s="390"/>
      <c r="E148" s="47"/>
      <c r="F148" s="334"/>
    </row>
    <row r="149" spans="1:6" x14ac:dyDescent="0.2">
      <c r="A149" s="67" t="s">
        <v>29</v>
      </c>
      <c r="B149" s="472" t="s">
        <v>21</v>
      </c>
      <c r="C149" s="473"/>
      <c r="D149" s="473"/>
      <c r="E149" s="44"/>
      <c r="F149" s="69"/>
    </row>
    <row r="150" spans="1:6" x14ac:dyDescent="0.2">
      <c r="A150" s="117" t="s">
        <v>214</v>
      </c>
      <c r="B150" s="388" t="s">
        <v>22</v>
      </c>
      <c r="C150" s="389"/>
      <c r="D150" s="390"/>
      <c r="E150" s="47"/>
      <c r="F150" s="334"/>
    </row>
    <row r="151" spans="1:6" x14ac:dyDescent="0.2">
      <c r="A151" s="117" t="s">
        <v>215</v>
      </c>
      <c r="B151" s="388" t="s">
        <v>23</v>
      </c>
      <c r="C151" s="389"/>
      <c r="D151" s="390"/>
      <c r="E151" s="47"/>
      <c r="F151" s="334"/>
    </row>
    <row r="152" spans="1:6" x14ac:dyDescent="0.2">
      <c r="A152" s="117" t="s">
        <v>216</v>
      </c>
      <c r="B152" s="373" t="s">
        <v>24</v>
      </c>
      <c r="C152" s="374"/>
      <c r="D152" s="375"/>
      <c r="E152" s="47"/>
      <c r="F152" s="334"/>
    </row>
    <row r="153" spans="1:6" x14ac:dyDescent="0.2">
      <c r="A153" s="186" t="s">
        <v>269</v>
      </c>
      <c r="B153" s="502" t="s">
        <v>270</v>
      </c>
      <c r="C153" s="610"/>
      <c r="D153" s="611"/>
      <c r="E153" s="47"/>
      <c r="F153" s="334"/>
    </row>
    <row r="154" spans="1:6" x14ac:dyDescent="0.2">
      <c r="A154" s="351" t="s">
        <v>56</v>
      </c>
      <c r="B154" s="481"/>
      <c r="C154" s="481"/>
      <c r="D154" s="481"/>
      <c r="E154" s="352"/>
      <c r="F154" s="69">
        <f>F147+F148+F149</f>
        <v>0</v>
      </c>
    </row>
    <row r="155" spans="1:6" x14ac:dyDescent="0.2">
      <c r="A155" s="115"/>
      <c r="B155" s="115"/>
      <c r="C155" s="163"/>
      <c r="D155" s="163"/>
      <c r="E155" s="163"/>
      <c r="F155" s="103"/>
    </row>
    <row r="156" spans="1:6" x14ac:dyDescent="0.2">
      <c r="A156" s="115"/>
      <c r="B156" s="115"/>
      <c r="C156" s="163"/>
      <c r="D156" s="163"/>
      <c r="E156" s="163"/>
      <c r="F156" s="103"/>
    </row>
    <row r="157" spans="1:6" x14ac:dyDescent="0.2">
      <c r="A157" s="115"/>
      <c r="B157" s="115"/>
      <c r="C157" s="163"/>
      <c r="D157" s="163"/>
      <c r="E157" s="163"/>
      <c r="F157" s="103"/>
    </row>
    <row r="158" spans="1:6" x14ac:dyDescent="0.2">
      <c r="A158" s="115"/>
      <c r="B158" s="115"/>
      <c r="C158" s="163"/>
      <c r="D158" s="163"/>
      <c r="E158" s="163"/>
      <c r="F158" s="103"/>
    </row>
    <row r="159" spans="1:6" x14ac:dyDescent="0.2">
      <c r="A159" s="482" t="s">
        <v>242</v>
      </c>
      <c r="B159" s="482"/>
      <c r="C159" s="482"/>
      <c r="D159" s="482"/>
      <c r="E159" s="482"/>
      <c r="F159" s="482"/>
    </row>
    <row r="160" spans="1:6" x14ac:dyDescent="0.2">
      <c r="A160" s="472" t="s">
        <v>150</v>
      </c>
      <c r="B160" s="473"/>
      <c r="C160" s="473"/>
      <c r="D160" s="473"/>
      <c r="E160" s="474"/>
      <c r="F160" s="69" t="s">
        <v>9</v>
      </c>
    </row>
    <row r="161" spans="1:7" x14ac:dyDescent="0.2">
      <c r="A161" s="67" t="s">
        <v>27</v>
      </c>
      <c r="B161" s="478" t="s">
        <v>88</v>
      </c>
      <c r="C161" s="479"/>
      <c r="D161" s="479"/>
      <c r="E161" s="480"/>
      <c r="F161" s="334"/>
    </row>
    <row r="162" spans="1:7" x14ac:dyDescent="0.2">
      <c r="A162" s="67" t="s">
        <v>28</v>
      </c>
      <c r="B162" s="478" t="s">
        <v>217</v>
      </c>
      <c r="C162" s="479"/>
      <c r="D162" s="479"/>
      <c r="E162" s="480"/>
      <c r="F162" s="334"/>
    </row>
    <row r="163" spans="1:7" x14ac:dyDescent="0.2">
      <c r="A163" s="67" t="s">
        <v>29</v>
      </c>
      <c r="B163" s="478" t="s">
        <v>218</v>
      </c>
      <c r="C163" s="479"/>
      <c r="D163" s="479"/>
      <c r="E163" s="480"/>
      <c r="F163" s="334"/>
    </row>
    <row r="164" spans="1:7" x14ac:dyDescent="0.2">
      <c r="A164" s="67" t="s">
        <v>30</v>
      </c>
      <c r="B164" s="478" t="s">
        <v>219</v>
      </c>
      <c r="C164" s="479"/>
      <c r="D164" s="479"/>
      <c r="E164" s="480"/>
      <c r="F164" s="334"/>
    </row>
    <row r="165" spans="1:7" x14ac:dyDescent="0.2">
      <c r="A165" s="67" t="s">
        <v>42</v>
      </c>
      <c r="B165" s="478" t="s">
        <v>245</v>
      </c>
      <c r="C165" s="479"/>
      <c r="D165" s="479"/>
      <c r="E165" s="480"/>
      <c r="F165" s="334"/>
    </row>
    <row r="166" spans="1:7" x14ac:dyDescent="0.2">
      <c r="A166" s="351" t="s">
        <v>244</v>
      </c>
      <c r="B166" s="481"/>
      <c r="C166" s="481"/>
      <c r="D166" s="481"/>
      <c r="E166" s="352"/>
      <c r="F166" s="69"/>
    </row>
    <row r="167" spans="1:7" x14ac:dyDescent="0.2">
      <c r="A167" s="67" t="s">
        <v>43</v>
      </c>
      <c r="B167" s="478" t="s">
        <v>246</v>
      </c>
      <c r="C167" s="479"/>
      <c r="D167" s="479"/>
      <c r="E167" s="480"/>
      <c r="F167" s="334"/>
    </row>
    <row r="168" spans="1:7" x14ac:dyDescent="0.2">
      <c r="A168" s="351" t="s">
        <v>243</v>
      </c>
      <c r="B168" s="481"/>
      <c r="C168" s="481"/>
      <c r="D168" s="481"/>
      <c r="E168" s="352"/>
      <c r="F168" s="69"/>
      <c r="G168" s="182"/>
    </row>
    <row r="169" spans="1:7" ht="15" x14ac:dyDescent="0.2">
      <c r="A169" s="523" t="s">
        <v>248</v>
      </c>
      <c r="B169" s="612"/>
      <c r="C169" s="612"/>
      <c r="D169" s="612"/>
      <c r="E169" s="612"/>
      <c r="F169" s="69" t="e">
        <f>F168/F38</f>
        <v>#DIV/0!</v>
      </c>
      <c r="G169" s="339"/>
    </row>
    <row r="170" spans="1:7" x14ac:dyDescent="0.2">
      <c r="D170" s="167"/>
      <c r="E170" s="167"/>
      <c r="F170" s="168"/>
    </row>
    <row r="171" spans="1:7" x14ac:dyDescent="0.2">
      <c r="C171" s="169"/>
      <c r="F171" s="328"/>
    </row>
    <row r="172" spans="1:7" x14ac:dyDescent="0.2">
      <c r="C172" s="169"/>
      <c r="D172" s="170"/>
      <c r="E172" s="170"/>
      <c r="F172" s="171"/>
    </row>
    <row r="173" spans="1:7" x14ac:dyDescent="0.2">
      <c r="C173" s="169"/>
    </row>
    <row r="174" spans="1:7" x14ac:dyDescent="0.2">
      <c r="C174" s="169"/>
      <c r="D174" s="170"/>
      <c r="E174" s="170"/>
      <c r="F174" s="171"/>
    </row>
    <row r="175" spans="1:7" x14ac:dyDescent="0.2">
      <c r="C175" s="169"/>
      <c r="D175" s="172"/>
      <c r="E175" s="172"/>
      <c r="F175" s="173"/>
    </row>
    <row r="176" spans="1:7" x14ac:dyDescent="0.2">
      <c r="C176" s="169"/>
      <c r="F176" s="122"/>
    </row>
    <row r="177" spans="3:6" x14ac:dyDescent="0.2">
      <c r="C177" s="169"/>
      <c r="F177" s="122"/>
    </row>
    <row r="178" spans="3:6" x14ac:dyDescent="0.2">
      <c r="C178" s="169"/>
      <c r="F178" s="122"/>
    </row>
    <row r="179" spans="3:6" x14ac:dyDescent="0.2">
      <c r="C179" s="169"/>
    </row>
    <row r="180" spans="3:6" x14ac:dyDescent="0.2">
      <c r="C180" s="169"/>
    </row>
  </sheetData>
  <mergeCells count="120">
    <mergeCell ref="A13:F13"/>
    <mergeCell ref="A14:C14"/>
    <mergeCell ref="D14:E14"/>
    <mergeCell ref="A15:C15"/>
    <mergeCell ref="D15:E15"/>
    <mergeCell ref="D24:E24"/>
    <mergeCell ref="C3:F3"/>
    <mergeCell ref="C4:F4"/>
    <mergeCell ref="C5:F5"/>
    <mergeCell ref="A7:F7"/>
    <mergeCell ref="B36:D36"/>
    <mergeCell ref="A38:E38"/>
    <mergeCell ref="B39:F39"/>
    <mergeCell ref="B41:F41"/>
    <mergeCell ref="A43:F43"/>
    <mergeCell ref="A45:F45"/>
    <mergeCell ref="B29:F29"/>
    <mergeCell ref="B31:D31"/>
    <mergeCell ref="B32:D32"/>
    <mergeCell ref="B33:D33"/>
    <mergeCell ref="B34:D34"/>
    <mergeCell ref="B35:D35"/>
    <mergeCell ref="B52:F52"/>
    <mergeCell ref="A54:F54"/>
    <mergeCell ref="B55:D55"/>
    <mergeCell ref="B56:D56"/>
    <mergeCell ref="B57:D57"/>
    <mergeCell ref="B58:D58"/>
    <mergeCell ref="B46:D46"/>
    <mergeCell ref="B47:D47"/>
    <mergeCell ref="B48:D48"/>
    <mergeCell ref="B49:D49"/>
    <mergeCell ref="B50:D50"/>
    <mergeCell ref="A51:D51"/>
    <mergeCell ref="B65:F65"/>
    <mergeCell ref="B66:F66"/>
    <mergeCell ref="B67:F67"/>
    <mergeCell ref="A69:F69"/>
    <mergeCell ref="B71:C71"/>
    <mergeCell ref="B72:C72"/>
    <mergeCell ref="B59:D59"/>
    <mergeCell ref="B60:D60"/>
    <mergeCell ref="B61:D61"/>
    <mergeCell ref="B62:D62"/>
    <mergeCell ref="B63:D63"/>
    <mergeCell ref="A64:D64"/>
    <mergeCell ref="B80:F80"/>
    <mergeCell ref="B81:F81"/>
    <mergeCell ref="B82:F82"/>
    <mergeCell ref="A84:F84"/>
    <mergeCell ref="A85:E85"/>
    <mergeCell ref="B86:E86"/>
    <mergeCell ref="B73:C73"/>
    <mergeCell ref="B75:E75"/>
    <mergeCell ref="B76:E76"/>
    <mergeCell ref="B77:E77"/>
    <mergeCell ref="B78:E78"/>
    <mergeCell ref="A79:E79"/>
    <mergeCell ref="B96:D96"/>
    <mergeCell ref="B97:D97"/>
    <mergeCell ref="B98:D98"/>
    <mergeCell ref="B99:D99"/>
    <mergeCell ref="B100:D100"/>
    <mergeCell ref="A101:D101"/>
    <mergeCell ref="B87:E87"/>
    <mergeCell ref="B88:E88"/>
    <mergeCell ref="A89:E89"/>
    <mergeCell ref="A92:F92"/>
    <mergeCell ref="B94:D94"/>
    <mergeCell ref="B95:D95"/>
    <mergeCell ref="B112:D112"/>
    <mergeCell ref="B113:D113"/>
    <mergeCell ref="B114:D114"/>
    <mergeCell ref="B115:D115"/>
    <mergeCell ref="B116:F116"/>
    <mergeCell ref="B117:F117"/>
    <mergeCell ref="A104:F104"/>
    <mergeCell ref="A106:F106"/>
    <mergeCell ref="B108:D108"/>
    <mergeCell ref="B109:D109"/>
    <mergeCell ref="B110:D110"/>
    <mergeCell ref="B111:D111"/>
    <mergeCell ref="B128:E128"/>
    <mergeCell ref="B129:E129"/>
    <mergeCell ref="B130:E130"/>
    <mergeCell ref="A131:E131"/>
    <mergeCell ref="A134:F134"/>
    <mergeCell ref="B136:E136"/>
    <mergeCell ref="A119:F119"/>
    <mergeCell ref="B121:D121"/>
    <mergeCell ref="B122:D122"/>
    <mergeCell ref="A123:D123"/>
    <mergeCell ref="B124:F124"/>
    <mergeCell ref="A126:F126"/>
    <mergeCell ref="B146:D146"/>
    <mergeCell ref="B147:D147"/>
    <mergeCell ref="B148:D148"/>
    <mergeCell ref="B149:D149"/>
    <mergeCell ref="B150:D150"/>
    <mergeCell ref="B151:D151"/>
    <mergeCell ref="B137:E137"/>
    <mergeCell ref="B138:E138"/>
    <mergeCell ref="B139:E139"/>
    <mergeCell ref="B140:E140"/>
    <mergeCell ref="A141:E141"/>
    <mergeCell ref="A144:F144"/>
    <mergeCell ref="B162:E162"/>
    <mergeCell ref="B163:E163"/>
    <mergeCell ref="B164:E164"/>
    <mergeCell ref="B165:E165"/>
    <mergeCell ref="A166:E166"/>
    <mergeCell ref="B167:E167"/>
    <mergeCell ref="B152:D152"/>
    <mergeCell ref="B153:D153"/>
    <mergeCell ref="A154:E154"/>
    <mergeCell ref="A159:F159"/>
    <mergeCell ref="A160:E160"/>
    <mergeCell ref="B161:E161"/>
    <mergeCell ref="A168:E168"/>
    <mergeCell ref="A169:E169"/>
  </mergeCells>
  <pageMargins left="0.511811024" right="0.511811024" top="0.78740157499999996" bottom="0.78740157499999996" header="0.31496062000000002" footer="0.31496062000000002"/>
  <pageSetup paperSize="9"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54"/>
  <sheetViews>
    <sheetView showWhiteSpace="0" topLeftCell="A122" zoomScale="115" zoomScaleNormal="115" workbookViewId="0">
      <selection activeCell="H127" sqref="H127:H129"/>
    </sheetView>
  </sheetViews>
  <sheetFormatPr defaultColWidth="9.140625" defaultRowHeight="12.75" x14ac:dyDescent="0.2"/>
  <cols>
    <col min="1" max="1" width="4" style="6" customWidth="1"/>
    <col min="2" max="2" width="12.28515625" style="6" customWidth="1"/>
    <col min="3" max="3" width="29.85546875" style="6" customWidth="1"/>
    <col min="4" max="4" width="7.28515625" style="6" customWidth="1"/>
    <col min="5" max="5" width="9" style="6" bestFit="1" customWidth="1"/>
    <col min="6" max="6" width="15" style="9" customWidth="1"/>
    <col min="7" max="7" width="13.7109375" style="6" customWidth="1"/>
    <col min="8" max="8" width="9.5703125" style="6" bestFit="1" customWidth="1"/>
    <col min="9" max="16" width="9.140625" style="6"/>
    <col min="17" max="17" width="11.7109375" style="6" customWidth="1"/>
    <col min="18" max="16384" width="9.140625" style="6"/>
  </cols>
  <sheetData>
    <row r="1" spans="1:7" x14ac:dyDescent="0.2">
      <c r="A1" s="391" t="s">
        <v>128</v>
      </c>
      <c r="B1" s="391"/>
      <c r="C1" s="391"/>
      <c r="D1" s="391"/>
      <c r="E1" s="391"/>
      <c r="F1" s="391"/>
      <c r="G1" s="391"/>
    </row>
    <row r="3" spans="1:7" x14ac:dyDescent="0.2">
      <c r="B3" s="7" t="s">
        <v>122</v>
      </c>
      <c r="C3" s="343"/>
      <c r="D3" s="343"/>
      <c r="E3" s="343"/>
      <c r="F3" s="343"/>
      <c r="G3" s="343"/>
    </row>
    <row r="4" spans="1:7" x14ac:dyDescent="0.2">
      <c r="B4" s="7" t="s">
        <v>123</v>
      </c>
      <c r="C4" s="343"/>
      <c r="D4" s="343"/>
      <c r="E4" s="343"/>
      <c r="F4" s="343"/>
      <c r="G4" s="343"/>
    </row>
    <row r="5" spans="1:7" x14ac:dyDescent="0.2">
      <c r="B5" s="7" t="s">
        <v>0</v>
      </c>
      <c r="C5" s="343"/>
      <c r="D5" s="343"/>
      <c r="E5" s="343"/>
      <c r="F5" s="343"/>
      <c r="G5" s="343"/>
    </row>
    <row r="7" spans="1:7" x14ac:dyDescent="0.2">
      <c r="A7" s="344" t="s">
        <v>1</v>
      </c>
      <c r="B7" s="344"/>
      <c r="C7" s="344"/>
      <c r="D7" s="344"/>
      <c r="E7" s="344"/>
      <c r="F7" s="344"/>
      <c r="G7" s="344"/>
    </row>
    <row r="8" spans="1:7" x14ac:dyDescent="0.2">
      <c r="A8" s="8" t="s">
        <v>27</v>
      </c>
      <c r="B8" s="357" t="s">
        <v>2</v>
      </c>
      <c r="C8" s="358"/>
      <c r="D8" s="358"/>
      <c r="E8" s="358"/>
      <c r="F8" s="359"/>
      <c r="G8" s="8"/>
    </row>
    <row r="9" spans="1:7" x14ac:dyDescent="0.2">
      <c r="A9" s="8" t="s">
        <v>28</v>
      </c>
      <c r="B9" s="357" t="s">
        <v>3</v>
      </c>
      <c r="C9" s="358"/>
      <c r="D9" s="358"/>
      <c r="E9" s="358"/>
      <c r="F9" s="359"/>
      <c r="G9" s="8" t="s">
        <v>100</v>
      </c>
    </row>
    <row r="10" spans="1:7" x14ac:dyDescent="0.2">
      <c r="A10" s="8" t="s">
        <v>29</v>
      </c>
      <c r="B10" s="357" t="s">
        <v>110</v>
      </c>
      <c r="C10" s="358"/>
      <c r="D10" s="358"/>
      <c r="E10" s="358"/>
      <c r="F10" s="359"/>
      <c r="G10" s="1" t="s">
        <v>109</v>
      </c>
    </row>
    <row r="11" spans="1:7" x14ac:dyDescent="0.2">
      <c r="A11" s="8" t="s">
        <v>30</v>
      </c>
      <c r="B11" s="357" t="s">
        <v>101</v>
      </c>
      <c r="C11" s="358"/>
      <c r="D11" s="358"/>
      <c r="E11" s="358"/>
      <c r="F11" s="359"/>
      <c r="G11" s="8">
        <v>12</v>
      </c>
    </row>
    <row r="13" spans="1:7" x14ac:dyDescent="0.2">
      <c r="A13" s="363" t="s">
        <v>31</v>
      </c>
      <c r="B13" s="363"/>
      <c r="C13" s="363"/>
      <c r="D13" s="363"/>
      <c r="E13" s="363"/>
      <c r="F13" s="363"/>
      <c r="G13" s="363"/>
    </row>
    <row r="14" spans="1:7" ht="15" customHeight="1" x14ac:dyDescent="0.2">
      <c r="A14" s="10" t="s">
        <v>32</v>
      </c>
      <c r="B14" s="11"/>
      <c r="C14" s="348"/>
      <c r="D14" s="360" t="s">
        <v>94</v>
      </c>
      <c r="E14" s="349"/>
      <c r="F14" s="344" t="s">
        <v>33</v>
      </c>
      <c r="G14" s="344"/>
    </row>
    <row r="15" spans="1:7" ht="13.5" x14ac:dyDescent="0.25">
      <c r="A15" s="353" t="s">
        <v>142</v>
      </c>
      <c r="B15" s="353"/>
      <c r="C15" s="370"/>
      <c r="D15" s="371" t="s">
        <v>129</v>
      </c>
      <c r="E15" s="372"/>
      <c r="F15" s="351" t="s">
        <v>152</v>
      </c>
      <c r="G15" s="352"/>
    </row>
    <row r="17" spans="1:7" x14ac:dyDescent="0.2">
      <c r="A17" s="350" t="s">
        <v>4</v>
      </c>
      <c r="B17" s="350"/>
      <c r="C17" s="350"/>
      <c r="D17" s="350"/>
      <c r="E17" s="350"/>
      <c r="F17" s="350"/>
      <c r="G17" s="350"/>
    </row>
    <row r="18" spans="1:7" x14ac:dyDescent="0.2">
      <c r="B18" s="24"/>
      <c r="C18" s="24"/>
      <c r="D18" s="24"/>
      <c r="E18" s="24"/>
      <c r="G18" s="24"/>
    </row>
    <row r="19" spans="1:7" x14ac:dyDescent="0.2">
      <c r="A19" s="344" t="s">
        <v>5</v>
      </c>
      <c r="B19" s="344"/>
      <c r="C19" s="344"/>
      <c r="D19" s="344"/>
      <c r="E19" s="344"/>
      <c r="F19" s="344"/>
      <c r="G19" s="344"/>
    </row>
    <row r="20" spans="1:7" x14ac:dyDescent="0.2">
      <c r="A20" s="8">
        <v>1</v>
      </c>
      <c r="B20" s="345" t="s">
        <v>34</v>
      </c>
      <c r="C20" s="346"/>
      <c r="D20" s="346"/>
      <c r="E20" s="347"/>
      <c r="F20" s="348" t="s">
        <v>145</v>
      </c>
      <c r="G20" s="349"/>
    </row>
    <row r="21" spans="1:7" x14ac:dyDescent="0.2">
      <c r="A21" s="8">
        <v>2</v>
      </c>
      <c r="B21" s="357" t="s">
        <v>35</v>
      </c>
      <c r="C21" s="358"/>
      <c r="D21" s="358"/>
      <c r="E21" s="359"/>
      <c r="F21" s="361">
        <v>873.6</v>
      </c>
      <c r="G21" s="362"/>
    </row>
    <row r="22" spans="1:7" x14ac:dyDescent="0.2">
      <c r="A22" s="8">
        <v>3</v>
      </c>
      <c r="B22" s="357" t="s">
        <v>6</v>
      </c>
      <c r="C22" s="358"/>
      <c r="D22" s="358"/>
      <c r="E22" s="359"/>
      <c r="F22" s="378" t="s">
        <v>124</v>
      </c>
      <c r="G22" s="379"/>
    </row>
    <row r="23" spans="1:7" x14ac:dyDescent="0.2">
      <c r="A23" s="8">
        <v>4</v>
      </c>
      <c r="B23" s="357" t="s">
        <v>7</v>
      </c>
      <c r="C23" s="358"/>
      <c r="D23" s="358"/>
      <c r="E23" s="359"/>
      <c r="F23" s="376" t="s">
        <v>111</v>
      </c>
      <c r="G23" s="377"/>
    </row>
    <row r="24" spans="1:7" x14ac:dyDescent="0.2">
      <c r="A24" s="24"/>
      <c r="B24" s="12"/>
      <c r="C24" s="12"/>
      <c r="D24" s="12"/>
      <c r="E24" s="12"/>
      <c r="G24" s="13"/>
    </row>
    <row r="25" spans="1:7" x14ac:dyDescent="0.2">
      <c r="A25" s="24"/>
      <c r="B25" s="350" t="s">
        <v>36</v>
      </c>
      <c r="C25" s="350"/>
      <c r="D25" s="350"/>
      <c r="E25" s="350"/>
      <c r="F25" s="350"/>
      <c r="G25" s="350"/>
    </row>
    <row r="26" spans="1:7" x14ac:dyDescent="0.2">
      <c r="D26" s="43"/>
    </row>
    <row r="27" spans="1:7" x14ac:dyDescent="0.2">
      <c r="B27" s="8">
        <v>1</v>
      </c>
      <c r="C27" s="344" t="s">
        <v>37</v>
      </c>
      <c r="D27" s="344"/>
      <c r="E27" s="344"/>
      <c r="F27" s="14" t="s">
        <v>8</v>
      </c>
      <c r="G27" s="15" t="s">
        <v>9</v>
      </c>
    </row>
    <row r="28" spans="1:7" x14ac:dyDescent="0.2">
      <c r="B28" s="8" t="s">
        <v>27</v>
      </c>
      <c r="C28" s="355" t="s">
        <v>38</v>
      </c>
      <c r="D28" s="355"/>
      <c r="E28" s="355"/>
      <c r="F28" s="17">
        <v>100</v>
      </c>
      <c r="G28" s="2">
        <v>873.6</v>
      </c>
    </row>
    <row r="29" spans="1:7" x14ac:dyDescent="0.2">
      <c r="B29" s="8" t="s">
        <v>28</v>
      </c>
      <c r="C29" s="355" t="s">
        <v>96</v>
      </c>
      <c r="D29" s="355"/>
      <c r="E29" s="355"/>
      <c r="F29" s="16"/>
      <c r="G29" s="17">
        <f>F29*G28</f>
        <v>0</v>
      </c>
    </row>
    <row r="30" spans="1:7" x14ac:dyDescent="0.2">
      <c r="B30" s="8" t="s">
        <v>29</v>
      </c>
      <c r="C30" s="355" t="s">
        <v>97</v>
      </c>
      <c r="D30" s="355"/>
      <c r="E30" s="355"/>
      <c r="F30" s="16"/>
      <c r="G30" s="17">
        <v>0</v>
      </c>
    </row>
    <row r="31" spans="1:7" x14ac:dyDescent="0.2">
      <c r="B31" s="8" t="s">
        <v>30</v>
      </c>
      <c r="C31" s="355" t="s">
        <v>10</v>
      </c>
      <c r="D31" s="355"/>
      <c r="E31" s="355"/>
      <c r="F31" s="16"/>
      <c r="G31" s="17">
        <v>0</v>
      </c>
    </row>
    <row r="32" spans="1:7" x14ac:dyDescent="0.2">
      <c r="B32" s="8" t="s">
        <v>42</v>
      </c>
      <c r="C32" s="355" t="s">
        <v>39</v>
      </c>
      <c r="D32" s="355"/>
      <c r="E32" s="355"/>
      <c r="F32" s="16"/>
      <c r="G32" s="17">
        <v>0</v>
      </c>
    </row>
    <row r="33" spans="1:7" x14ac:dyDescent="0.2">
      <c r="B33" s="8" t="s">
        <v>43</v>
      </c>
      <c r="C33" s="355" t="s">
        <v>40</v>
      </c>
      <c r="D33" s="355"/>
      <c r="E33" s="355"/>
      <c r="F33" s="16"/>
      <c r="G33" s="17">
        <v>0</v>
      </c>
    </row>
    <row r="34" spans="1:7" x14ac:dyDescent="0.2">
      <c r="B34" s="8" t="s">
        <v>44</v>
      </c>
      <c r="C34" s="355" t="s">
        <v>41</v>
      </c>
      <c r="D34" s="355"/>
      <c r="E34" s="355"/>
      <c r="F34" s="16"/>
      <c r="G34" s="17">
        <v>0</v>
      </c>
    </row>
    <row r="35" spans="1:7" x14ac:dyDescent="0.2">
      <c r="B35" s="8" t="s">
        <v>45</v>
      </c>
      <c r="C35" s="355" t="s">
        <v>95</v>
      </c>
      <c r="D35" s="355"/>
      <c r="E35" s="355"/>
      <c r="F35" s="16"/>
      <c r="G35" s="17">
        <f>F35*G28</f>
        <v>0</v>
      </c>
    </row>
    <row r="36" spans="1:7" x14ac:dyDescent="0.2">
      <c r="B36" s="348" t="s">
        <v>26</v>
      </c>
      <c r="C36" s="360"/>
      <c r="D36" s="360"/>
      <c r="E36" s="360"/>
      <c r="F36" s="349"/>
      <c r="G36" s="14">
        <f>SUM(G28:G35)</f>
        <v>873.6</v>
      </c>
    </row>
    <row r="38" spans="1:7" ht="15.75" customHeight="1" x14ac:dyDescent="0.2">
      <c r="A38" s="380" t="s">
        <v>46</v>
      </c>
      <c r="B38" s="380"/>
      <c r="C38" s="380"/>
      <c r="D38" s="380"/>
      <c r="E38" s="380"/>
      <c r="F38" s="380"/>
      <c r="G38" s="24"/>
    </row>
    <row r="40" spans="1:7" ht="15.75" customHeight="1" x14ac:dyDescent="0.2">
      <c r="A40" s="8">
        <v>2</v>
      </c>
      <c r="B40" s="348" t="s">
        <v>47</v>
      </c>
      <c r="C40" s="360"/>
      <c r="D40" s="360"/>
      <c r="E40" s="349"/>
      <c r="F40" s="14" t="s">
        <v>9</v>
      </c>
    </row>
    <row r="41" spans="1:7" ht="15.75" customHeight="1" x14ac:dyDescent="0.2">
      <c r="A41" s="8" t="s">
        <v>27</v>
      </c>
      <c r="B41" s="357" t="s">
        <v>12</v>
      </c>
      <c r="C41" s="358"/>
      <c r="D41" s="18">
        <v>12</v>
      </c>
      <c r="E41" s="34">
        <v>6</v>
      </c>
      <c r="F41" s="48">
        <f>IF(((E41*15-G36*6%)&lt;=0),"0,00",E41*15-G36*6%)</f>
        <v>37.584000000000003</v>
      </c>
    </row>
    <row r="42" spans="1:7" x14ac:dyDescent="0.2">
      <c r="A42" s="8" t="s">
        <v>28</v>
      </c>
      <c r="B42" s="357" t="s">
        <v>125</v>
      </c>
      <c r="C42" s="358"/>
      <c r="D42" s="18"/>
      <c r="E42" s="34">
        <v>20</v>
      </c>
      <c r="F42" s="49">
        <f>E42*22</f>
        <v>440</v>
      </c>
      <c r="G42" s="19"/>
    </row>
    <row r="43" spans="1:7" x14ac:dyDescent="0.2">
      <c r="A43" s="8" t="s">
        <v>29</v>
      </c>
      <c r="B43" s="357" t="s">
        <v>151</v>
      </c>
      <c r="C43" s="358"/>
      <c r="D43" s="358"/>
      <c r="E43" s="359"/>
      <c r="F43" s="49">
        <v>150</v>
      </c>
      <c r="G43" s="19"/>
    </row>
    <row r="44" spans="1:7" x14ac:dyDescent="0.2">
      <c r="A44" s="8" t="s">
        <v>30</v>
      </c>
      <c r="B44" s="357" t="s">
        <v>162</v>
      </c>
      <c r="C44" s="358"/>
      <c r="D44" s="358"/>
      <c r="E44" s="359"/>
      <c r="F44" s="50">
        <v>0</v>
      </c>
      <c r="G44" s="19"/>
    </row>
    <row r="45" spans="1:7" x14ac:dyDescent="0.2">
      <c r="A45" s="8" t="s">
        <v>42</v>
      </c>
      <c r="B45" s="357" t="s">
        <v>153</v>
      </c>
      <c r="C45" s="358"/>
      <c r="D45" s="358"/>
      <c r="E45" s="359"/>
      <c r="F45" s="49">
        <v>2.5</v>
      </c>
      <c r="G45" s="19"/>
    </row>
    <row r="46" spans="1:7" x14ac:dyDescent="0.2">
      <c r="A46" s="8" t="s">
        <v>44</v>
      </c>
      <c r="B46" s="357" t="s">
        <v>48</v>
      </c>
      <c r="C46" s="358"/>
      <c r="D46" s="358"/>
      <c r="E46" s="359"/>
      <c r="F46" s="49">
        <v>4.5</v>
      </c>
      <c r="G46" s="19"/>
    </row>
    <row r="47" spans="1:7" x14ac:dyDescent="0.2">
      <c r="A47" s="8" t="s">
        <v>45</v>
      </c>
      <c r="B47" s="392" t="s">
        <v>11</v>
      </c>
      <c r="C47" s="393"/>
      <c r="D47" s="393"/>
      <c r="E47" s="394"/>
      <c r="F47" s="5">
        <v>0</v>
      </c>
      <c r="G47" s="19"/>
    </row>
    <row r="48" spans="1:7" x14ac:dyDescent="0.2">
      <c r="A48" s="344" t="s">
        <v>92</v>
      </c>
      <c r="B48" s="344"/>
      <c r="C48" s="344"/>
      <c r="D48" s="344"/>
      <c r="E48" s="344"/>
      <c r="F48" s="20">
        <f>SUM(F41:F47)</f>
        <v>634.58400000000006</v>
      </c>
      <c r="G48" s="19"/>
    </row>
    <row r="49" spans="1:7" x14ac:dyDescent="0.2">
      <c r="G49" s="19"/>
    </row>
    <row r="50" spans="1:7" ht="15.75" customHeight="1" x14ac:dyDescent="0.2">
      <c r="A50" s="380" t="s">
        <v>49</v>
      </c>
      <c r="B50" s="380"/>
      <c r="C50" s="380"/>
      <c r="D50" s="380"/>
      <c r="E50" s="380"/>
      <c r="F50" s="380"/>
      <c r="G50" s="19"/>
    </row>
    <row r="51" spans="1:7" x14ac:dyDescent="0.2">
      <c r="G51" s="19"/>
    </row>
    <row r="52" spans="1:7" x14ac:dyDescent="0.2">
      <c r="A52" s="8">
        <v>3</v>
      </c>
      <c r="B52" s="344" t="s">
        <v>25</v>
      </c>
      <c r="C52" s="344"/>
      <c r="D52" s="344"/>
      <c r="E52" s="344"/>
      <c r="F52" s="14" t="s">
        <v>9</v>
      </c>
    </row>
    <row r="53" spans="1:7" x14ac:dyDescent="0.2">
      <c r="A53" s="8" t="s">
        <v>27</v>
      </c>
      <c r="B53" s="355" t="s">
        <v>104</v>
      </c>
      <c r="C53" s="355"/>
      <c r="D53" s="355"/>
      <c r="E53" s="355"/>
      <c r="F53" s="48" t="e">
        <f>Uniforme!#REF!</f>
        <v>#REF!</v>
      </c>
      <c r="G53" s="24"/>
    </row>
    <row r="54" spans="1:7" x14ac:dyDescent="0.2">
      <c r="A54" s="8" t="s">
        <v>28</v>
      </c>
      <c r="B54" s="357" t="s">
        <v>51</v>
      </c>
      <c r="C54" s="358"/>
      <c r="D54" s="358"/>
      <c r="E54" s="359"/>
      <c r="F54" s="17">
        <v>0</v>
      </c>
      <c r="G54" s="12"/>
    </row>
    <row r="55" spans="1:7" x14ac:dyDescent="0.2">
      <c r="A55" s="8" t="s">
        <v>29</v>
      </c>
      <c r="B55" s="355" t="s">
        <v>130</v>
      </c>
      <c r="C55" s="355"/>
      <c r="D55" s="355"/>
      <c r="E55" s="355"/>
      <c r="F55" s="17">
        <v>23.4</v>
      </c>
      <c r="G55" s="12"/>
    </row>
    <row r="56" spans="1:7" x14ac:dyDescent="0.2">
      <c r="A56" s="8" t="s">
        <v>30</v>
      </c>
      <c r="B56" s="355" t="s">
        <v>105</v>
      </c>
      <c r="C56" s="355"/>
      <c r="D56" s="355"/>
      <c r="E56" s="355"/>
      <c r="F56" s="17">
        <v>0</v>
      </c>
      <c r="G56" s="24"/>
    </row>
    <row r="57" spans="1:7" x14ac:dyDescent="0.2">
      <c r="A57" s="344" t="s">
        <v>93</v>
      </c>
      <c r="B57" s="344"/>
      <c r="C57" s="344"/>
      <c r="D57" s="344"/>
      <c r="E57" s="344"/>
      <c r="F57" s="14" t="e">
        <f>SUM(F53:F56)</f>
        <v>#REF!</v>
      </c>
      <c r="G57" s="12"/>
    </row>
    <row r="58" spans="1:7" x14ac:dyDescent="0.2">
      <c r="G58" s="24"/>
    </row>
    <row r="59" spans="1:7" x14ac:dyDescent="0.2">
      <c r="A59" s="350" t="s">
        <v>53</v>
      </c>
      <c r="B59" s="350"/>
      <c r="C59" s="350"/>
      <c r="D59" s="350"/>
      <c r="E59" s="350"/>
      <c r="F59" s="350"/>
    </row>
    <row r="60" spans="1:7" x14ac:dyDescent="0.2">
      <c r="A60" s="40"/>
      <c r="B60" s="40"/>
      <c r="C60" s="40"/>
      <c r="D60" s="40"/>
      <c r="E60" s="40"/>
      <c r="F60" s="40"/>
    </row>
    <row r="61" spans="1:7" x14ac:dyDescent="0.2">
      <c r="A61" s="40"/>
      <c r="B61" s="350" t="s">
        <v>140</v>
      </c>
      <c r="C61" s="350"/>
      <c r="D61" s="350"/>
      <c r="E61" s="350"/>
      <c r="F61" s="350"/>
    </row>
    <row r="62" spans="1:7" x14ac:dyDescent="0.2">
      <c r="B62" s="6" t="s">
        <v>126</v>
      </c>
    </row>
    <row r="63" spans="1:7" x14ac:dyDescent="0.2">
      <c r="A63" s="11" t="s">
        <v>55</v>
      </c>
      <c r="B63" s="344" t="s">
        <v>54</v>
      </c>
      <c r="C63" s="344"/>
      <c r="D63" s="344"/>
      <c r="E63" s="11" t="s">
        <v>8</v>
      </c>
      <c r="F63" s="14" t="s">
        <v>9</v>
      </c>
    </row>
    <row r="64" spans="1:7" x14ac:dyDescent="0.2">
      <c r="A64" s="8" t="s">
        <v>27</v>
      </c>
      <c r="B64" s="355" t="s">
        <v>98</v>
      </c>
      <c r="C64" s="355"/>
      <c r="D64" s="355"/>
      <c r="E64" s="46">
        <v>0.2</v>
      </c>
      <c r="F64" s="17">
        <f t="shared" ref="F64:F71" si="0">E64*$G$36</f>
        <v>174.72000000000003</v>
      </c>
      <c r="G64" s="354"/>
    </row>
    <row r="65" spans="1:9" x14ac:dyDescent="0.2">
      <c r="A65" s="8" t="s">
        <v>28</v>
      </c>
      <c r="B65" s="355" t="s">
        <v>13</v>
      </c>
      <c r="C65" s="355"/>
      <c r="D65" s="355"/>
      <c r="E65" s="46">
        <v>1.4999999999999999E-2</v>
      </c>
      <c r="F65" s="17">
        <f t="shared" si="0"/>
        <v>13.103999999999999</v>
      </c>
      <c r="G65" s="354"/>
    </row>
    <row r="66" spans="1:9" x14ac:dyDescent="0.2">
      <c r="A66" s="8" t="s">
        <v>29</v>
      </c>
      <c r="B66" s="355" t="s">
        <v>14</v>
      </c>
      <c r="C66" s="355"/>
      <c r="D66" s="355"/>
      <c r="E66" s="46">
        <v>0.01</v>
      </c>
      <c r="F66" s="17">
        <f t="shared" si="0"/>
        <v>8.7360000000000007</v>
      </c>
      <c r="G66" s="354"/>
    </row>
    <row r="67" spans="1:9" x14ac:dyDescent="0.2">
      <c r="A67" s="8" t="s">
        <v>30</v>
      </c>
      <c r="B67" s="355" t="s">
        <v>15</v>
      </c>
      <c r="C67" s="355"/>
      <c r="D67" s="355"/>
      <c r="E67" s="46">
        <v>2E-3</v>
      </c>
      <c r="F67" s="17">
        <f t="shared" si="0"/>
        <v>1.7472000000000001</v>
      </c>
      <c r="G67" s="354"/>
    </row>
    <row r="68" spans="1:9" x14ac:dyDescent="0.2">
      <c r="A68" s="8" t="s">
        <v>42</v>
      </c>
      <c r="B68" s="355" t="s">
        <v>18</v>
      </c>
      <c r="C68" s="355"/>
      <c r="D68" s="355"/>
      <c r="E68" s="46">
        <v>2.5000000000000001E-2</v>
      </c>
      <c r="F68" s="17">
        <f t="shared" si="0"/>
        <v>21.840000000000003</v>
      </c>
      <c r="G68" s="354"/>
    </row>
    <row r="69" spans="1:9" x14ac:dyDescent="0.2">
      <c r="A69" s="8" t="s">
        <v>43</v>
      </c>
      <c r="B69" s="355" t="s">
        <v>16</v>
      </c>
      <c r="C69" s="355"/>
      <c r="D69" s="355"/>
      <c r="E69" s="46">
        <v>0.08</v>
      </c>
      <c r="F69" s="17">
        <f t="shared" si="0"/>
        <v>69.888000000000005</v>
      </c>
      <c r="G69" s="354"/>
    </row>
    <row r="70" spans="1:9" x14ac:dyDescent="0.2">
      <c r="A70" s="8" t="s">
        <v>44</v>
      </c>
      <c r="B70" s="356" t="s">
        <v>157</v>
      </c>
      <c r="C70" s="356"/>
      <c r="D70" s="356"/>
      <c r="E70" s="46">
        <v>0.03</v>
      </c>
      <c r="F70" s="17">
        <f t="shared" si="0"/>
        <v>26.207999999999998</v>
      </c>
      <c r="G70" s="354"/>
    </row>
    <row r="71" spans="1:9" x14ac:dyDescent="0.2">
      <c r="A71" s="8" t="s">
        <v>45</v>
      </c>
      <c r="B71" s="355" t="s">
        <v>17</v>
      </c>
      <c r="C71" s="355"/>
      <c r="D71" s="355"/>
      <c r="E71" s="46">
        <v>6.0000000000000001E-3</v>
      </c>
      <c r="F71" s="17">
        <f t="shared" si="0"/>
        <v>5.2416</v>
      </c>
      <c r="G71" s="354"/>
    </row>
    <row r="72" spans="1:9" x14ac:dyDescent="0.2">
      <c r="A72" s="344" t="s">
        <v>56</v>
      </c>
      <c r="B72" s="344"/>
      <c r="C72" s="344"/>
      <c r="D72" s="344"/>
      <c r="E72" s="21">
        <f>SUM(E64:E71)</f>
        <v>0.3680000000000001</v>
      </c>
      <c r="F72" s="14">
        <f>SUM(F64:F71)</f>
        <v>321.48480000000001</v>
      </c>
    </row>
    <row r="73" spans="1:9" x14ac:dyDescent="0.2">
      <c r="A73" s="40"/>
      <c r="B73" s="40"/>
      <c r="C73" s="40"/>
      <c r="D73" s="40"/>
      <c r="E73" s="22"/>
      <c r="F73" s="23"/>
    </row>
    <row r="74" spans="1:9" x14ac:dyDescent="0.2">
      <c r="A74" s="368" t="s">
        <v>57</v>
      </c>
      <c r="B74" s="368"/>
      <c r="C74" s="368"/>
      <c r="D74" s="368"/>
      <c r="E74" s="368"/>
      <c r="F74" s="368"/>
    </row>
    <row r="75" spans="1:9" x14ac:dyDescent="0.2">
      <c r="B75" s="24"/>
      <c r="C75" s="24"/>
      <c r="D75" s="24"/>
      <c r="E75" s="25"/>
    </row>
    <row r="76" spans="1:9" x14ac:dyDescent="0.2">
      <c r="A76" s="11" t="s">
        <v>58</v>
      </c>
      <c r="B76" s="344" t="s">
        <v>60</v>
      </c>
      <c r="C76" s="344"/>
      <c r="D76" s="344"/>
      <c r="E76" s="11" t="s">
        <v>8</v>
      </c>
      <c r="F76" s="14" t="s">
        <v>9</v>
      </c>
    </row>
    <row r="77" spans="1:9" x14ac:dyDescent="0.2">
      <c r="A77" s="8" t="s">
        <v>27</v>
      </c>
      <c r="B77" s="355" t="s">
        <v>60</v>
      </c>
      <c r="C77" s="355"/>
      <c r="D77" s="355"/>
      <c r="E77" s="46">
        <v>8.3299999999999999E-2</v>
      </c>
      <c r="F77" s="17">
        <f>E77*$G$36</f>
        <v>72.770880000000005</v>
      </c>
      <c r="G77" s="33"/>
    </row>
    <row r="78" spans="1:9" x14ac:dyDescent="0.2">
      <c r="A78" s="344" t="s">
        <v>61</v>
      </c>
      <c r="B78" s="344"/>
      <c r="C78" s="344"/>
      <c r="D78" s="344"/>
      <c r="E78" s="21">
        <f>SUM(E77:E77)</f>
        <v>8.3299999999999999E-2</v>
      </c>
      <c r="F78" s="14">
        <f>SUM(F77:F77)</f>
        <v>72.770880000000005</v>
      </c>
    </row>
    <row r="79" spans="1:9" x14ac:dyDescent="0.2">
      <c r="A79" s="26" t="s">
        <v>28</v>
      </c>
      <c r="B79" s="367" t="s">
        <v>169</v>
      </c>
      <c r="C79" s="367"/>
      <c r="D79" s="367"/>
      <c r="E79" s="46">
        <f>E72*E78</f>
        <v>3.0654400000000009E-2</v>
      </c>
      <c r="F79" s="4">
        <f>F78*E72</f>
        <v>26.779683840000011</v>
      </c>
      <c r="G79" s="33"/>
      <c r="H79" s="33"/>
      <c r="I79" s="33"/>
    </row>
    <row r="80" spans="1:9" x14ac:dyDescent="0.2">
      <c r="A80" s="348" t="s">
        <v>56</v>
      </c>
      <c r="B80" s="360"/>
      <c r="C80" s="360"/>
      <c r="D80" s="360"/>
      <c r="E80" s="21">
        <f>E73*E78</f>
        <v>0</v>
      </c>
      <c r="F80" s="14">
        <f>SUM(F78:F79)</f>
        <v>99.550563840000024</v>
      </c>
      <c r="G80" s="33"/>
    </row>
    <row r="81" spans="1:8" x14ac:dyDescent="0.2">
      <c r="B81" s="24"/>
      <c r="C81" s="24"/>
      <c r="D81" s="24"/>
      <c r="E81" s="25"/>
    </row>
    <row r="82" spans="1:8" x14ac:dyDescent="0.2">
      <c r="A82" s="11" t="s">
        <v>64</v>
      </c>
      <c r="B82" s="363" t="s">
        <v>171</v>
      </c>
      <c r="C82" s="363"/>
      <c r="D82" s="363"/>
      <c r="E82" s="11" t="s">
        <v>8</v>
      </c>
      <c r="F82" s="14" t="s">
        <v>9</v>
      </c>
    </row>
    <row r="83" spans="1:8" x14ac:dyDescent="0.2">
      <c r="A83" s="8" t="s">
        <v>27</v>
      </c>
      <c r="B83" s="357" t="s">
        <v>63</v>
      </c>
      <c r="C83" s="358"/>
      <c r="D83" s="359"/>
      <c r="E83" s="46">
        <v>2.0000000000000001E-4</v>
      </c>
      <c r="F83" s="17">
        <f>E83*$G$36</f>
        <v>0.17472000000000001</v>
      </c>
    </row>
    <row r="84" spans="1:8" ht="32.25" customHeight="1" x14ac:dyDescent="0.2">
      <c r="A84" s="26" t="s">
        <v>28</v>
      </c>
      <c r="B84" s="367" t="s">
        <v>170</v>
      </c>
      <c r="C84" s="367"/>
      <c r="D84" s="367"/>
      <c r="E84" s="47">
        <f>E83*E72</f>
        <v>7.3600000000000027E-5</v>
      </c>
      <c r="F84" s="4">
        <f>F83*E72</f>
        <v>6.4296960000000028E-2</v>
      </c>
    </row>
    <row r="85" spans="1:8" x14ac:dyDescent="0.2">
      <c r="A85" s="348" t="s">
        <v>56</v>
      </c>
      <c r="B85" s="360"/>
      <c r="C85" s="360"/>
      <c r="D85" s="349"/>
      <c r="E85" s="21">
        <f>SUM(E83:E84)</f>
        <v>2.7360000000000004E-4</v>
      </c>
      <c r="F85" s="14">
        <f>SUM(F83:F84)</f>
        <v>0.23901696000000006</v>
      </c>
    </row>
    <row r="87" spans="1:8" x14ac:dyDescent="0.2">
      <c r="A87" s="350" t="s">
        <v>65</v>
      </c>
      <c r="B87" s="350"/>
      <c r="C87" s="350"/>
      <c r="D87" s="350"/>
      <c r="E87" s="350"/>
      <c r="F87" s="350"/>
    </row>
    <row r="88" spans="1:8" x14ac:dyDescent="0.2">
      <c r="G88" s="28"/>
    </row>
    <row r="89" spans="1:8" x14ac:dyDescent="0.2">
      <c r="A89" s="11" t="s">
        <v>66</v>
      </c>
      <c r="B89" s="344" t="s">
        <v>67</v>
      </c>
      <c r="C89" s="344"/>
      <c r="D89" s="344"/>
      <c r="E89" s="11" t="s">
        <v>8</v>
      </c>
      <c r="F89" s="14" t="s">
        <v>9</v>
      </c>
    </row>
    <row r="90" spans="1:8" x14ac:dyDescent="0.2">
      <c r="A90" s="26" t="s">
        <v>27</v>
      </c>
      <c r="B90" s="404" t="s">
        <v>19</v>
      </c>
      <c r="C90" s="404"/>
      <c r="D90" s="404"/>
      <c r="E90" s="47">
        <v>4.1999999999999997E-3</v>
      </c>
      <c r="F90" s="4">
        <f>E90*$G$36</f>
        <v>3.6691199999999999</v>
      </c>
      <c r="G90" s="33"/>
      <c r="H90" s="33"/>
    </row>
    <row r="91" spans="1:8" x14ac:dyDescent="0.2">
      <c r="A91" s="26" t="s">
        <v>28</v>
      </c>
      <c r="B91" s="367" t="s">
        <v>99</v>
      </c>
      <c r="C91" s="367"/>
      <c r="D91" s="367"/>
      <c r="E91" s="47">
        <v>2.9999999999999997E-4</v>
      </c>
      <c r="F91" s="4">
        <f>F90*E69</f>
        <v>0.2935296</v>
      </c>
      <c r="G91" s="24"/>
    </row>
    <row r="92" spans="1:8" ht="12.75" customHeight="1" x14ac:dyDescent="0.2">
      <c r="A92" s="26" t="s">
        <v>29</v>
      </c>
      <c r="B92" s="384" t="s">
        <v>116</v>
      </c>
      <c r="C92" s="384"/>
      <c r="D92" s="384"/>
      <c r="E92" s="47">
        <v>4.3499999999999997E-2</v>
      </c>
      <c r="F92" s="4">
        <f>E92*$G$36</f>
        <v>38.001599999999996</v>
      </c>
      <c r="G92" s="24"/>
    </row>
    <row r="93" spans="1:8" x14ac:dyDescent="0.2">
      <c r="A93" s="26" t="s">
        <v>30</v>
      </c>
      <c r="B93" s="367" t="s">
        <v>68</v>
      </c>
      <c r="C93" s="367"/>
      <c r="D93" s="367"/>
      <c r="E93" s="47">
        <v>1.9400000000000001E-2</v>
      </c>
      <c r="F93" s="4">
        <f>E93*$G$36</f>
        <v>16.947839999999999</v>
      </c>
    </row>
    <row r="94" spans="1:8" x14ac:dyDescent="0.2">
      <c r="A94" s="26" t="s">
        <v>42</v>
      </c>
      <c r="B94" s="367" t="s">
        <v>69</v>
      </c>
      <c r="C94" s="367"/>
      <c r="D94" s="367"/>
      <c r="E94" s="47">
        <f>E93*E72</f>
        <v>7.1392000000000027E-3</v>
      </c>
      <c r="F94" s="4">
        <f>E94*$G$36</f>
        <v>6.2368051200000023</v>
      </c>
    </row>
    <row r="95" spans="1:8" ht="12.75" customHeight="1" x14ac:dyDescent="0.2">
      <c r="A95" s="26" t="s">
        <v>43</v>
      </c>
      <c r="B95" s="388" t="s">
        <v>117</v>
      </c>
      <c r="C95" s="389"/>
      <c r="D95" s="390"/>
      <c r="E95" s="56">
        <v>6.4999999999999997E-3</v>
      </c>
      <c r="F95" s="4">
        <f>E95*$G$36</f>
        <v>5.6783999999999999</v>
      </c>
    </row>
    <row r="96" spans="1:8" x14ac:dyDescent="0.2">
      <c r="A96" s="385" t="s">
        <v>56</v>
      </c>
      <c r="B96" s="386"/>
      <c r="C96" s="386"/>
      <c r="D96" s="387"/>
      <c r="E96" s="36">
        <f>SUM(E90:E95)</f>
        <v>8.1039199999999992E-2</v>
      </c>
      <c r="F96" s="29">
        <f>SUM(F90:F95)</f>
        <v>70.827294719999998</v>
      </c>
      <c r="G96" s="24"/>
    </row>
    <row r="98" spans="1:7" x14ac:dyDescent="0.2">
      <c r="A98" s="350" t="s">
        <v>70</v>
      </c>
      <c r="B98" s="350"/>
      <c r="C98" s="350"/>
      <c r="D98" s="350"/>
      <c r="E98" s="350"/>
      <c r="F98" s="350"/>
    </row>
    <row r="100" spans="1:7" ht="30.75" customHeight="1" x14ac:dyDescent="0.2">
      <c r="A100" s="30" t="s">
        <v>71</v>
      </c>
      <c r="B100" s="381" t="s">
        <v>72</v>
      </c>
      <c r="C100" s="382"/>
      <c r="D100" s="383"/>
      <c r="E100" s="30" t="s">
        <v>8</v>
      </c>
      <c r="F100" s="29" t="s">
        <v>9</v>
      </c>
    </row>
    <row r="101" spans="1:7" x14ac:dyDescent="0.2">
      <c r="A101" s="26" t="s">
        <v>27</v>
      </c>
      <c r="B101" s="403" t="s">
        <v>154</v>
      </c>
      <c r="C101" s="403"/>
      <c r="D101" s="403"/>
      <c r="E101" s="51">
        <v>0.121</v>
      </c>
      <c r="F101" s="4">
        <f t="shared" ref="F101:F106" si="1">E101*$G$36</f>
        <v>105.7056</v>
      </c>
      <c r="G101" s="35"/>
    </row>
    <row r="102" spans="1:7" x14ac:dyDescent="0.2">
      <c r="A102" s="26" t="s">
        <v>28</v>
      </c>
      <c r="B102" s="367" t="s">
        <v>115</v>
      </c>
      <c r="C102" s="367"/>
      <c r="D102" s="367"/>
      <c r="E102" s="56">
        <v>1.66E-2</v>
      </c>
      <c r="F102" s="4">
        <f t="shared" si="1"/>
        <v>14.501760000000001</v>
      </c>
    </row>
    <row r="103" spans="1:7" x14ac:dyDescent="0.2">
      <c r="A103" s="26" t="s">
        <v>29</v>
      </c>
      <c r="B103" s="364" t="s">
        <v>147</v>
      </c>
      <c r="C103" s="365"/>
      <c r="D103" s="366"/>
      <c r="E103" s="47">
        <v>2.0000000000000001E-4</v>
      </c>
      <c r="F103" s="4">
        <f t="shared" si="1"/>
        <v>0.17472000000000001</v>
      </c>
    </row>
    <row r="104" spans="1:7" x14ac:dyDescent="0.2">
      <c r="A104" s="26" t="s">
        <v>30</v>
      </c>
      <c r="B104" s="364" t="s">
        <v>113</v>
      </c>
      <c r="C104" s="365"/>
      <c r="D104" s="366"/>
      <c r="E104" s="56">
        <v>2.8E-3</v>
      </c>
      <c r="F104" s="4">
        <f t="shared" si="1"/>
        <v>2.4460800000000003</v>
      </c>
      <c r="G104" s="25"/>
    </row>
    <row r="105" spans="1:7" x14ac:dyDescent="0.2">
      <c r="A105" s="26" t="s">
        <v>42</v>
      </c>
      <c r="B105" s="367" t="s">
        <v>114</v>
      </c>
      <c r="C105" s="367"/>
      <c r="D105" s="367"/>
      <c r="E105" s="56">
        <v>2.9999999999999997E-4</v>
      </c>
      <c r="F105" s="4">
        <f t="shared" si="1"/>
        <v>0.26207999999999998</v>
      </c>
      <c r="G105" s="25"/>
    </row>
    <row r="106" spans="1:7" x14ac:dyDescent="0.2">
      <c r="A106" s="26" t="s">
        <v>43</v>
      </c>
      <c r="B106" s="364" t="s">
        <v>167</v>
      </c>
      <c r="C106" s="365"/>
      <c r="D106" s="366"/>
      <c r="E106" s="47">
        <v>0</v>
      </c>
      <c r="F106" s="4">
        <f t="shared" si="1"/>
        <v>0</v>
      </c>
    </row>
    <row r="107" spans="1:7" x14ac:dyDescent="0.2">
      <c r="A107" s="396" t="s">
        <v>61</v>
      </c>
      <c r="B107" s="397"/>
      <c r="C107" s="397"/>
      <c r="D107" s="398"/>
      <c r="E107" s="37">
        <f>SUM(E101:E106)</f>
        <v>0.1409</v>
      </c>
      <c r="F107" s="29">
        <f>SUM(F101:F106)</f>
        <v>123.09023999999999</v>
      </c>
    </row>
    <row r="108" spans="1:7" x14ac:dyDescent="0.2">
      <c r="A108" s="26" t="s">
        <v>44</v>
      </c>
      <c r="B108" s="367" t="s">
        <v>148</v>
      </c>
      <c r="C108" s="367"/>
      <c r="D108" s="367"/>
      <c r="E108" s="51">
        <f>E107*E72</f>
        <v>5.1851200000000014E-2</v>
      </c>
      <c r="F108" s="4">
        <f>F107*E72</f>
        <v>45.29720832000001</v>
      </c>
    </row>
    <row r="109" spans="1:7" x14ac:dyDescent="0.2">
      <c r="A109" s="385" t="s">
        <v>56</v>
      </c>
      <c r="B109" s="386"/>
      <c r="C109" s="386"/>
      <c r="D109" s="386"/>
      <c r="E109" s="36">
        <f>E107+E108</f>
        <v>0.19275120000000001</v>
      </c>
      <c r="F109" s="29">
        <f>SUM(F107:F108)</f>
        <v>168.38744832</v>
      </c>
    </row>
    <row r="111" spans="1:7" x14ac:dyDescent="0.2">
      <c r="A111" s="350" t="s">
        <v>74</v>
      </c>
      <c r="B111" s="350"/>
      <c r="C111" s="350"/>
      <c r="D111" s="350"/>
      <c r="E111" s="350"/>
      <c r="F111" s="350"/>
    </row>
    <row r="112" spans="1:7" x14ac:dyDescent="0.2">
      <c r="A112" s="31"/>
    </row>
    <row r="113" spans="1:8" x14ac:dyDescent="0.2">
      <c r="A113" s="11">
        <v>4</v>
      </c>
      <c r="B113" s="344" t="s">
        <v>76</v>
      </c>
      <c r="C113" s="344"/>
      <c r="D113" s="344"/>
      <c r="E113" s="344"/>
      <c r="F113" s="17" t="s">
        <v>9</v>
      </c>
    </row>
    <row r="114" spans="1:8" x14ac:dyDescent="0.2">
      <c r="A114" s="7" t="s">
        <v>55</v>
      </c>
      <c r="B114" s="355" t="s">
        <v>166</v>
      </c>
      <c r="C114" s="355"/>
      <c r="D114" s="355"/>
      <c r="E114" s="355"/>
      <c r="F114" s="17">
        <f>F72</f>
        <v>321.48480000000001</v>
      </c>
    </row>
    <row r="115" spans="1:8" x14ac:dyDescent="0.2">
      <c r="A115" s="7" t="s">
        <v>58</v>
      </c>
      <c r="B115" s="395" t="s">
        <v>119</v>
      </c>
      <c r="C115" s="395"/>
      <c r="D115" s="395"/>
      <c r="E115" s="395"/>
      <c r="F115" s="17">
        <f>F80</f>
        <v>99.550563840000024</v>
      </c>
    </row>
    <row r="116" spans="1:8" x14ac:dyDescent="0.2">
      <c r="A116" s="7" t="s">
        <v>64</v>
      </c>
      <c r="B116" s="355" t="s">
        <v>149</v>
      </c>
      <c r="C116" s="355"/>
      <c r="D116" s="355"/>
      <c r="E116" s="355"/>
      <c r="F116" s="17">
        <f>F85</f>
        <v>0.23901696000000006</v>
      </c>
    </row>
    <row r="117" spans="1:8" x14ac:dyDescent="0.2">
      <c r="A117" s="7" t="s">
        <v>66</v>
      </c>
      <c r="B117" s="355" t="s">
        <v>77</v>
      </c>
      <c r="C117" s="355"/>
      <c r="D117" s="355"/>
      <c r="E117" s="355"/>
      <c r="F117" s="17">
        <f>F96</f>
        <v>70.827294719999998</v>
      </c>
    </row>
    <row r="118" spans="1:8" x14ac:dyDescent="0.2">
      <c r="A118" s="7" t="s">
        <v>71</v>
      </c>
      <c r="B118" s="355" t="s">
        <v>78</v>
      </c>
      <c r="C118" s="355"/>
      <c r="D118" s="355"/>
      <c r="E118" s="355"/>
      <c r="F118" s="17">
        <f>F109</f>
        <v>168.38744832</v>
      </c>
    </row>
    <row r="119" spans="1:8" x14ac:dyDescent="0.2">
      <c r="A119" s="7" t="s">
        <v>75</v>
      </c>
      <c r="B119" s="355" t="s">
        <v>11</v>
      </c>
      <c r="C119" s="355"/>
      <c r="D119" s="355"/>
      <c r="E119" s="355"/>
      <c r="F119" s="17"/>
    </row>
    <row r="120" spans="1:8" x14ac:dyDescent="0.2">
      <c r="A120" s="344" t="s">
        <v>56</v>
      </c>
      <c r="B120" s="344"/>
      <c r="C120" s="344"/>
      <c r="D120" s="344"/>
      <c r="E120" s="344"/>
      <c r="F120" s="14">
        <f>SUM(F114:F119)</f>
        <v>660.48912384000005</v>
      </c>
    </row>
    <row r="122" spans="1:8" x14ac:dyDescent="0.2">
      <c r="A122" s="350" t="s">
        <v>156</v>
      </c>
      <c r="B122" s="350"/>
      <c r="C122" s="350"/>
      <c r="D122" s="350"/>
      <c r="E122" s="350"/>
      <c r="F122" s="350"/>
      <c r="G122" s="32"/>
    </row>
    <row r="124" spans="1:8" x14ac:dyDescent="0.2">
      <c r="A124" s="11">
        <v>5</v>
      </c>
      <c r="B124" s="344" t="s">
        <v>80</v>
      </c>
      <c r="C124" s="344"/>
      <c r="D124" s="344"/>
      <c r="E124" s="11" t="s">
        <v>8</v>
      </c>
      <c r="F124" s="14" t="s">
        <v>9</v>
      </c>
    </row>
    <row r="125" spans="1:8" x14ac:dyDescent="0.2">
      <c r="A125" s="26" t="s">
        <v>27</v>
      </c>
      <c r="B125" s="402" t="s">
        <v>118</v>
      </c>
      <c r="C125" s="402"/>
      <c r="D125" s="402"/>
      <c r="E125" s="51">
        <v>0.03</v>
      </c>
      <c r="F125" s="4" t="e">
        <f>E125*($G$36+$F$48+$F$57+$F$120)</f>
        <v>#REF!</v>
      </c>
    </row>
    <row r="126" spans="1:8" x14ac:dyDescent="0.2">
      <c r="A126" s="26" t="s">
        <v>28</v>
      </c>
      <c r="B126" s="399" t="s">
        <v>21</v>
      </c>
      <c r="C126" s="400"/>
      <c r="D126" s="400"/>
      <c r="E126" s="44">
        <f>E127+E128+E129</f>
        <v>0.14250000000000002</v>
      </c>
      <c r="F126" s="29" t="e">
        <f>SUM(F127:F129)</f>
        <v>#REF!</v>
      </c>
    </row>
    <row r="127" spans="1:8" x14ac:dyDescent="0.2">
      <c r="A127" s="26" t="s">
        <v>81</v>
      </c>
      <c r="B127" s="364" t="s">
        <v>22</v>
      </c>
      <c r="C127" s="365"/>
      <c r="D127" s="366"/>
      <c r="E127" s="47">
        <v>7.5999999999999998E-2</v>
      </c>
      <c r="F127" s="4" t="e">
        <f>E127*(G36+F48+F57+F120+F125+F131)/(1-E126)</f>
        <v>#REF!</v>
      </c>
      <c r="H127" s="65"/>
    </row>
    <row r="128" spans="1:8" x14ac:dyDescent="0.2">
      <c r="A128" s="26" t="s">
        <v>83</v>
      </c>
      <c r="B128" s="364" t="s">
        <v>23</v>
      </c>
      <c r="C128" s="365"/>
      <c r="D128" s="366"/>
      <c r="E128" s="47">
        <v>1.6500000000000001E-2</v>
      </c>
      <c r="F128" s="4" t="e">
        <f>E128*(G36+F48+F57+F120+F125+F131)/(1-E126)</f>
        <v>#REF!</v>
      </c>
      <c r="H128" s="65"/>
    </row>
    <row r="129" spans="1:9" x14ac:dyDescent="0.2">
      <c r="A129" s="26" t="s">
        <v>84</v>
      </c>
      <c r="B129" s="373" t="s">
        <v>24</v>
      </c>
      <c r="C129" s="374"/>
      <c r="D129" s="375"/>
      <c r="E129" s="47">
        <v>0.05</v>
      </c>
      <c r="F129" s="4" t="e">
        <f>E129*(G36+F48+F57+F120+F125+F131)/(1-E126)</f>
        <v>#REF!</v>
      </c>
      <c r="H129" s="65"/>
    </row>
    <row r="130" spans="1:9" x14ac:dyDescent="0.2">
      <c r="A130" s="26" t="s">
        <v>85</v>
      </c>
      <c r="B130" s="364" t="s">
        <v>82</v>
      </c>
      <c r="C130" s="365"/>
      <c r="D130" s="366"/>
      <c r="E130" s="27"/>
      <c r="F130" s="29"/>
    </row>
    <row r="131" spans="1:9" x14ac:dyDescent="0.2">
      <c r="A131" s="26" t="s">
        <v>29</v>
      </c>
      <c r="B131" s="364" t="s">
        <v>20</v>
      </c>
      <c r="C131" s="365"/>
      <c r="D131" s="366"/>
      <c r="E131" s="51">
        <v>7.0000000000000007E-2</v>
      </c>
      <c r="F131" s="4" t="e">
        <f>E131*($G$36+$F$48+$F$57+$F$120+F125)</f>
        <v>#REF!</v>
      </c>
    </row>
    <row r="132" spans="1:9" x14ac:dyDescent="0.2">
      <c r="A132" s="385" t="s">
        <v>56</v>
      </c>
      <c r="B132" s="386"/>
      <c r="C132" s="386"/>
      <c r="D132" s="386"/>
      <c r="E132" s="387"/>
      <c r="F132" s="29" t="e">
        <f>F125+F126+F131</f>
        <v>#REF!</v>
      </c>
      <c r="G132" s="57"/>
    </row>
    <row r="135" spans="1:9" ht="32.25" customHeight="1" x14ac:dyDescent="0.2">
      <c r="A135" s="399" t="s">
        <v>150</v>
      </c>
      <c r="B135" s="400"/>
      <c r="C135" s="400"/>
      <c r="D135" s="400"/>
      <c r="E135" s="401"/>
      <c r="F135" s="4" t="s">
        <v>9</v>
      </c>
    </row>
    <row r="136" spans="1:9" x14ac:dyDescent="0.2">
      <c r="A136" s="26" t="s">
        <v>27</v>
      </c>
      <c r="B136" s="404" t="s">
        <v>88</v>
      </c>
      <c r="C136" s="404"/>
      <c r="D136" s="404"/>
      <c r="E136" s="404"/>
      <c r="F136" s="4">
        <f>G36</f>
        <v>873.6</v>
      </c>
    </row>
    <row r="137" spans="1:9" x14ac:dyDescent="0.2">
      <c r="A137" s="26" t="s">
        <v>28</v>
      </c>
      <c r="B137" s="404" t="s">
        <v>89</v>
      </c>
      <c r="C137" s="404"/>
      <c r="D137" s="404"/>
      <c r="E137" s="404"/>
      <c r="F137" s="4">
        <f>F48</f>
        <v>634.58400000000006</v>
      </c>
    </row>
    <row r="138" spans="1:9" x14ac:dyDescent="0.2">
      <c r="A138" s="26" t="s">
        <v>29</v>
      </c>
      <c r="B138" s="404" t="s">
        <v>90</v>
      </c>
      <c r="C138" s="404"/>
      <c r="D138" s="404"/>
      <c r="E138" s="404"/>
      <c r="F138" s="4" t="e">
        <f>F57</f>
        <v>#REF!</v>
      </c>
    </row>
    <row r="139" spans="1:9" x14ac:dyDescent="0.2">
      <c r="A139" s="26" t="s">
        <v>30</v>
      </c>
      <c r="B139" s="404" t="s">
        <v>91</v>
      </c>
      <c r="C139" s="404"/>
      <c r="D139" s="404"/>
      <c r="E139" s="404"/>
      <c r="F139" s="4">
        <f>F120</f>
        <v>660.48912384000005</v>
      </c>
      <c r="G139" s="57"/>
    </row>
    <row r="140" spans="1:9" ht="16.5" customHeight="1" x14ac:dyDescent="0.2">
      <c r="A140" s="385" t="s">
        <v>61</v>
      </c>
      <c r="B140" s="386"/>
      <c r="C140" s="386"/>
      <c r="D140" s="386"/>
      <c r="E140" s="387"/>
      <c r="F140" s="29" t="e">
        <f>SUM(F136:F139)</f>
        <v>#REF!</v>
      </c>
      <c r="G140" s="57"/>
    </row>
    <row r="141" spans="1:9" x14ac:dyDescent="0.2">
      <c r="A141" s="26" t="s">
        <v>42</v>
      </c>
      <c r="B141" s="404" t="s">
        <v>87</v>
      </c>
      <c r="C141" s="404"/>
      <c r="D141" s="404"/>
      <c r="E141" s="404"/>
      <c r="F141" s="4" t="e">
        <f>F132</f>
        <v>#REF!</v>
      </c>
    </row>
    <row r="142" spans="1:9" x14ac:dyDescent="0.2">
      <c r="A142" s="405" t="s">
        <v>56</v>
      </c>
      <c r="B142" s="405"/>
      <c r="C142" s="405"/>
      <c r="D142" s="405"/>
      <c r="E142" s="405"/>
      <c r="F142" s="45" t="e">
        <f>SUM(F140:F141)</f>
        <v>#REF!</v>
      </c>
      <c r="G142" s="57" t="e">
        <f>(F140+F131+F125)/(1-E126)</f>
        <v>#REF!</v>
      </c>
      <c r="H142" s="57"/>
    </row>
    <row r="143" spans="1:9" x14ac:dyDescent="0.2">
      <c r="D143" s="369" t="s">
        <v>168</v>
      </c>
      <c r="E143" s="369"/>
      <c r="F143" s="66" t="e">
        <f>F142/G36</f>
        <v>#REF!</v>
      </c>
    </row>
    <row r="144" spans="1:9" ht="17.25" customHeight="1" x14ac:dyDescent="0.25">
      <c r="A144" s="64"/>
      <c r="B144" s="64"/>
      <c r="C144" s="64"/>
      <c r="D144" s="64"/>
      <c r="E144" s="64"/>
      <c r="F144" s="64"/>
      <c r="G144" s="64"/>
      <c r="H144" s="64"/>
      <c r="I144" s="38"/>
    </row>
    <row r="145" spans="1:6" ht="28.5" customHeight="1" x14ac:dyDescent="0.2">
      <c r="A145" s="419" t="s">
        <v>138</v>
      </c>
      <c r="B145" s="419"/>
      <c r="C145" s="419"/>
      <c r="D145" s="419"/>
      <c r="E145" s="419"/>
      <c r="F145" s="419"/>
    </row>
    <row r="146" spans="1:6" ht="13.5" thickBot="1" x14ac:dyDescent="0.25">
      <c r="A146" s="39"/>
      <c r="B146" s="39"/>
      <c r="C146" s="39"/>
      <c r="D146" s="39"/>
      <c r="E146" s="39"/>
      <c r="F146" s="39"/>
    </row>
    <row r="147" spans="1:6" ht="22.5" customHeight="1" thickTop="1" thickBot="1" x14ac:dyDescent="0.25">
      <c r="A147" s="59" t="s">
        <v>102</v>
      </c>
      <c r="B147" s="60"/>
      <c r="C147" s="61"/>
      <c r="D147" s="62" t="s">
        <v>133</v>
      </c>
      <c r="E147" s="60"/>
      <c r="F147" s="63"/>
    </row>
    <row r="148" spans="1:6" ht="15.75" customHeight="1" thickTop="1" x14ac:dyDescent="0.2">
      <c r="A148" s="420" t="s">
        <v>136</v>
      </c>
      <c r="B148" s="421"/>
      <c r="C148" s="422"/>
      <c r="D148" s="423">
        <v>8.3299999999999999E-2</v>
      </c>
      <c r="E148" s="424"/>
      <c r="F148" s="425"/>
    </row>
    <row r="149" spans="1:6" ht="16.5" customHeight="1" x14ac:dyDescent="0.2">
      <c r="A149" s="426" t="s">
        <v>135</v>
      </c>
      <c r="B149" s="427"/>
      <c r="C149" s="428"/>
      <c r="D149" s="429">
        <v>0.121</v>
      </c>
      <c r="E149" s="430"/>
      <c r="F149" s="431"/>
    </row>
    <row r="150" spans="1:6" ht="27.75" customHeight="1" thickBot="1" x14ac:dyDescent="0.25">
      <c r="A150" s="432" t="s">
        <v>137</v>
      </c>
      <c r="B150" s="433"/>
      <c r="C150" s="434"/>
      <c r="D150" s="435">
        <v>0.05</v>
      </c>
      <c r="E150" s="436"/>
      <c r="F150" s="437"/>
    </row>
    <row r="151" spans="1:6" ht="18.75" customHeight="1" thickBot="1" x14ac:dyDescent="0.25">
      <c r="A151" s="406" t="s">
        <v>61</v>
      </c>
      <c r="B151" s="407"/>
      <c r="C151" s="408"/>
      <c r="D151" s="409">
        <v>0.25430000000000003</v>
      </c>
      <c r="E151" s="410"/>
      <c r="F151" s="411"/>
    </row>
    <row r="152" spans="1:6" ht="29.25" customHeight="1" thickTop="1" thickBot="1" x14ac:dyDescent="0.25">
      <c r="A152" s="412" t="s">
        <v>139</v>
      </c>
      <c r="B152" s="413"/>
      <c r="C152" s="414"/>
      <c r="D152" s="52">
        <v>7.39</v>
      </c>
      <c r="E152" s="53">
        <v>7.6</v>
      </c>
      <c r="F152" s="41">
        <v>7.8200000000000006E-2</v>
      </c>
    </row>
    <row r="153" spans="1:6" ht="25.5" customHeight="1" thickTop="1" thickBot="1" x14ac:dyDescent="0.25">
      <c r="A153" s="415" t="s">
        <v>134</v>
      </c>
      <c r="B153" s="416"/>
      <c r="C153" s="417"/>
      <c r="D153" s="54">
        <v>32.82</v>
      </c>
      <c r="E153" s="54">
        <v>33.03</v>
      </c>
      <c r="F153" s="42">
        <v>0.33250000000000002</v>
      </c>
    </row>
    <row r="154" spans="1:6" ht="40.5" customHeight="1" thickTop="1" x14ac:dyDescent="0.2">
      <c r="A154" s="418" t="s">
        <v>155</v>
      </c>
      <c r="B154" s="418"/>
      <c r="C154" s="418"/>
      <c r="D154" s="418"/>
      <c r="E154" s="418"/>
      <c r="F154" s="418"/>
    </row>
  </sheetData>
  <mergeCells count="136">
    <mergeCell ref="A1:G1"/>
    <mergeCell ref="C3:G3"/>
    <mergeCell ref="C4:G4"/>
    <mergeCell ref="C5:G5"/>
    <mergeCell ref="A7:G7"/>
    <mergeCell ref="B8:F8"/>
    <mergeCell ref="A151:C151"/>
    <mergeCell ref="D151:F151"/>
    <mergeCell ref="F14:G14"/>
    <mergeCell ref="F15:G15"/>
    <mergeCell ref="C14:E14"/>
    <mergeCell ref="A15:B15"/>
    <mergeCell ref="C15:E15"/>
    <mergeCell ref="F23:G23"/>
    <mergeCell ref="B25:G25"/>
    <mergeCell ref="C27:E27"/>
    <mergeCell ref="D148:F148"/>
    <mergeCell ref="A149:C149"/>
    <mergeCell ref="D149:F149"/>
    <mergeCell ref="A150:C150"/>
    <mergeCell ref="D150:F150"/>
    <mergeCell ref="B9:F9"/>
    <mergeCell ref="B10:F10"/>
    <mergeCell ref="B11:F11"/>
    <mergeCell ref="A17:G17"/>
    <mergeCell ref="A19:G19"/>
    <mergeCell ref="B20:E20"/>
    <mergeCell ref="F20:G20"/>
    <mergeCell ref="B21:E21"/>
    <mergeCell ref="F21:G21"/>
    <mergeCell ref="B22:E22"/>
    <mergeCell ref="F22:G22"/>
    <mergeCell ref="A13:G13"/>
    <mergeCell ref="B44:E44"/>
    <mergeCell ref="B45:E45"/>
    <mergeCell ref="B46:E46"/>
    <mergeCell ref="A48:E48"/>
    <mergeCell ref="A50:F50"/>
    <mergeCell ref="B47:E47"/>
    <mergeCell ref="B23:E23"/>
    <mergeCell ref="C35:E35"/>
    <mergeCell ref="B36:F36"/>
    <mergeCell ref="A38:F38"/>
    <mergeCell ref="B40:E40"/>
    <mergeCell ref="B43:E43"/>
    <mergeCell ref="B41:C41"/>
    <mergeCell ref="B42:C42"/>
    <mergeCell ref="C29:E29"/>
    <mergeCell ref="C30:E30"/>
    <mergeCell ref="C31:E31"/>
    <mergeCell ref="C32:E32"/>
    <mergeCell ref="C33:E33"/>
    <mergeCell ref="C34:E34"/>
    <mergeCell ref="C28:E28"/>
    <mergeCell ref="G64:G71"/>
    <mergeCell ref="B65:D65"/>
    <mergeCell ref="B66:D66"/>
    <mergeCell ref="B67:D67"/>
    <mergeCell ref="B68:D68"/>
    <mergeCell ref="B69:D69"/>
    <mergeCell ref="B70:D70"/>
    <mergeCell ref="B61:F61"/>
    <mergeCell ref="B52:E52"/>
    <mergeCell ref="B53:E53"/>
    <mergeCell ref="B54:E54"/>
    <mergeCell ref="B55:E55"/>
    <mergeCell ref="B56:E56"/>
    <mergeCell ref="A57:E57"/>
    <mergeCell ref="B71:D71"/>
    <mergeCell ref="A72:D72"/>
    <mergeCell ref="A74:F74"/>
    <mergeCell ref="B76:D76"/>
    <mergeCell ref="A78:D78"/>
    <mergeCell ref="B77:D77"/>
    <mergeCell ref="A59:F59"/>
    <mergeCell ref="B63:D63"/>
    <mergeCell ref="B64:D64"/>
    <mergeCell ref="A87:F87"/>
    <mergeCell ref="B89:D89"/>
    <mergeCell ref="B90:D90"/>
    <mergeCell ref="B91:D91"/>
    <mergeCell ref="B92:D92"/>
    <mergeCell ref="B93:D93"/>
    <mergeCell ref="B79:D79"/>
    <mergeCell ref="A80:D80"/>
    <mergeCell ref="B82:D82"/>
    <mergeCell ref="B83:D83"/>
    <mergeCell ref="B84:D84"/>
    <mergeCell ref="A85:D85"/>
    <mergeCell ref="B118:E118"/>
    <mergeCell ref="B136:E136"/>
    <mergeCell ref="B115:E115"/>
    <mergeCell ref="A109:D109"/>
    <mergeCell ref="A120:E120"/>
    <mergeCell ref="B116:E116"/>
    <mergeCell ref="B117:E117"/>
    <mergeCell ref="B127:D127"/>
    <mergeCell ref="B119:E119"/>
    <mergeCell ref="A122:F122"/>
    <mergeCell ref="B124:D124"/>
    <mergeCell ref="B125:D125"/>
    <mergeCell ref="B104:D104"/>
    <mergeCell ref="B105:D105"/>
    <mergeCell ref="B106:D106"/>
    <mergeCell ref="A111:F111"/>
    <mergeCell ref="B113:E113"/>
    <mergeCell ref="B114:E114"/>
    <mergeCell ref="A107:D107"/>
    <mergeCell ref="B108:D108"/>
    <mergeCell ref="B94:D94"/>
    <mergeCell ref="B95:D95"/>
    <mergeCell ref="A96:D96"/>
    <mergeCell ref="A98:F98"/>
    <mergeCell ref="B100:D100"/>
    <mergeCell ref="B101:D101"/>
    <mergeCell ref="B102:D102"/>
    <mergeCell ref="B103:D103"/>
    <mergeCell ref="A148:C148"/>
    <mergeCell ref="B126:D126"/>
    <mergeCell ref="A153:C153"/>
    <mergeCell ref="A154:F154"/>
    <mergeCell ref="A142:E142"/>
    <mergeCell ref="B130:D130"/>
    <mergeCell ref="B131:D131"/>
    <mergeCell ref="A132:E132"/>
    <mergeCell ref="A135:E135"/>
    <mergeCell ref="A140:E140"/>
    <mergeCell ref="B141:E141"/>
    <mergeCell ref="A145:F145"/>
    <mergeCell ref="B128:D128"/>
    <mergeCell ref="B137:E137"/>
    <mergeCell ref="B129:D129"/>
    <mergeCell ref="D143:E143"/>
    <mergeCell ref="A152:C152"/>
    <mergeCell ref="B138:E138"/>
    <mergeCell ref="B139:E139"/>
  </mergeCells>
  <pageMargins left="0.511811024" right="0.511811024" top="0.78740157499999996" bottom="0.78740157499999996" header="0.31496062000000002" footer="0.31496062000000002"/>
  <pageSetup paperSize="9" orientation="portrait" r:id="rId1"/>
  <rowBreaks count="1" manualBreakCount="1">
    <brk id="109" max="16383" man="1"/>
  </row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4"/>
  <sheetViews>
    <sheetView topLeftCell="A114" zoomScale="115" zoomScaleNormal="115" workbookViewId="0">
      <selection activeCell="F143" sqref="F143"/>
    </sheetView>
  </sheetViews>
  <sheetFormatPr defaultColWidth="9.140625" defaultRowHeight="12.75" x14ac:dyDescent="0.2"/>
  <cols>
    <col min="1" max="1" width="4" style="6" customWidth="1"/>
    <col min="2" max="2" width="12.28515625" style="6" customWidth="1"/>
    <col min="3" max="3" width="29.85546875" style="6" customWidth="1"/>
    <col min="4" max="4" width="7.28515625" style="6" customWidth="1"/>
    <col min="5" max="5" width="9" style="6" bestFit="1" customWidth="1"/>
    <col min="6" max="6" width="15" style="9" customWidth="1"/>
    <col min="7" max="7" width="13.7109375" style="6" customWidth="1"/>
    <col min="8" max="8" width="9.5703125" style="6" bestFit="1" customWidth="1"/>
    <col min="9" max="16" width="9.140625" style="6"/>
    <col min="17" max="17" width="11.7109375" style="6" customWidth="1"/>
    <col min="18" max="16384" width="9.140625" style="6"/>
  </cols>
  <sheetData>
    <row r="1" spans="1:7" x14ac:dyDescent="0.2">
      <c r="A1" s="391" t="s">
        <v>141</v>
      </c>
      <c r="B1" s="391"/>
      <c r="C1" s="391"/>
      <c r="D1" s="391"/>
      <c r="E1" s="391"/>
      <c r="F1" s="391"/>
      <c r="G1" s="391"/>
    </row>
    <row r="3" spans="1:7" x14ac:dyDescent="0.2">
      <c r="B3" s="7" t="s">
        <v>122</v>
      </c>
      <c r="C3" s="343"/>
      <c r="D3" s="343"/>
      <c r="E3" s="343"/>
      <c r="F3" s="343"/>
      <c r="G3" s="343"/>
    </row>
    <row r="4" spans="1:7" x14ac:dyDescent="0.2">
      <c r="B4" s="7" t="s">
        <v>123</v>
      </c>
      <c r="C4" s="343"/>
      <c r="D4" s="343"/>
      <c r="E4" s="343"/>
      <c r="F4" s="343"/>
      <c r="G4" s="343"/>
    </row>
    <row r="5" spans="1:7" x14ac:dyDescent="0.2">
      <c r="B5" s="7" t="s">
        <v>0</v>
      </c>
      <c r="C5" s="343"/>
      <c r="D5" s="343"/>
      <c r="E5" s="343"/>
      <c r="F5" s="343"/>
      <c r="G5" s="343"/>
    </row>
    <row r="7" spans="1:7" x14ac:dyDescent="0.2">
      <c r="A7" s="344" t="s">
        <v>1</v>
      </c>
      <c r="B7" s="344"/>
      <c r="C7" s="344"/>
      <c r="D7" s="344"/>
      <c r="E7" s="344"/>
      <c r="F7" s="344"/>
      <c r="G7" s="344"/>
    </row>
    <row r="8" spans="1:7" x14ac:dyDescent="0.2">
      <c r="A8" s="8" t="s">
        <v>27</v>
      </c>
      <c r="B8" s="357" t="s">
        <v>2</v>
      </c>
      <c r="C8" s="358"/>
      <c r="D8" s="358"/>
      <c r="E8" s="358"/>
      <c r="F8" s="359"/>
      <c r="G8" s="8"/>
    </row>
    <row r="9" spans="1:7" x14ac:dyDescent="0.2">
      <c r="A9" s="8" t="s">
        <v>28</v>
      </c>
      <c r="B9" s="357" t="s">
        <v>3</v>
      </c>
      <c r="C9" s="358"/>
      <c r="D9" s="358"/>
      <c r="E9" s="358"/>
      <c r="F9" s="359"/>
      <c r="G9" s="8" t="s">
        <v>100</v>
      </c>
    </row>
    <row r="10" spans="1:7" x14ac:dyDescent="0.2">
      <c r="A10" s="8" t="s">
        <v>29</v>
      </c>
      <c r="B10" s="357" t="s">
        <v>127</v>
      </c>
      <c r="C10" s="358"/>
      <c r="D10" s="358"/>
      <c r="E10" s="358"/>
      <c r="F10" s="359"/>
      <c r="G10" s="1" t="s">
        <v>109</v>
      </c>
    </row>
    <row r="11" spans="1:7" x14ac:dyDescent="0.2">
      <c r="A11" s="8" t="s">
        <v>30</v>
      </c>
      <c r="B11" s="357" t="s">
        <v>101</v>
      </c>
      <c r="C11" s="358"/>
      <c r="D11" s="358"/>
      <c r="E11" s="358"/>
      <c r="F11" s="359"/>
      <c r="G11" s="8">
        <v>12</v>
      </c>
    </row>
    <row r="13" spans="1:7" x14ac:dyDescent="0.2">
      <c r="A13" s="363" t="s">
        <v>31</v>
      </c>
      <c r="B13" s="363"/>
      <c r="C13" s="363"/>
      <c r="D13" s="363"/>
      <c r="E13" s="363"/>
      <c r="F13" s="363"/>
      <c r="G13" s="363"/>
    </row>
    <row r="14" spans="1:7" ht="15" customHeight="1" x14ac:dyDescent="0.2">
      <c r="A14" s="348" t="s">
        <v>32</v>
      </c>
      <c r="B14" s="360"/>
      <c r="C14" s="349"/>
      <c r="D14" s="348" t="s">
        <v>94</v>
      </c>
      <c r="E14" s="349"/>
      <c r="F14" s="344" t="s">
        <v>33</v>
      </c>
      <c r="G14" s="344"/>
    </row>
    <row r="15" spans="1:7" ht="36" customHeight="1" x14ac:dyDescent="0.2">
      <c r="A15" s="546" t="s">
        <v>144</v>
      </c>
      <c r="B15" s="547"/>
      <c r="C15" s="548"/>
      <c r="D15" s="544" t="s">
        <v>129</v>
      </c>
      <c r="E15" s="545"/>
      <c r="F15" s="549" t="s">
        <v>160</v>
      </c>
      <c r="G15" s="545"/>
    </row>
    <row r="17" spans="1:7" x14ac:dyDescent="0.2">
      <c r="A17" s="350" t="s">
        <v>4</v>
      </c>
      <c r="B17" s="350"/>
      <c r="C17" s="350"/>
      <c r="D17" s="350"/>
      <c r="E17" s="350"/>
      <c r="F17" s="350"/>
      <c r="G17" s="350"/>
    </row>
    <row r="18" spans="1:7" x14ac:dyDescent="0.2">
      <c r="B18" s="24"/>
      <c r="C18" s="24"/>
      <c r="D18" s="24"/>
      <c r="E18" s="24"/>
      <c r="G18" s="24"/>
    </row>
    <row r="19" spans="1:7" x14ac:dyDescent="0.2">
      <c r="A19" s="344" t="s">
        <v>5</v>
      </c>
      <c r="B19" s="344"/>
      <c r="C19" s="344"/>
      <c r="D19" s="344"/>
      <c r="E19" s="344"/>
      <c r="F19" s="344"/>
      <c r="G19" s="344"/>
    </row>
    <row r="20" spans="1:7" x14ac:dyDescent="0.2">
      <c r="A20" s="8">
        <v>1</v>
      </c>
      <c r="B20" s="345" t="s">
        <v>34</v>
      </c>
      <c r="C20" s="346"/>
      <c r="D20" s="346"/>
      <c r="E20" s="347"/>
      <c r="F20" s="348" t="s">
        <v>143</v>
      </c>
      <c r="G20" s="349"/>
    </row>
    <row r="21" spans="1:7" x14ac:dyDescent="0.2">
      <c r="A21" s="8">
        <v>2</v>
      </c>
      <c r="B21" s="357" t="s">
        <v>35</v>
      </c>
      <c r="C21" s="358"/>
      <c r="D21" s="358"/>
      <c r="E21" s="359"/>
      <c r="F21" s="361">
        <v>1035.75</v>
      </c>
      <c r="G21" s="362"/>
    </row>
    <row r="22" spans="1:7" x14ac:dyDescent="0.2">
      <c r="A22" s="8">
        <v>3</v>
      </c>
      <c r="B22" s="357" t="s">
        <v>6</v>
      </c>
      <c r="C22" s="358"/>
      <c r="D22" s="358"/>
      <c r="E22" s="359"/>
      <c r="F22" s="378" t="s">
        <v>124</v>
      </c>
      <c r="G22" s="379"/>
    </row>
    <row r="23" spans="1:7" x14ac:dyDescent="0.2">
      <c r="A23" s="8">
        <v>4</v>
      </c>
      <c r="B23" s="357" t="s">
        <v>7</v>
      </c>
      <c r="C23" s="358"/>
      <c r="D23" s="358"/>
      <c r="E23" s="359"/>
      <c r="F23" s="376" t="s">
        <v>111</v>
      </c>
      <c r="G23" s="377"/>
    </row>
    <row r="24" spans="1:7" x14ac:dyDescent="0.2">
      <c r="A24" s="24"/>
      <c r="B24" s="12"/>
      <c r="C24" s="12"/>
      <c r="D24" s="12"/>
      <c r="E24" s="12"/>
      <c r="G24" s="13"/>
    </row>
    <row r="25" spans="1:7" x14ac:dyDescent="0.2">
      <c r="A25" s="24"/>
      <c r="B25" s="350" t="s">
        <v>36</v>
      </c>
      <c r="C25" s="350"/>
      <c r="D25" s="350"/>
      <c r="E25" s="350"/>
      <c r="F25" s="350"/>
      <c r="G25" s="350"/>
    </row>
    <row r="27" spans="1:7" x14ac:dyDescent="0.2">
      <c r="B27" s="8">
        <v>1</v>
      </c>
      <c r="C27" s="344" t="s">
        <v>37</v>
      </c>
      <c r="D27" s="344"/>
      <c r="E27" s="344"/>
      <c r="F27" s="14" t="s">
        <v>8</v>
      </c>
      <c r="G27" s="15" t="s">
        <v>9</v>
      </c>
    </row>
    <row r="28" spans="1:7" x14ac:dyDescent="0.2">
      <c r="B28" s="8" t="s">
        <v>27</v>
      </c>
      <c r="C28" s="355" t="s">
        <v>38</v>
      </c>
      <c r="D28" s="355"/>
      <c r="E28" s="355"/>
      <c r="F28" s="17">
        <v>100</v>
      </c>
      <c r="G28" s="2">
        <v>1035.75</v>
      </c>
    </row>
    <row r="29" spans="1:7" x14ac:dyDescent="0.2">
      <c r="B29" s="8" t="s">
        <v>28</v>
      </c>
      <c r="C29" s="355" t="s">
        <v>96</v>
      </c>
      <c r="D29" s="355"/>
      <c r="E29" s="355"/>
      <c r="F29" s="16">
        <v>0.3</v>
      </c>
      <c r="G29" s="17">
        <f>F29*G28</f>
        <v>310.72499999999997</v>
      </c>
    </row>
    <row r="30" spans="1:7" x14ac:dyDescent="0.2">
      <c r="B30" s="8" t="s">
        <v>29</v>
      </c>
      <c r="C30" s="355" t="s">
        <v>97</v>
      </c>
      <c r="D30" s="355"/>
      <c r="E30" s="355"/>
      <c r="F30" s="16"/>
      <c r="G30" s="17">
        <v>0</v>
      </c>
    </row>
    <row r="31" spans="1:7" x14ac:dyDescent="0.2">
      <c r="B31" s="8" t="s">
        <v>30</v>
      </c>
      <c r="C31" s="355" t="s">
        <v>10</v>
      </c>
      <c r="D31" s="355"/>
      <c r="E31" s="355"/>
      <c r="F31" s="16"/>
      <c r="G31" s="17">
        <v>0</v>
      </c>
    </row>
    <row r="32" spans="1:7" x14ac:dyDescent="0.2">
      <c r="B32" s="8" t="s">
        <v>42</v>
      </c>
      <c r="C32" s="355" t="s">
        <v>39</v>
      </c>
      <c r="D32" s="355"/>
      <c r="E32" s="355"/>
      <c r="F32" s="16"/>
      <c r="G32" s="17">
        <v>0</v>
      </c>
    </row>
    <row r="33" spans="1:7" x14ac:dyDescent="0.2">
      <c r="B33" s="8" t="s">
        <v>43</v>
      </c>
      <c r="C33" s="355" t="s">
        <v>40</v>
      </c>
      <c r="D33" s="355"/>
      <c r="E33" s="355"/>
      <c r="F33" s="16"/>
      <c r="G33" s="17">
        <v>0</v>
      </c>
    </row>
    <row r="34" spans="1:7" x14ac:dyDescent="0.2">
      <c r="B34" s="8" t="s">
        <v>44</v>
      </c>
      <c r="C34" s="355" t="s">
        <v>41</v>
      </c>
      <c r="D34" s="355"/>
      <c r="E34" s="355"/>
      <c r="F34" s="16"/>
      <c r="G34" s="17">
        <v>0</v>
      </c>
    </row>
    <row r="35" spans="1:7" x14ac:dyDescent="0.2">
      <c r="B35" s="8" t="s">
        <v>45</v>
      </c>
      <c r="C35" s="355" t="s">
        <v>95</v>
      </c>
      <c r="D35" s="355"/>
      <c r="E35" s="355"/>
      <c r="F35" s="16"/>
      <c r="G35" s="17">
        <f>F35*G28</f>
        <v>0</v>
      </c>
    </row>
    <row r="36" spans="1:7" x14ac:dyDescent="0.2">
      <c r="B36" s="348" t="s">
        <v>26</v>
      </c>
      <c r="C36" s="360"/>
      <c r="D36" s="360"/>
      <c r="E36" s="360"/>
      <c r="F36" s="349"/>
      <c r="G36" s="14">
        <f>SUM(G28:G35)</f>
        <v>1346.4749999999999</v>
      </c>
    </row>
    <row r="38" spans="1:7" ht="15.75" customHeight="1" x14ac:dyDescent="0.2">
      <c r="A38" s="380" t="s">
        <v>46</v>
      </c>
      <c r="B38" s="380"/>
      <c r="C38" s="380"/>
      <c r="D38" s="380"/>
      <c r="E38" s="380"/>
      <c r="F38" s="380"/>
      <c r="G38" s="24"/>
    </row>
    <row r="40" spans="1:7" ht="15.75" customHeight="1" x14ac:dyDescent="0.2">
      <c r="A40" s="8">
        <v>2</v>
      </c>
      <c r="B40" s="348" t="s">
        <v>47</v>
      </c>
      <c r="C40" s="360"/>
      <c r="D40" s="360"/>
      <c r="E40" s="349"/>
      <c r="F40" s="14" t="s">
        <v>9</v>
      </c>
    </row>
    <row r="41" spans="1:7" ht="15.75" customHeight="1" x14ac:dyDescent="0.2">
      <c r="A41" s="8" t="s">
        <v>27</v>
      </c>
      <c r="B41" s="357" t="s">
        <v>12</v>
      </c>
      <c r="C41" s="358"/>
      <c r="D41" s="18">
        <v>12</v>
      </c>
      <c r="E41" s="34">
        <v>6</v>
      </c>
      <c r="F41" s="48">
        <f>E41*22-(G28*6%)</f>
        <v>69.855000000000004</v>
      </c>
    </row>
    <row r="42" spans="1:7" x14ac:dyDescent="0.2">
      <c r="A42" s="8" t="s">
        <v>28</v>
      </c>
      <c r="B42" s="357" t="s">
        <v>125</v>
      </c>
      <c r="C42" s="358"/>
      <c r="D42" s="18"/>
      <c r="E42" s="34">
        <v>20</v>
      </c>
      <c r="F42" s="49">
        <f>E42*22</f>
        <v>440</v>
      </c>
      <c r="G42" s="19"/>
    </row>
    <row r="43" spans="1:7" x14ac:dyDescent="0.2">
      <c r="A43" s="8" t="s">
        <v>29</v>
      </c>
      <c r="B43" s="357" t="s">
        <v>151</v>
      </c>
      <c r="C43" s="358"/>
      <c r="D43" s="358"/>
      <c r="E43" s="359"/>
      <c r="F43" s="5">
        <v>150</v>
      </c>
      <c r="G43" s="19"/>
    </row>
    <row r="44" spans="1:7" x14ac:dyDescent="0.2">
      <c r="A44" s="8" t="s">
        <v>30</v>
      </c>
      <c r="B44" s="357" t="s">
        <v>162</v>
      </c>
      <c r="C44" s="358"/>
      <c r="D44" s="358"/>
      <c r="E44" s="359"/>
      <c r="F44" s="50">
        <v>0</v>
      </c>
      <c r="G44" s="19"/>
    </row>
    <row r="45" spans="1:7" x14ac:dyDescent="0.2">
      <c r="A45" s="8" t="s">
        <v>42</v>
      </c>
      <c r="B45" s="357" t="s">
        <v>153</v>
      </c>
      <c r="C45" s="358"/>
      <c r="D45" s="358"/>
      <c r="E45" s="359"/>
      <c r="F45" s="49">
        <v>2.5</v>
      </c>
      <c r="G45" s="19"/>
    </row>
    <row r="46" spans="1:7" x14ac:dyDescent="0.2">
      <c r="A46" s="8" t="s">
        <v>44</v>
      </c>
      <c r="B46" s="357" t="s">
        <v>48</v>
      </c>
      <c r="C46" s="358"/>
      <c r="D46" s="358"/>
      <c r="E46" s="359"/>
      <c r="F46" s="49">
        <v>4.5</v>
      </c>
      <c r="G46" s="19"/>
    </row>
    <row r="47" spans="1:7" x14ac:dyDescent="0.2">
      <c r="A47" s="8" t="s">
        <v>45</v>
      </c>
      <c r="B47" s="392" t="s">
        <v>11</v>
      </c>
      <c r="C47" s="393"/>
      <c r="D47" s="393"/>
      <c r="E47" s="394"/>
      <c r="F47" s="5">
        <v>0</v>
      </c>
      <c r="G47" s="19"/>
    </row>
    <row r="48" spans="1:7" x14ac:dyDescent="0.2">
      <c r="A48" s="344" t="s">
        <v>92</v>
      </c>
      <c r="B48" s="344"/>
      <c r="C48" s="344"/>
      <c r="D48" s="344"/>
      <c r="E48" s="344"/>
      <c r="F48" s="20">
        <f>SUM(F41:F47)</f>
        <v>666.85500000000002</v>
      </c>
      <c r="G48" s="19"/>
    </row>
    <row r="49" spans="1:7" x14ac:dyDescent="0.2">
      <c r="G49" s="19"/>
    </row>
    <row r="50" spans="1:7" ht="15.75" customHeight="1" x14ac:dyDescent="0.2">
      <c r="A50" s="380" t="s">
        <v>49</v>
      </c>
      <c r="B50" s="380"/>
      <c r="C50" s="380"/>
      <c r="D50" s="380"/>
      <c r="E50" s="380"/>
      <c r="F50" s="380"/>
      <c r="G50" s="19"/>
    </row>
    <row r="51" spans="1:7" x14ac:dyDescent="0.2">
      <c r="G51" s="19"/>
    </row>
    <row r="52" spans="1:7" x14ac:dyDescent="0.2">
      <c r="A52" s="8">
        <v>3</v>
      </c>
      <c r="B52" s="344" t="s">
        <v>25</v>
      </c>
      <c r="C52" s="344"/>
      <c r="D52" s="344"/>
      <c r="E52" s="344"/>
      <c r="F52" s="14" t="s">
        <v>9</v>
      </c>
    </row>
    <row r="53" spans="1:7" x14ac:dyDescent="0.2">
      <c r="A53" s="8" t="s">
        <v>27</v>
      </c>
      <c r="B53" s="355" t="s">
        <v>50</v>
      </c>
      <c r="C53" s="355"/>
      <c r="D53" s="355"/>
      <c r="E53" s="355"/>
      <c r="F53" s="48" t="e">
        <f>Uniforme!#REF!</f>
        <v>#REF!</v>
      </c>
      <c r="G53" s="24"/>
    </row>
    <row r="54" spans="1:7" x14ac:dyDescent="0.2">
      <c r="A54" s="8" t="s">
        <v>28</v>
      </c>
      <c r="B54" s="357" t="s">
        <v>51</v>
      </c>
      <c r="C54" s="358"/>
      <c r="D54" s="358"/>
      <c r="E54" s="359"/>
      <c r="F54" s="17">
        <v>0</v>
      </c>
      <c r="G54" s="12"/>
    </row>
    <row r="55" spans="1:7" x14ac:dyDescent="0.2">
      <c r="A55" s="8" t="s">
        <v>29</v>
      </c>
      <c r="B55" s="355" t="s">
        <v>52</v>
      </c>
      <c r="C55" s="355"/>
      <c r="D55" s="355"/>
      <c r="E55" s="355"/>
      <c r="F55" s="48">
        <v>23.4</v>
      </c>
      <c r="G55" s="12"/>
    </row>
    <row r="56" spans="1:7" x14ac:dyDescent="0.2">
      <c r="A56" s="8" t="s">
        <v>30</v>
      </c>
      <c r="B56" s="355" t="s">
        <v>105</v>
      </c>
      <c r="C56" s="355"/>
      <c r="D56" s="355"/>
      <c r="E56" s="355"/>
      <c r="F56" s="17">
        <v>0</v>
      </c>
      <c r="G56" s="24"/>
    </row>
    <row r="57" spans="1:7" x14ac:dyDescent="0.2">
      <c r="A57" s="344" t="s">
        <v>93</v>
      </c>
      <c r="B57" s="344"/>
      <c r="C57" s="344"/>
      <c r="D57" s="344"/>
      <c r="E57" s="344"/>
      <c r="F57" s="14" t="e">
        <f>SUM(F53:F56)</f>
        <v>#REF!</v>
      </c>
      <c r="G57" s="12"/>
    </row>
    <row r="58" spans="1:7" x14ac:dyDescent="0.2">
      <c r="G58" s="24"/>
    </row>
    <row r="59" spans="1:7" x14ac:dyDescent="0.2">
      <c r="A59" s="350" t="s">
        <v>53</v>
      </c>
      <c r="B59" s="350"/>
      <c r="C59" s="350"/>
      <c r="D59" s="350"/>
      <c r="E59" s="350"/>
      <c r="F59" s="350"/>
    </row>
    <row r="60" spans="1:7" x14ac:dyDescent="0.2">
      <c r="A60" s="40"/>
      <c r="B60" s="40"/>
      <c r="C60" s="40"/>
      <c r="D60" s="40"/>
      <c r="E60" s="40"/>
      <c r="F60" s="40"/>
    </row>
    <row r="61" spans="1:7" x14ac:dyDescent="0.2">
      <c r="A61" s="40"/>
      <c r="B61" s="350" t="s">
        <v>140</v>
      </c>
      <c r="C61" s="350"/>
      <c r="D61" s="350"/>
      <c r="E61" s="350"/>
      <c r="F61" s="350"/>
    </row>
    <row r="62" spans="1:7" x14ac:dyDescent="0.2">
      <c r="B62" s="6" t="s">
        <v>126</v>
      </c>
    </row>
    <row r="63" spans="1:7" x14ac:dyDescent="0.2">
      <c r="A63" s="11" t="s">
        <v>55</v>
      </c>
      <c r="B63" s="344" t="s">
        <v>54</v>
      </c>
      <c r="C63" s="344"/>
      <c r="D63" s="344"/>
      <c r="E63" s="11" t="s">
        <v>8</v>
      </c>
      <c r="F63" s="14" t="s">
        <v>9</v>
      </c>
    </row>
    <row r="64" spans="1:7" x14ac:dyDescent="0.2">
      <c r="A64" s="8" t="s">
        <v>27</v>
      </c>
      <c r="B64" s="355" t="s">
        <v>98</v>
      </c>
      <c r="C64" s="355"/>
      <c r="D64" s="355"/>
      <c r="E64" s="46">
        <v>0.2</v>
      </c>
      <c r="F64" s="17">
        <f t="shared" ref="F64:F71" si="0">E64*$G$36</f>
        <v>269.29500000000002</v>
      </c>
      <c r="G64" s="354"/>
    </row>
    <row r="65" spans="1:9" x14ac:dyDescent="0.2">
      <c r="A65" s="8" t="s">
        <v>28</v>
      </c>
      <c r="B65" s="355" t="s">
        <v>13</v>
      </c>
      <c r="C65" s="355"/>
      <c r="D65" s="355"/>
      <c r="E65" s="46">
        <v>1.4999999999999999E-2</v>
      </c>
      <c r="F65" s="17">
        <f t="shared" si="0"/>
        <v>20.197124999999996</v>
      </c>
      <c r="G65" s="354"/>
    </row>
    <row r="66" spans="1:9" x14ac:dyDescent="0.2">
      <c r="A66" s="8" t="s">
        <v>29</v>
      </c>
      <c r="B66" s="355" t="s">
        <v>14</v>
      </c>
      <c r="C66" s="355"/>
      <c r="D66" s="355"/>
      <c r="E66" s="46">
        <v>0.01</v>
      </c>
      <c r="F66" s="17">
        <f t="shared" si="0"/>
        <v>13.464749999999999</v>
      </c>
      <c r="G66" s="354"/>
    </row>
    <row r="67" spans="1:9" x14ac:dyDescent="0.2">
      <c r="A67" s="8" t="s">
        <v>30</v>
      </c>
      <c r="B67" s="355" t="s">
        <v>15</v>
      </c>
      <c r="C67" s="355"/>
      <c r="D67" s="355"/>
      <c r="E67" s="46">
        <v>2E-3</v>
      </c>
      <c r="F67" s="17">
        <f t="shared" si="0"/>
        <v>2.6929499999999997</v>
      </c>
      <c r="G67" s="354"/>
    </row>
    <row r="68" spans="1:9" x14ac:dyDescent="0.2">
      <c r="A68" s="8" t="s">
        <v>42</v>
      </c>
      <c r="B68" s="355" t="s">
        <v>18</v>
      </c>
      <c r="C68" s="355"/>
      <c r="D68" s="355"/>
      <c r="E68" s="46">
        <v>2.5000000000000001E-2</v>
      </c>
      <c r="F68" s="17">
        <f t="shared" si="0"/>
        <v>33.661875000000002</v>
      </c>
      <c r="G68" s="354"/>
    </row>
    <row r="69" spans="1:9" x14ac:dyDescent="0.2">
      <c r="A69" s="8" t="s">
        <v>43</v>
      </c>
      <c r="B69" s="355" t="s">
        <v>16</v>
      </c>
      <c r="C69" s="355"/>
      <c r="D69" s="355"/>
      <c r="E69" s="46">
        <v>0.08</v>
      </c>
      <c r="F69" s="17">
        <f t="shared" si="0"/>
        <v>107.71799999999999</v>
      </c>
      <c r="G69" s="354"/>
    </row>
    <row r="70" spans="1:9" ht="13.5" x14ac:dyDescent="0.25">
      <c r="A70" s="8" t="s">
        <v>44</v>
      </c>
      <c r="B70" s="550" t="s">
        <v>161</v>
      </c>
      <c r="C70" s="550"/>
      <c r="D70" s="550"/>
      <c r="E70" s="46">
        <v>0.03</v>
      </c>
      <c r="F70" s="17">
        <f t="shared" si="0"/>
        <v>40.394249999999992</v>
      </c>
      <c r="G70" s="354"/>
    </row>
    <row r="71" spans="1:9" x14ac:dyDescent="0.2">
      <c r="A71" s="8" t="s">
        <v>45</v>
      </c>
      <c r="B71" s="355" t="s">
        <v>17</v>
      </c>
      <c r="C71" s="355"/>
      <c r="D71" s="355"/>
      <c r="E71" s="46">
        <v>6.0000000000000001E-3</v>
      </c>
      <c r="F71" s="17">
        <f t="shared" si="0"/>
        <v>8.0788499999999992</v>
      </c>
      <c r="G71" s="354"/>
    </row>
    <row r="72" spans="1:9" x14ac:dyDescent="0.2">
      <c r="A72" s="344" t="s">
        <v>56</v>
      </c>
      <c r="B72" s="344"/>
      <c r="C72" s="344"/>
      <c r="D72" s="344"/>
      <c r="E72" s="21">
        <f>SUM(E64:E71)</f>
        <v>0.3680000000000001</v>
      </c>
      <c r="F72" s="14">
        <f>SUM(F64:F71)</f>
        <v>495.50279999999992</v>
      </c>
    </row>
    <row r="73" spans="1:9" x14ac:dyDescent="0.2">
      <c r="A73" s="40"/>
      <c r="B73" s="40"/>
      <c r="C73" s="40"/>
      <c r="D73" s="40"/>
      <c r="E73" s="22"/>
      <c r="F73" s="23"/>
    </row>
    <row r="74" spans="1:9" x14ac:dyDescent="0.2">
      <c r="A74" s="350" t="s">
        <v>57</v>
      </c>
      <c r="B74" s="350"/>
      <c r="C74" s="350"/>
      <c r="D74" s="350"/>
      <c r="E74" s="350"/>
      <c r="F74" s="350"/>
    </row>
    <row r="75" spans="1:9" x14ac:dyDescent="0.2">
      <c r="B75" s="24"/>
      <c r="C75" s="24"/>
      <c r="D75" s="24"/>
      <c r="E75" s="25"/>
    </row>
    <row r="76" spans="1:9" x14ac:dyDescent="0.2">
      <c r="A76" s="11" t="s">
        <v>58</v>
      </c>
      <c r="B76" s="344" t="s">
        <v>59</v>
      </c>
      <c r="C76" s="344"/>
      <c r="D76" s="344"/>
      <c r="E76" s="11" t="s">
        <v>8</v>
      </c>
      <c r="F76" s="14" t="s">
        <v>9</v>
      </c>
    </row>
    <row r="77" spans="1:9" x14ac:dyDescent="0.2">
      <c r="A77" s="8" t="s">
        <v>27</v>
      </c>
      <c r="B77" s="355" t="s">
        <v>60</v>
      </c>
      <c r="C77" s="355"/>
      <c r="D77" s="355"/>
      <c r="E77" s="46">
        <v>8.3299999999999999E-2</v>
      </c>
      <c r="F77" s="17">
        <f>E77*$G$36</f>
        <v>112.1613675</v>
      </c>
      <c r="G77" s="33"/>
    </row>
    <row r="78" spans="1:9" x14ac:dyDescent="0.2">
      <c r="A78" s="344" t="s">
        <v>61</v>
      </c>
      <c r="B78" s="344"/>
      <c r="C78" s="344"/>
      <c r="D78" s="344"/>
      <c r="E78" s="21">
        <f>E77</f>
        <v>8.3299999999999999E-2</v>
      </c>
      <c r="F78" s="14">
        <f>SUM(F77:F77)</f>
        <v>112.1613675</v>
      </c>
    </row>
    <row r="79" spans="1:9" x14ac:dyDescent="0.2">
      <c r="A79" s="26" t="s">
        <v>28</v>
      </c>
      <c r="B79" s="367" t="s">
        <v>62</v>
      </c>
      <c r="C79" s="367"/>
      <c r="D79" s="367"/>
      <c r="E79" s="46">
        <f>E72*E77</f>
        <v>3.0654400000000009E-2</v>
      </c>
      <c r="F79" s="4">
        <f>F78*E72</f>
        <v>41.275383240000011</v>
      </c>
      <c r="G79" s="33"/>
      <c r="H79" s="33"/>
      <c r="I79" s="33"/>
    </row>
    <row r="80" spans="1:9" x14ac:dyDescent="0.2">
      <c r="A80" s="348" t="s">
        <v>56</v>
      </c>
      <c r="B80" s="360"/>
      <c r="C80" s="360"/>
      <c r="D80" s="360"/>
      <c r="E80" s="21">
        <f>SUM(E78:E79)</f>
        <v>0.11395440000000001</v>
      </c>
      <c r="F80" s="14">
        <f>SUM(F78:F79)</f>
        <v>153.43675074000001</v>
      </c>
      <c r="G80" s="33"/>
    </row>
    <row r="81" spans="1:8" x14ac:dyDescent="0.2">
      <c r="B81" s="24"/>
      <c r="C81" s="24"/>
      <c r="D81" s="24"/>
      <c r="E81" s="25"/>
    </row>
    <row r="82" spans="1:8" x14ac:dyDescent="0.2">
      <c r="A82" s="11" t="s">
        <v>64</v>
      </c>
      <c r="B82" s="348" t="s">
        <v>163</v>
      </c>
      <c r="C82" s="360"/>
      <c r="D82" s="349"/>
      <c r="E82" s="11" t="s">
        <v>8</v>
      </c>
      <c r="F82" s="14" t="s">
        <v>9</v>
      </c>
    </row>
    <row r="83" spans="1:8" x14ac:dyDescent="0.2">
      <c r="A83" s="8" t="s">
        <v>27</v>
      </c>
      <c r="B83" s="357" t="s">
        <v>164</v>
      </c>
      <c r="C83" s="358"/>
      <c r="D83" s="359"/>
      <c r="E83" s="46">
        <v>2.0000000000000001E-4</v>
      </c>
      <c r="F83" s="17">
        <f>E83*$G$36</f>
        <v>0.26929500000000001</v>
      </c>
    </row>
    <row r="84" spans="1:8" ht="32.25" customHeight="1" x14ac:dyDescent="0.2">
      <c r="A84" s="26" t="s">
        <v>28</v>
      </c>
      <c r="B84" s="367" t="s">
        <v>165</v>
      </c>
      <c r="C84" s="367"/>
      <c r="D84" s="367"/>
      <c r="E84" s="47">
        <f>E83*E72</f>
        <v>7.3600000000000027E-5</v>
      </c>
      <c r="F84" s="4">
        <f>F83*E72</f>
        <v>9.9100560000000032E-2</v>
      </c>
    </row>
    <row r="85" spans="1:8" x14ac:dyDescent="0.2">
      <c r="A85" s="345" t="s">
        <v>56</v>
      </c>
      <c r="B85" s="346"/>
      <c r="C85" s="346"/>
      <c r="D85" s="346"/>
      <c r="E85" s="21">
        <f>SUM(E83:E84)</f>
        <v>2.7360000000000004E-4</v>
      </c>
      <c r="F85" s="14">
        <f>SUM(F83:F84)</f>
        <v>0.36839556000000007</v>
      </c>
    </row>
    <row r="87" spans="1:8" x14ac:dyDescent="0.2">
      <c r="A87" s="350" t="s">
        <v>65</v>
      </c>
      <c r="B87" s="350"/>
      <c r="C87" s="350"/>
      <c r="D87" s="350"/>
      <c r="E87" s="350"/>
      <c r="F87" s="350"/>
    </row>
    <row r="88" spans="1:8" x14ac:dyDescent="0.2">
      <c r="G88" s="28"/>
    </row>
    <row r="89" spans="1:8" x14ac:dyDescent="0.2">
      <c r="A89" s="11" t="s">
        <v>66</v>
      </c>
      <c r="B89" s="344" t="s">
        <v>67</v>
      </c>
      <c r="C89" s="344"/>
      <c r="D89" s="344"/>
      <c r="E89" s="11" t="s">
        <v>8</v>
      </c>
      <c r="F89" s="14" t="s">
        <v>9</v>
      </c>
    </row>
    <row r="90" spans="1:8" x14ac:dyDescent="0.2">
      <c r="A90" s="26" t="s">
        <v>27</v>
      </c>
      <c r="B90" s="404" t="s">
        <v>19</v>
      </c>
      <c r="C90" s="404"/>
      <c r="D90" s="404"/>
      <c r="E90" s="47">
        <v>4.1999999999999997E-3</v>
      </c>
      <c r="F90" s="4">
        <f>E90*$G$36</f>
        <v>5.6551949999999991</v>
      </c>
      <c r="G90" s="33"/>
      <c r="H90" s="33"/>
    </row>
    <row r="91" spans="1:8" x14ac:dyDescent="0.2">
      <c r="A91" s="26" t="s">
        <v>28</v>
      </c>
      <c r="B91" s="367" t="s">
        <v>99</v>
      </c>
      <c r="C91" s="367"/>
      <c r="D91" s="367"/>
      <c r="E91" s="47">
        <v>2.9999999999999997E-4</v>
      </c>
      <c r="F91" s="4">
        <f>F90*E69</f>
        <v>0.45241559999999992</v>
      </c>
      <c r="G91" s="24"/>
    </row>
    <row r="92" spans="1:8" ht="12.75" customHeight="1" x14ac:dyDescent="0.2">
      <c r="A92" s="26" t="s">
        <v>29</v>
      </c>
      <c r="B92" s="384" t="s">
        <v>116</v>
      </c>
      <c r="C92" s="384"/>
      <c r="D92" s="384"/>
      <c r="E92" s="47">
        <v>4.3499999999999997E-2</v>
      </c>
      <c r="F92" s="4">
        <f>E92*$G$36</f>
        <v>58.571662499999995</v>
      </c>
      <c r="G92" s="24"/>
    </row>
    <row r="93" spans="1:8" x14ac:dyDescent="0.2">
      <c r="A93" s="26" t="s">
        <v>30</v>
      </c>
      <c r="B93" s="367" t="s">
        <v>68</v>
      </c>
      <c r="C93" s="367"/>
      <c r="D93" s="367"/>
      <c r="E93" s="47">
        <v>1.9400000000000001E-2</v>
      </c>
      <c r="F93" s="4">
        <f>E93*$G$36</f>
        <v>26.121614999999998</v>
      </c>
    </row>
    <row r="94" spans="1:8" x14ac:dyDescent="0.2">
      <c r="A94" s="26" t="s">
        <v>43</v>
      </c>
      <c r="B94" s="367" t="s">
        <v>69</v>
      </c>
      <c r="C94" s="367"/>
      <c r="D94" s="367"/>
      <c r="E94" s="47">
        <f>E93*E72</f>
        <v>7.1392000000000027E-3</v>
      </c>
      <c r="F94" s="4">
        <f>E94*$G$36</f>
        <v>9.6127543200000023</v>
      </c>
    </row>
    <row r="95" spans="1:8" ht="12.75" customHeight="1" x14ac:dyDescent="0.2">
      <c r="A95" s="26" t="s">
        <v>44</v>
      </c>
      <c r="B95" s="388" t="s">
        <v>117</v>
      </c>
      <c r="C95" s="389"/>
      <c r="D95" s="390"/>
      <c r="E95" s="56">
        <v>6.4999999999999997E-3</v>
      </c>
      <c r="F95" s="4">
        <f>E95*$G$36</f>
        <v>8.7520874999999982</v>
      </c>
    </row>
    <row r="96" spans="1:8" x14ac:dyDescent="0.2">
      <c r="A96" s="385" t="s">
        <v>56</v>
      </c>
      <c r="B96" s="386"/>
      <c r="C96" s="386"/>
      <c r="D96" s="387"/>
      <c r="E96" s="36">
        <f>SUM(E90:E95)</f>
        <v>8.1039199999999992E-2</v>
      </c>
      <c r="F96" s="29">
        <f>SUM(F90:F95)</f>
        <v>109.16572991999999</v>
      </c>
      <c r="G96" s="24"/>
    </row>
    <row r="98" spans="1:7" x14ac:dyDescent="0.2">
      <c r="A98" s="350" t="s">
        <v>70</v>
      </c>
      <c r="B98" s="350"/>
      <c r="C98" s="350"/>
      <c r="D98" s="350"/>
      <c r="E98" s="350"/>
      <c r="F98" s="350"/>
    </row>
    <row r="100" spans="1:7" ht="30.75" customHeight="1" x14ac:dyDescent="0.2">
      <c r="A100" s="30" t="s">
        <v>71</v>
      </c>
      <c r="B100" s="381" t="s">
        <v>72</v>
      </c>
      <c r="C100" s="382"/>
      <c r="D100" s="383"/>
      <c r="E100" s="30" t="s">
        <v>8</v>
      </c>
      <c r="F100" s="29" t="s">
        <v>9</v>
      </c>
    </row>
    <row r="101" spans="1:7" ht="13.5" x14ac:dyDescent="0.2">
      <c r="A101" s="26" t="s">
        <v>27</v>
      </c>
      <c r="B101" s="551" t="s">
        <v>158</v>
      </c>
      <c r="C101" s="551"/>
      <c r="D101" s="551"/>
      <c r="E101" s="55">
        <v>0.121</v>
      </c>
      <c r="F101" s="4">
        <f t="shared" ref="F101:F106" si="1">E101*$G$36</f>
        <v>162.923475</v>
      </c>
      <c r="G101" s="35"/>
    </row>
    <row r="102" spans="1:7" x14ac:dyDescent="0.2">
      <c r="A102" s="26" t="s">
        <v>28</v>
      </c>
      <c r="B102" s="367" t="s">
        <v>115</v>
      </c>
      <c r="C102" s="367"/>
      <c r="D102" s="367"/>
      <c r="E102" s="56">
        <v>1.66E-2</v>
      </c>
      <c r="F102" s="4">
        <f t="shared" si="1"/>
        <v>22.351485</v>
      </c>
    </row>
    <row r="103" spans="1:7" x14ac:dyDescent="0.2">
      <c r="A103" s="26" t="s">
        <v>29</v>
      </c>
      <c r="B103" s="364" t="s">
        <v>112</v>
      </c>
      <c r="C103" s="365"/>
      <c r="D103" s="366"/>
      <c r="E103" s="47">
        <v>2.0000000000000001E-4</v>
      </c>
      <c r="F103" s="4">
        <f t="shared" si="1"/>
        <v>0.26929500000000001</v>
      </c>
    </row>
    <row r="104" spans="1:7" x14ac:dyDescent="0.2">
      <c r="A104" s="26" t="s">
        <v>30</v>
      </c>
      <c r="B104" s="364" t="s">
        <v>113</v>
      </c>
      <c r="C104" s="365"/>
      <c r="D104" s="366"/>
      <c r="E104" s="56">
        <v>2.8E-3</v>
      </c>
      <c r="F104" s="4">
        <f t="shared" si="1"/>
        <v>3.7701299999999995</v>
      </c>
      <c r="G104" s="25"/>
    </row>
    <row r="105" spans="1:7" x14ac:dyDescent="0.2">
      <c r="A105" s="26" t="s">
        <v>42</v>
      </c>
      <c r="B105" s="367" t="s">
        <v>114</v>
      </c>
      <c r="C105" s="367"/>
      <c r="D105" s="367"/>
      <c r="E105" s="56">
        <v>2.9999999999999997E-4</v>
      </c>
      <c r="F105" s="4">
        <f t="shared" si="1"/>
        <v>0.40394249999999993</v>
      </c>
      <c r="G105" s="25"/>
    </row>
    <row r="106" spans="1:7" x14ac:dyDescent="0.2">
      <c r="A106" s="26" t="s">
        <v>43</v>
      </c>
      <c r="B106" s="364" t="s">
        <v>167</v>
      </c>
      <c r="C106" s="365"/>
      <c r="D106" s="366"/>
      <c r="E106" s="3">
        <v>0</v>
      </c>
      <c r="F106" s="4">
        <f t="shared" si="1"/>
        <v>0</v>
      </c>
    </row>
    <row r="107" spans="1:7" x14ac:dyDescent="0.2">
      <c r="A107" s="385" t="s">
        <v>61</v>
      </c>
      <c r="B107" s="386"/>
      <c r="C107" s="386"/>
      <c r="D107" s="387"/>
      <c r="E107" s="37">
        <f>SUM(E101:E106)</f>
        <v>0.1409</v>
      </c>
      <c r="F107" s="29">
        <f>SUM(F101:F106)</f>
        <v>189.71832749999999</v>
      </c>
    </row>
    <row r="108" spans="1:7" x14ac:dyDescent="0.2">
      <c r="A108" s="26" t="s">
        <v>44</v>
      </c>
      <c r="B108" s="367" t="s">
        <v>148</v>
      </c>
      <c r="C108" s="367"/>
      <c r="D108" s="367"/>
      <c r="E108" s="51">
        <f>E107*E72</f>
        <v>5.1851200000000014E-2</v>
      </c>
      <c r="F108" s="4">
        <f>F107*E72</f>
        <v>69.816344520000015</v>
      </c>
    </row>
    <row r="109" spans="1:7" x14ac:dyDescent="0.2">
      <c r="A109" s="385" t="s">
        <v>56</v>
      </c>
      <c r="B109" s="386"/>
      <c r="C109" s="386"/>
      <c r="D109" s="386"/>
      <c r="E109" s="36">
        <f>E107+E108</f>
        <v>0.19275120000000001</v>
      </c>
      <c r="F109" s="29">
        <f>SUM(F107:F108)</f>
        <v>259.53467202000002</v>
      </c>
    </row>
    <row r="111" spans="1:7" x14ac:dyDescent="0.2">
      <c r="A111" s="350" t="s">
        <v>74</v>
      </c>
      <c r="B111" s="350"/>
      <c r="C111" s="350"/>
      <c r="D111" s="350"/>
      <c r="E111" s="350"/>
      <c r="F111" s="350"/>
    </row>
    <row r="112" spans="1:7" x14ac:dyDescent="0.2">
      <c r="A112" s="31"/>
    </row>
    <row r="113" spans="1:8" x14ac:dyDescent="0.2">
      <c r="A113" s="11">
        <v>4</v>
      </c>
      <c r="B113" s="344" t="s">
        <v>76</v>
      </c>
      <c r="C113" s="344"/>
      <c r="D113" s="344"/>
      <c r="E113" s="344"/>
      <c r="F113" s="17" t="s">
        <v>9</v>
      </c>
    </row>
    <row r="114" spans="1:8" x14ac:dyDescent="0.2">
      <c r="A114" s="7" t="s">
        <v>55</v>
      </c>
      <c r="B114" s="355" t="s">
        <v>166</v>
      </c>
      <c r="C114" s="355"/>
      <c r="D114" s="355"/>
      <c r="E114" s="355"/>
      <c r="F114" s="17">
        <f>F72</f>
        <v>495.50279999999992</v>
      </c>
    </row>
    <row r="115" spans="1:8" x14ac:dyDescent="0.2">
      <c r="A115" s="7" t="s">
        <v>58</v>
      </c>
      <c r="B115" s="395" t="s">
        <v>119</v>
      </c>
      <c r="C115" s="395"/>
      <c r="D115" s="395"/>
      <c r="E115" s="395"/>
      <c r="F115" s="17">
        <f>F80</f>
        <v>153.43675074000001</v>
      </c>
    </row>
    <row r="116" spans="1:8" x14ac:dyDescent="0.2">
      <c r="A116" s="7" t="s">
        <v>64</v>
      </c>
      <c r="B116" s="355" t="s">
        <v>63</v>
      </c>
      <c r="C116" s="355"/>
      <c r="D116" s="355"/>
      <c r="E116" s="355"/>
      <c r="F116" s="17">
        <f>F85</f>
        <v>0.36839556000000007</v>
      </c>
    </row>
    <row r="117" spans="1:8" x14ac:dyDescent="0.2">
      <c r="A117" s="7" t="s">
        <v>66</v>
      </c>
      <c r="B117" s="355" t="s">
        <v>77</v>
      </c>
      <c r="C117" s="355"/>
      <c r="D117" s="355"/>
      <c r="E117" s="355"/>
      <c r="F117" s="17">
        <f>F96</f>
        <v>109.16572991999999</v>
      </c>
    </row>
    <row r="118" spans="1:8" x14ac:dyDescent="0.2">
      <c r="A118" s="7" t="s">
        <v>71</v>
      </c>
      <c r="B118" s="355" t="s">
        <v>78</v>
      </c>
      <c r="C118" s="355"/>
      <c r="D118" s="355"/>
      <c r="E118" s="355"/>
      <c r="F118" s="17">
        <f>F109</f>
        <v>259.53467202000002</v>
      </c>
    </row>
    <row r="119" spans="1:8" x14ac:dyDescent="0.2">
      <c r="A119" s="7" t="s">
        <v>75</v>
      </c>
      <c r="B119" s="355" t="s">
        <v>11</v>
      </c>
      <c r="C119" s="355"/>
      <c r="D119" s="355"/>
      <c r="E119" s="355"/>
      <c r="F119" s="17"/>
    </row>
    <row r="120" spans="1:8" x14ac:dyDescent="0.2">
      <c r="A120" s="344" t="s">
        <v>56</v>
      </c>
      <c r="B120" s="344"/>
      <c r="C120" s="344"/>
      <c r="D120" s="344"/>
      <c r="E120" s="344"/>
      <c r="F120" s="14">
        <f>SUM(F114:F119)</f>
        <v>1018.0083482399999</v>
      </c>
    </row>
    <row r="122" spans="1:8" x14ac:dyDescent="0.2">
      <c r="A122" s="350" t="s">
        <v>79</v>
      </c>
      <c r="B122" s="350"/>
      <c r="C122" s="350"/>
      <c r="D122" s="350"/>
      <c r="E122" s="350"/>
      <c r="F122" s="350"/>
      <c r="G122" s="32"/>
    </row>
    <row r="124" spans="1:8" x14ac:dyDescent="0.2">
      <c r="A124" s="11">
        <v>5</v>
      </c>
      <c r="B124" s="344" t="s">
        <v>80</v>
      </c>
      <c r="C124" s="344"/>
      <c r="D124" s="344"/>
      <c r="E124" s="11" t="s">
        <v>8</v>
      </c>
      <c r="F124" s="14" t="s">
        <v>9</v>
      </c>
    </row>
    <row r="125" spans="1:8" x14ac:dyDescent="0.2">
      <c r="A125" s="26" t="s">
        <v>27</v>
      </c>
      <c r="B125" s="402" t="s">
        <v>118</v>
      </c>
      <c r="C125" s="402"/>
      <c r="D125" s="402"/>
      <c r="E125" s="51">
        <v>0.03</v>
      </c>
      <c r="F125" s="4" t="e">
        <f>E125*($G$36+$F$48+$F$57+$F$120)</f>
        <v>#REF!</v>
      </c>
    </row>
    <row r="126" spans="1:8" x14ac:dyDescent="0.2">
      <c r="A126" s="26" t="s">
        <v>28</v>
      </c>
      <c r="B126" s="399" t="s">
        <v>21</v>
      </c>
      <c r="C126" s="400"/>
      <c r="D126" s="400"/>
      <c r="E126" s="44">
        <f>E127+E128+E129</f>
        <v>0.14250000000000002</v>
      </c>
      <c r="F126" s="29" t="e">
        <f>SUM(F127:F129)</f>
        <v>#REF!</v>
      </c>
      <c r="G126" s="58"/>
      <c r="H126" s="58"/>
    </row>
    <row r="127" spans="1:8" x14ac:dyDescent="0.2">
      <c r="A127" s="26" t="s">
        <v>81</v>
      </c>
      <c r="B127" s="364" t="s">
        <v>22</v>
      </c>
      <c r="C127" s="365"/>
      <c r="D127" s="366"/>
      <c r="E127" s="47">
        <v>7.5999999999999998E-2</v>
      </c>
      <c r="F127" s="4" t="e">
        <f>E127*(G36+F48+F57+F120+F125+F131)/(1-E126)</f>
        <v>#REF!</v>
      </c>
      <c r="G127" s="58"/>
    </row>
    <row r="128" spans="1:8" x14ac:dyDescent="0.2">
      <c r="A128" s="26" t="s">
        <v>83</v>
      </c>
      <c r="B128" s="364" t="s">
        <v>23</v>
      </c>
      <c r="C128" s="365"/>
      <c r="D128" s="366"/>
      <c r="E128" s="47">
        <v>1.6500000000000001E-2</v>
      </c>
      <c r="F128" s="4" t="e">
        <f>E128*(G36+F48+F57+F120+F125+F131)/(1-E126)</f>
        <v>#REF!</v>
      </c>
      <c r="G128" s="58"/>
    </row>
    <row r="129" spans="1:8" x14ac:dyDescent="0.2">
      <c r="A129" s="26" t="s">
        <v>84</v>
      </c>
      <c r="B129" s="373" t="s">
        <v>24</v>
      </c>
      <c r="C129" s="374"/>
      <c r="D129" s="375"/>
      <c r="E129" s="47">
        <v>0.05</v>
      </c>
      <c r="F129" s="4" t="e">
        <f>E129*(G36+F48+F57+F120+F125+F131)/(1-E126)</f>
        <v>#REF!</v>
      </c>
      <c r="G129" s="58"/>
    </row>
    <row r="130" spans="1:8" x14ac:dyDescent="0.2">
      <c r="A130" s="26" t="s">
        <v>85</v>
      </c>
      <c r="B130" s="364" t="s">
        <v>82</v>
      </c>
      <c r="C130" s="365"/>
      <c r="D130" s="366"/>
      <c r="E130" s="27"/>
      <c r="F130" s="29"/>
    </row>
    <row r="131" spans="1:8" x14ac:dyDescent="0.2">
      <c r="A131" s="26" t="s">
        <v>29</v>
      </c>
      <c r="B131" s="364" t="s">
        <v>20</v>
      </c>
      <c r="C131" s="365"/>
      <c r="D131" s="366"/>
      <c r="E131" s="51">
        <v>7.0000000000000007E-2</v>
      </c>
      <c r="F131" s="4" t="e">
        <f>E131*($G$36+$F$48+$F$57+$F$120+F125)</f>
        <v>#REF!</v>
      </c>
    </row>
    <row r="132" spans="1:8" x14ac:dyDescent="0.2">
      <c r="A132" s="385" t="s">
        <v>56</v>
      </c>
      <c r="B132" s="386"/>
      <c r="C132" s="386"/>
      <c r="D132" s="386"/>
      <c r="E132" s="387"/>
      <c r="F132" s="29" t="e">
        <f>F125+F126+F131</f>
        <v>#REF!</v>
      </c>
      <c r="G132" s="57"/>
    </row>
    <row r="135" spans="1:8" ht="32.25" customHeight="1" x14ac:dyDescent="0.2">
      <c r="A135" s="399" t="s">
        <v>150</v>
      </c>
      <c r="B135" s="400"/>
      <c r="C135" s="400"/>
      <c r="D135" s="400"/>
      <c r="E135" s="401"/>
      <c r="F135" s="4" t="s">
        <v>9</v>
      </c>
      <c r="G135" s="57"/>
    </row>
    <row r="136" spans="1:8" x14ac:dyDescent="0.2">
      <c r="A136" s="26" t="s">
        <v>27</v>
      </c>
      <c r="B136" s="404" t="s">
        <v>88</v>
      </c>
      <c r="C136" s="404"/>
      <c r="D136" s="404"/>
      <c r="E136" s="404"/>
      <c r="F136" s="4">
        <f>G36</f>
        <v>1346.4749999999999</v>
      </c>
    </row>
    <row r="137" spans="1:8" x14ac:dyDescent="0.2">
      <c r="A137" s="26" t="s">
        <v>28</v>
      </c>
      <c r="B137" s="404" t="s">
        <v>89</v>
      </c>
      <c r="C137" s="404"/>
      <c r="D137" s="404"/>
      <c r="E137" s="404"/>
      <c r="F137" s="4">
        <f>F48</f>
        <v>666.85500000000002</v>
      </c>
    </row>
    <row r="138" spans="1:8" x14ac:dyDescent="0.2">
      <c r="A138" s="26" t="s">
        <v>29</v>
      </c>
      <c r="B138" s="404" t="s">
        <v>90</v>
      </c>
      <c r="C138" s="404"/>
      <c r="D138" s="404"/>
      <c r="E138" s="404"/>
      <c r="F138" s="4" t="e">
        <f>F57</f>
        <v>#REF!</v>
      </c>
    </row>
    <row r="139" spans="1:8" x14ac:dyDescent="0.2">
      <c r="A139" s="26" t="s">
        <v>30</v>
      </c>
      <c r="B139" s="404" t="s">
        <v>91</v>
      </c>
      <c r="C139" s="404"/>
      <c r="D139" s="404"/>
      <c r="E139" s="404"/>
      <c r="F139" s="4">
        <f>F120</f>
        <v>1018.0083482399999</v>
      </c>
      <c r="G139" s="57"/>
    </row>
    <row r="140" spans="1:8" ht="16.5" customHeight="1" x14ac:dyDescent="0.2">
      <c r="A140" s="385" t="s">
        <v>61</v>
      </c>
      <c r="B140" s="386"/>
      <c r="C140" s="386"/>
      <c r="D140" s="386"/>
      <c r="E140" s="387"/>
      <c r="F140" s="29" t="e">
        <f>SUM(F136:F139)</f>
        <v>#REF!</v>
      </c>
      <c r="G140" s="57"/>
    </row>
    <row r="141" spans="1:8" x14ac:dyDescent="0.2">
      <c r="A141" s="26" t="s">
        <v>42</v>
      </c>
      <c r="B141" s="404" t="s">
        <v>87</v>
      </c>
      <c r="C141" s="404"/>
      <c r="D141" s="404"/>
      <c r="E141" s="404"/>
      <c r="F141" s="4" t="e">
        <f>F132</f>
        <v>#REF!</v>
      </c>
      <c r="H141" s="57"/>
    </row>
    <row r="142" spans="1:8" x14ac:dyDescent="0.2">
      <c r="A142" s="405" t="s">
        <v>56</v>
      </c>
      <c r="B142" s="405"/>
      <c r="C142" s="405"/>
      <c r="D142" s="405"/>
      <c r="E142" s="405"/>
      <c r="F142" s="45" t="e">
        <f>SUM(F140:F141)</f>
        <v>#REF!</v>
      </c>
      <c r="G142" s="57" t="e">
        <f>(F140+F131+F125)/(1-E126)</f>
        <v>#REF!</v>
      </c>
      <c r="H142" s="57"/>
    </row>
    <row r="143" spans="1:8" x14ac:dyDescent="0.2">
      <c r="D143" s="369" t="s">
        <v>168</v>
      </c>
      <c r="E143" s="369"/>
      <c r="F143" s="66" t="e">
        <f>F142/G36</f>
        <v>#REF!</v>
      </c>
    </row>
    <row r="145" spans="1:6" ht="25.5" customHeight="1" x14ac:dyDescent="0.2">
      <c r="A145" s="419" t="s">
        <v>138</v>
      </c>
      <c r="B145" s="419"/>
      <c r="C145" s="419"/>
      <c r="D145" s="419"/>
      <c r="E145" s="419"/>
      <c r="F145" s="419"/>
    </row>
    <row r="146" spans="1:6" ht="13.5" thickBot="1" x14ac:dyDescent="0.25">
      <c r="A146" s="39"/>
      <c r="B146" s="39"/>
      <c r="C146" s="39"/>
      <c r="D146" s="39"/>
      <c r="E146" s="39"/>
      <c r="F146" s="39"/>
    </row>
    <row r="147" spans="1:6" ht="14.25" thickTop="1" thickBot="1" x14ac:dyDescent="0.25">
      <c r="A147" s="59" t="s">
        <v>102</v>
      </c>
      <c r="B147" s="60"/>
      <c r="C147" s="61"/>
      <c r="D147" s="62" t="s">
        <v>133</v>
      </c>
      <c r="E147" s="60"/>
      <c r="F147" s="63"/>
    </row>
    <row r="148" spans="1:6" ht="13.5" thickTop="1" x14ac:dyDescent="0.2">
      <c r="A148" s="420" t="s">
        <v>136</v>
      </c>
      <c r="B148" s="421"/>
      <c r="C148" s="422"/>
      <c r="D148" s="423">
        <v>8.3299999999999999E-2</v>
      </c>
      <c r="E148" s="424"/>
      <c r="F148" s="425"/>
    </row>
    <row r="149" spans="1:6" x14ac:dyDescent="0.2">
      <c r="A149" s="426" t="s">
        <v>135</v>
      </c>
      <c r="B149" s="427"/>
      <c r="C149" s="428"/>
      <c r="D149" s="429">
        <v>0.121</v>
      </c>
      <c r="E149" s="430"/>
      <c r="F149" s="431"/>
    </row>
    <row r="150" spans="1:6" ht="29.25" customHeight="1" thickBot="1" x14ac:dyDescent="0.25">
      <c r="A150" s="432" t="s">
        <v>137</v>
      </c>
      <c r="B150" s="433"/>
      <c r="C150" s="434"/>
      <c r="D150" s="435">
        <v>0.05</v>
      </c>
      <c r="E150" s="436"/>
      <c r="F150" s="437"/>
    </row>
    <row r="151" spans="1:6" ht="13.5" thickBot="1" x14ac:dyDescent="0.25">
      <c r="A151" s="406" t="s">
        <v>61</v>
      </c>
      <c r="B151" s="407"/>
      <c r="C151" s="408"/>
      <c r="D151" s="409">
        <v>0.25430000000000003</v>
      </c>
      <c r="E151" s="410"/>
      <c r="F151" s="411"/>
    </row>
    <row r="152" spans="1:6" ht="28.5" customHeight="1" thickTop="1" thickBot="1" x14ac:dyDescent="0.25">
      <c r="A152" s="412" t="s">
        <v>139</v>
      </c>
      <c r="B152" s="413"/>
      <c r="C152" s="414"/>
      <c r="D152" s="52">
        <v>7.39</v>
      </c>
      <c r="E152" s="53">
        <v>7.6</v>
      </c>
      <c r="F152" s="41">
        <v>7.8200000000000006E-2</v>
      </c>
    </row>
    <row r="153" spans="1:6" ht="14.25" thickTop="1" thickBot="1" x14ac:dyDescent="0.25">
      <c r="A153" s="415" t="s">
        <v>134</v>
      </c>
      <c r="B153" s="416"/>
      <c r="C153" s="417"/>
      <c r="D153" s="54">
        <v>32.82</v>
      </c>
      <c r="E153" s="54">
        <v>33.03</v>
      </c>
      <c r="F153" s="42">
        <v>0.33250000000000002</v>
      </c>
    </row>
    <row r="154" spans="1:6" ht="32.25" customHeight="1" thickTop="1" x14ac:dyDescent="0.2">
      <c r="A154" s="418" t="s">
        <v>155</v>
      </c>
      <c r="B154" s="418"/>
      <c r="C154" s="418"/>
      <c r="D154" s="418"/>
      <c r="E154" s="418"/>
      <c r="F154" s="418"/>
    </row>
  </sheetData>
  <mergeCells count="137">
    <mergeCell ref="A142:E142"/>
    <mergeCell ref="B131:D131"/>
    <mergeCell ref="A132:E132"/>
    <mergeCell ref="A135:E135"/>
    <mergeCell ref="B136:E136"/>
    <mergeCell ref="B137:E137"/>
    <mergeCell ref="B138:E138"/>
    <mergeCell ref="B139:E139"/>
    <mergeCell ref="B117:E117"/>
    <mergeCell ref="B118:E118"/>
    <mergeCell ref="B119:E119"/>
    <mergeCell ref="A120:E120"/>
    <mergeCell ref="A122:F122"/>
    <mergeCell ref="B124:D124"/>
    <mergeCell ref="A140:E140"/>
    <mergeCell ref="B141:E141"/>
    <mergeCell ref="B125:D125"/>
    <mergeCell ref="B126:D126"/>
    <mergeCell ref="B127:D127"/>
    <mergeCell ref="B128:D128"/>
    <mergeCell ref="B129:D129"/>
    <mergeCell ref="B130:D130"/>
    <mergeCell ref="B106:D106"/>
    <mergeCell ref="A107:D107"/>
    <mergeCell ref="B108:D108"/>
    <mergeCell ref="A109:D109"/>
    <mergeCell ref="A111:F111"/>
    <mergeCell ref="B113:E113"/>
    <mergeCell ref="B114:E114"/>
    <mergeCell ref="B115:E115"/>
    <mergeCell ref="B116:E116"/>
    <mergeCell ref="B95:D95"/>
    <mergeCell ref="A96:D96"/>
    <mergeCell ref="A98:F98"/>
    <mergeCell ref="B100:D100"/>
    <mergeCell ref="B101:D101"/>
    <mergeCell ref="B102:D102"/>
    <mergeCell ref="B103:D103"/>
    <mergeCell ref="B104:D104"/>
    <mergeCell ref="B105:D105"/>
    <mergeCell ref="B84:D84"/>
    <mergeCell ref="A85:D85"/>
    <mergeCell ref="A87:F87"/>
    <mergeCell ref="B89:D89"/>
    <mergeCell ref="B90:D90"/>
    <mergeCell ref="B91:D91"/>
    <mergeCell ref="B92:D92"/>
    <mergeCell ref="B93:D93"/>
    <mergeCell ref="B94:D94"/>
    <mergeCell ref="A72:D72"/>
    <mergeCell ref="A74:F74"/>
    <mergeCell ref="B76:D76"/>
    <mergeCell ref="B77:D77"/>
    <mergeCell ref="A78:D78"/>
    <mergeCell ref="B79:D79"/>
    <mergeCell ref="A80:D80"/>
    <mergeCell ref="B82:D82"/>
    <mergeCell ref="B83:D83"/>
    <mergeCell ref="B63:D63"/>
    <mergeCell ref="B64:D64"/>
    <mergeCell ref="G64:G71"/>
    <mergeCell ref="B65:D65"/>
    <mergeCell ref="B66:D66"/>
    <mergeCell ref="B67:D67"/>
    <mergeCell ref="B68:D68"/>
    <mergeCell ref="B69:D69"/>
    <mergeCell ref="B70:D70"/>
    <mergeCell ref="B71:D71"/>
    <mergeCell ref="B52:E52"/>
    <mergeCell ref="B53:E53"/>
    <mergeCell ref="B47:E47"/>
    <mergeCell ref="B54:E54"/>
    <mergeCell ref="B55:E55"/>
    <mergeCell ref="B56:E56"/>
    <mergeCell ref="A57:E57"/>
    <mergeCell ref="A59:F59"/>
    <mergeCell ref="B61:F61"/>
    <mergeCell ref="B40:E40"/>
    <mergeCell ref="B41:C41"/>
    <mergeCell ref="B42:C42"/>
    <mergeCell ref="B43:E43"/>
    <mergeCell ref="B44:E44"/>
    <mergeCell ref="B45:E45"/>
    <mergeCell ref="B46:E46"/>
    <mergeCell ref="A48:E48"/>
    <mergeCell ref="A50:F50"/>
    <mergeCell ref="C29:E29"/>
    <mergeCell ref="C30:E30"/>
    <mergeCell ref="C31:E31"/>
    <mergeCell ref="C32:E32"/>
    <mergeCell ref="C33:E33"/>
    <mergeCell ref="C34:E34"/>
    <mergeCell ref="C35:E35"/>
    <mergeCell ref="B36:F36"/>
    <mergeCell ref="A38:F38"/>
    <mergeCell ref="B21:E21"/>
    <mergeCell ref="F21:G21"/>
    <mergeCell ref="B22:E22"/>
    <mergeCell ref="F22:G22"/>
    <mergeCell ref="B23:E23"/>
    <mergeCell ref="F23:G23"/>
    <mergeCell ref="B25:G25"/>
    <mergeCell ref="C27:E27"/>
    <mergeCell ref="C28:E28"/>
    <mergeCell ref="A1:G1"/>
    <mergeCell ref="C3:G3"/>
    <mergeCell ref="C4:G4"/>
    <mergeCell ref="C5:G5"/>
    <mergeCell ref="A7:G7"/>
    <mergeCell ref="B8:F8"/>
    <mergeCell ref="A19:G19"/>
    <mergeCell ref="B20:E20"/>
    <mergeCell ref="F20:G20"/>
    <mergeCell ref="D15:E15"/>
    <mergeCell ref="A15:C15"/>
    <mergeCell ref="B9:F9"/>
    <mergeCell ref="B10:F10"/>
    <mergeCell ref="B11:F11"/>
    <mergeCell ref="A13:G13"/>
    <mergeCell ref="F14:G14"/>
    <mergeCell ref="D14:E14"/>
    <mergeCell ref="A14:C14"/>
    <mergeCell ref="F15:G15"/>
    <mergeCell ref="A17:G17"/>
    <mergeCell ref="D143:E143"/>
    <mergeCell ref="A154:F154"/>
    <mergeCell ref="A145:F145"/>
    <mergeCell ref="A148:C148"/>
    <mergeCell ref="D148:F148"/>
    <mergeCell ref="A149:C149"/>
    <mergeCell ref="A151:C151"/>
    <mergeCell ref="A153:C153"/>
    <mergeCell ref="D151:F151"/>
    <mergeCell ref="D150:F150"/>
    <mergeCell ref="A150:C150"/>
    <mergeCell ref="D149:F149"/>
    <mergeCell ref="A152:C152"/>
  </mergeCells>
  <pageMargins left="0.511811024" right="0.511811024" top="0.78740157499999996" bottom="0.78740157499999996" header="0.31496062000000002" footer="0.31496062000000002"/>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9"/>
  <sheetViews>
    <sheetView topLeftCell="A2" zoomScaleNormal="100" workbookViewId="0">
      <selection activeCell="F20" sqref="F20:F23"/>
    </sheetView>
  </sheetViews>
  <sheetFormatPr defaultColWidth="9.140625" defaultRowHeight="12.75" x14ac:dyDescent="0.2"/>
  <cols>
    <col min="1" max="1" width="5" style="125" customWidth="1"/>
    <col min="2" max="2" width="12.28515625" style="125" customWidth="1"/>
    <col min="3" max="3" width="29.85546875" style="125" customWidth="1"/>
    <col min="4" max="4" width="12.85546875" style="125" customWidth="1"/>
    <col min="5" max="5" width="10.140625" style="125" customWidth="1"/>
    <col min="6" max="6" width="17" style="126" customWidth="1"/>
    <col min="7" max="7" width="23.28515625" style="177" customWidth="1"/>
    <col min="8" max="9" width="9.140625" style="6"/>
    <col min="10" max="10" width="11.7109375" style="6" customWidth="1"/>
    <col min="11" max="16384" width="9.140625" style="6"/>
  </cols>
  <sheetData>
    <row r="1" spans="1:6" x14ac:dyDescent="0.2">
      <c r="A1" s="127" t="s">
        <v>173</v>
      </c>
      <c r="B1" s="128"/>
      <c r="C1" s="128"/>
      <c r="D1" s="129"/>
      <c r="E1" s="129"/>
      <c r="F1" s="129"/>
    </row>
    <row r="3" spans="1:6" x14ac:dyDescent="0.2">
      <c r="B3" s="130" t="s">
        <v>122</v>
      </c>
      <c r="C3" s="507" t="s">
        <v>273</v>
      </c>
      <c r="D3" s="507"/>
      <c r="E3" s="507"/>
      <c r="F3" s="507"/>
    </row>
    <row r="4" spans="1:6" x14ac:dyDescent="0.2">
      <c r="B4" s="130" t="s">
        <v>123</v>
      </c>
      <c r="C4" s="507"/>
      <c r="D4" s="507"/>
      <c r="E4" s="507"/>
      <c r="F4" s="507"/>
    </row>
    <row r="5" spans="1:6" x14ac:dyDescent="0.2">
      <c r="B5" s="130" t="s">
        <v>0</v>
      </c>
      <c r="C5" s="507"/>
      <c r="D5" s="507"/>
      <c r="E5" s="507"/>
      <c r="F5" s="507"/>
    </row>
    <row r="7" spans="1:6" x14ac:dyDescent="0.2">
      <c r="A7" s="486" t="s">
        <v>1</v>
      </c>
      <c r="B7" s="486"/>
      <c r="C7" s="486"/>
      <c r="D7" s="486"/>
      <c r="E7" s="486"/>
      <c r="F7" s="486"/>
    </row>
    <row r="8" spans="1:6" x14ac:dyDescent="0.2">
      <c r="A8" s="26" t="s">
        <v>27</v>
      </c>
      <c r="B8" s="131" t="s">
        <v>2</v>
      </c>
      <c r="C8" s="132"/>
      <c r="D8" s="132"/>
      <c r="E8" s="132"/>
      <c r="F8" s="133"/>
    </row>
    <row r="9" spans="1:6" x14ac:dyDescent="0.2">
      <c r="A9" s="26" t="s">
        <v>28</v>
      </c>
      <c r="B9" s="134" t="s">
        <v>3</v>
      </c>
      <c r="C9" s="135"/>
      <c r="D9" s="135"/>
      <c r="E9" s="135"/>
      <c r="F9" s="136"/>
    </row>
    <row r="10" spans="1:6" x14ac:dyDescent="0.2">
      <c r="A10" s="121" t="s">
        <v>29</v>
      </c>
      <c r="B10" s="137" t="s">
        <v>224</v>
      </c>
      <c r="C10" s="138"/>
      <c r="D10" s="138"/>
      <c r="E10" s="139"/>
      <c r="F10" s="192"/>
    </row>
    <row r="11" spans="1:6" x14ac:dyDescent="0.2">
      <c r="A11" s="26" t="s">
        <v>30</v>
      </c>
      <c r="B11" s="140" t="s">
        <v>101</v>
      </c>
      <c r="C11" s="141"/>
      <c r="D11" s="141"/>
      <c r="E11" s="141"/>
      <c r="F11" s="136"/>
    </row>
    <row r="13" spans="1:6" x14ac:dyDescent="0.2">
      <c r="A13" s="486" t="s">
        <v>31</v>
      </c>
      <c r="B13" s="486"/>
      <c r="C13" s="486"/>
      <c r="D13" s="486"/>
      <c r="E13" s="486"/>
      <c r="F13" s="486"/>
    </row>
    <row r="14" spans="1:6" ht="15" x14ac:dyDescent="0.2">
      <c r="A14" s="385" t="s">
        <v>32</v>
      </c>
      <c r="B14" s="529"/>
      <c r="C14" s="489"/>
      <c r="D14" s="385" t="s">
        <v>225</v>
      </c>
      <c r="E14" s="489"/>
      <c r="F14" s="30" t="s">
        <v>220</v>
      </c>
    </row>
    <row r="15" spans="1:6" ht="15" x14ac:dyDescent="0.2">
      <c r="A15" s="510" t="s">
        <v>275</v>
      </c>
      <c r="B15" s="511"/>
      <c r="C15" s="512"/>
      <c r="D15" s="525" t="s">
        <v>103</v>
      </c>
      <c r="E15" s="526"/>
      <c r="F15" s="123">
        <v>2</v>
      </c>
    </row>
    <row r="17" spans="1:7" x14ac:dyDescent="0.2">
      <c r="A17" s="142" t="s">
        <v>4</v>
      </c>
      <c r="B17" s="31"/>
      <c r="C17" s="31"/>
      <c r="D17" s="31"/>
      <c r="E17" s="31"/>
      <c r="F17" s="31"/>
    </row>
    <row r="18" spans="1:7" x14ac:dyDescent="0.2">
      <c r="A18" s="143" t="s">
        <v>227</v>
      </c>
      <c r="B18" s="119"/>
      <c r="C18" s="119"/>
      <c r="D18" s="119"/>
      <c r="E18" s="119"/>
      <c r="F18" s="120"/>
    </row>
    <row r="19" spans="1:7" x14ac:dyDescent="0.2">
      <c r="A19" s="144">
        <v>1</v>
      </c>
      <c r="B19" s="140" t="s">
        <v>200</v>
      </c>
      <c r="C19" s="141"/>
      <c r="D19" s="141"/>
      <c r="E19" s="145"/>
      <c r="F19" s="193"/>
    </row>
    <row r="20" spans="1:7" ht="13.5" thickBot="1" x14ac:dyDescent="0.25">
      <c r="A20" s="26">
        <v>2</v>
      </c>
      <c r="B20" s="143" t="s">
        <v>199</v>
      </c>
      <c r="C20" s="146"/>
      <c r="D20" s="146"/>
      <c r="E20" s="147"/>
      <c r="F20" s="148"/>
    </row>
    <row r="21" spans="1:7" ht="13.5" thickBot="1" x14ac:dyDescent="0.25">
      <c r="A21" s="26">
        <v>3</v>
      </c>
      <c r="B21" s="131" t="s">
        <v>35</v>
      </c>
      <c r="C21" s="132"/>
      <c r="D21" s="132"/>
      <c r="E21" s="132"/>
      <c r="F21" s="149"/>
    </row>
    <row r="22" spans="1:7" x14ac:dyDescent="0.2">
      <c r="A22" s="26">
        <v>4</v>
      </c>
      <c r="B22" s="131" t="s">
        <v>6</v>
      </c>
      <c r="C22" s="132"/>
      <c r="D22" s="132"/>
      <c r="E22" s="150"/>
      <c r="F22" s="193"/>
    </row>
    <row r="23" spans="1:7" x14ac:dyDescent="0.2">
      <c r="A23" s="26">
        <v>5</v>
      </c>
      <c r="B23" s="131" t="s">
        <v>7</v>
      </c>
      <c r="C23" s="132"/>
      <c r="D23" s="132"/>
      <c r="E23" s="150"/>
      <c r="F23" s="151"/>
    </row>
    <row r="24" spans="1:7" ht="15" x14ac:dyDescent="0.2">
      <c r="A24" s="122"/>
      <c r="B24" s="152"/>
      <c r="C24" s="152"/>
      <c r="D24" s="530" t="s">
        <v>274</v>
      </c>
      <c r="E24" s="531"/>
      <c r="F24" s="166"/>
    </row>
    <row r="25" spans="1:7" s="35" customFormat="1" ht="13.5" x14ac:dyDescent="0.2">
      <c r="A25" s="153"/>
      <c r="B25" s="154"/>
      <c r="C25" s="155"/>
      <c r="D25" s="109"/>
      <c r="E25" s="109"/>
      <c r="F25" s="109"/>
      <c r="G25" s="178"/>
    </row>
    <row r="26" spans="1:7" s="35" customFormat="1" ht="13.5" x14ac:dyDescent="0.2">
      <c r="A26" s="153"/>
      <c r="B26" s="154"/>
      <c r="C26" s="155"/>
      <c r="D26" s="109"/>
      <c r="E26" s="109"/>
      <c r="F26" s="109"/>
      <c r="G26" s="178"/>
    </row>
    <row r="27" spans="1:7" x14ac:dyDescent="0.2">
      <c r="A27" s="122"/>
      <c r="B27" s="152"/>
      <c r="C27" s="152"/>
      <c r="D27" s="152"/>
      <c r="E27" s="126"/>
    </row>
    <row r="28" spans="1:7" x14ac:dyDescent="0.2">
      <c r="A28" s="122"/>
      <c r="B28" s="152"/>
      <c r="C28" s="152"/>
      <c r="D28" s="152"/>
      <c r="E28" s="126"/>
    </row>
    <row r="29" spans="1:7" x14ac:dyDescent="0.2">
      <c r="A29" s="122"/>
      <c r="B29" s="528" t="s">
        <v>36</v>
      </c>
      <c r="C29" s="528"/>
      <c r="D29" s="528"/>
      <c r="E29" s="528"/>
      <c r="F29" s="528"/>
    </row>
    <row r="31" spans="1:7" ht="15" x14ac:dyDescent="0.2">
      <c r="A31" s="26">
        <v>1</v>
      </c>
      <c r="B31" s="385" t="s">
        <v>37</v>
      </c>
      <c r="C31" s="529"/>
      <c r="D31" s="489"/>
      <c r="E31" s="29" t="s">
        <v>8</v>
      </c>
      <c r="F31" s="30" t="s">
        <v>9</v>
      </c>
    </row>
    <row r="32" spans="1:7" ht="15" x14ac:dyDescent="0.2">
      <c r="A32" s="26" t="s">
        <v>27</v>
      </c>
      <c r="B32" s="505" t="s">
        <v>38</v>
      </c>
      <c r="C32" s="490"/>
      <c r="D32" s="491"/>
      <c r="E32" s="156"/>
      <c r="F32" s="334"/>
    </row>
    <row r="33" spans="1:9" ht="15" x14ac:dyDescent="0.2">
      <c r="A33" s="26" t="s">
        <v>28</v>
      </c>
      <c r="B33" s="505" t="s">
        <v>229</v>
      </c>
      <c r="C33" s="490"/>
      <c r="D33" s="491"/>
      <c r="E33" s="3"/>
      <c r="F33" s="4"/>
    </row>
    <row r="34" spans="1:9" ht="15" x14ac:dyDescent="0.2">
      <c r="A34" s="26" t="s">
        <v>29</v>
      </c>
      <c r="B34" s="538" t="s">
        <v>228</v>
      </c>
      <c r="C34" s="598"/>
      <c r="D34" s="599"/>
      <c r="E34" s="3"/>
      <c r="F34" s="4"/>
      <c r="G34" s="179"/>
    </row>
    <row r="35" spans="1:9" ht="15" x14ac:dyDescent="0.2">
      <c r="A35" s="327" t="s">
        <v>30</v>
      </c>
      <c r="B35" s="505" t="s">
        <v>230</v>
      </c>
      <c r="C35" s="490"/>
      <c r="D35" s="491"/>
      <c r="E35" s="3"/>
      <c r="F35" s="157"/>
      <c r="G35" s="179"/>
      <c r="I35" s="65"/>
    </row>
    <row r="36" spans="1:9" ht="15" x14ac:dyDescent="0.2">
      <c r="A36" s="327" t="s">
        <v>42</v>
      </c>
      <c r="B36" s="516" t="s">
        <v>231</v>
      </c>
      <c r="C36" s="517"/>
      <c r="D36" s="518"/>
      <c r="E36" s="3"/>
      <c r="F36" s="4"/>
      <c r="G36" s="180"/>
    </row>
    <row r="37" spans="1:9" x14ac:dyDescent="0.2">
      <c r="A37" s="26" t="s">
        <v>43</v>
      </c>
      <c r="B37" s="329" t="s">
        <v>11</v>
      </c>
      <c r="C37" s="330"/>
      <c r="D37" s="150"/>
      <c r="E37" s="3"/>
      <c r="F37" s="4"/>
    </row>
    <row r="38" spans="1:9" ht="15" x14ac:dyDescent="0.2">
      <c r="A38" s="535" t="s">
        <v>26</v>
      </c>
      <c r="B38" s="600"/>
      <c r="C38" s="600"/>
      <c r="D38" s="600"/>
      <c r="E38" s="601"/>
      <c r="F38" s="29">
        <f>SUM(F32:F37)</f>
        <v>0</v>
      </c>
    </row>
    <row r="39" spans="1:9" ht="13.5" x14ac:dyDescent="0.2">
      <c r="A39" s="153"/>
      <c r="B39" s="543"/>
      <c r="C39" s="602"/>
      <c r="D39" s="602"/>
      <c r="E39" s="602"/>
      <c r="F39" s="602"/>
      <c r="G39" s="184"/>
    </row>
    <row r="40" spans="1:9" x14ac:dyDescent="0.2">
      <c r="A40" s="155"/>
      <c r="B40" s="155"/>
      <c r="C40" s="109"/>
      <c r="D40" s="109"/>
      <c r="E40" s="109"/>
      <c r="F40" s="174"/>
    </row>
    <row r="41" spans="1:9" ht="13.5" x14ac:dyDescent="0.2">
      <c r="A41" s="153"/>
      <c r="B41" s="543"/>
      <c r="C41" s="602"/>
      <c r="D41" s="602"/>
      <c r="E41" s="602"/>
      <c r="F41" s="602"/>
    </row>
    <row r="43" spans="1:9" x14ac:dyDescent="0.2">
      <c r="A43" s="483" t="s">
        <v>201</v>
      </c>
      <c r="B43" s="483"/>
      <c r="C43" s="483"/>
      <c r="D43" s="483"/>
      <c r="E43" s="483"/>
      <c r="F43" s="483"/>
    </row>
    <row r="44" spans="1:9" x14ac:dyDescent="0.2">
      <c r="A44" s="338"/>
      <c r="B44" s="338"/>
      <c r="C44" s="338"/>
      <c r="D44" s="338"/>
      <c r="E44" s="338"/>
      <c r="F44" s="338"/>
    </row>
    <row r="45" spans="1:9" ht="15" x14ac:dyDescent="0.2">
      <c r="A45" s="519" t="s">
        <v>202</v>
      </c>
      <c r="B45" s="520"/>
      <c r="C45" s="520"/>
      <c r="D45" s="520"/>
      <c r="E45" s="520"/>
      <c r="F45" s="520"/>
    </row>
    <row r="46" spans="1:9" ht="15" x14ac:dyDescent="0.2">
      <c r="A46" s="26" t="s">
        <v>203</v>
      </c>
      <c r="B46" s="385" t="s">
        <v>205</v>
      </c>
      <c r="C46" s="541"/>
      <c r="D46" s="542"/>
      <c r="E46" s="336" t="s">
        <v>8</v>
      </c>
      <c r="F46" s="29" t="s">
        <v>9</v>
      </c>
    </row>
    <row r="47" spans="1:9" ht="15" x14ac:dyDescent="0.2">
      <c r="A47" s="26" t="s">
        <v>27</v>
      </c>
      <c r="B47" s="505" t="s">
        <v>204</v>
      </c>
      <c r="C47" s="506"/>
      <c r="D47" s="527"/>
      <c r="E47" s="3"/>
      <c r="F47" s="334"/>
    </row>
    <row r="48" spans="1:9" ht="15" x14ac:dyDescent="0.2">
      <c r="A48" s="26" t="s">
        <v>28</v>
      </c>
      <c r="B48" s="505" t="s">
        <v>249</v>
      </c>
      <c r="C48" s="506"/>
      <c r="D48" s="527"/>
      <c r="E48" s="3"/>
      <c r="F48" s="334"/>
    </row>
    <row r="49" spans="1:6" ht="15" x14ac:dyDescent="0.2">
      <c r="A49" s="26"/>
      <c r="B49" s="385" t="s">
        <v>61</v>
      </c>
      <c r="C49" s="603"/>
      <c r="D49" s="604"/>
      <c r="E49" s="3"/>
      <c r="F49" s="29"/>
    </row>
    <row r="50" spans="1:6" x14ac:dyDescent="0.2">
      <c r="A50" s="67" t="s">
        <v>29</v>
      </c>
      <c r="B50" s="384" t="s">
        <v>271</v>
      </c>
      <c r="C50" s="384"/>
      <c r="D50" s="384"/>
      <c r="E50" s="3"/>
      <c r="F50" s="334"/>
    </row>
    <row r="51" spans="1:6" x14ac:dyDescent="0.2">
      <c r="A51" s="351" t="s">
        <v>56</v>
      </c>
      <c r="B51" s="481"/>
      <c r="C51" s="481"/>
      <c r="D51" s="481"/>
      <c r="E51" s="37">
        <f>SUM(E49:E50)</f>
        <v>0</v>
      </c>
      <c r="F51" s="29">
        <f>SUM(F49:F50)</f>
        <v>0</v>
      </c>
    </row>
    <row r="52" spans="1:6" ht="13.5" x14ac:dyDescent="0.2">
      <c r="A52" s="153"/>
      <c r="B52" s="484"/>
      <c r="C52" s="602"/>
      <c r="D52" s="602"/>
      <c r="E52" s="602"/>
      <c r="F52" s="602"/>
    </row>
    <row r="53" spans="1:6" x14ac:dyDescent="0.2">
      <c r="A53" s="101"/>
      <c r="B53" s="102"/>
      <c r="C53" s="102"/>
      <c r="D53" s="102"/>
      <c r="E53" s="160"/>
      <c r="F53" s="103"/>
    </row>
    <row r="54" spans="1:6" ht="15" x14ac:dyDescent="0.2">
      <c r="A54" s="493" t="s">
        <v>250</v>
      </c>
      <c r="B54" s="520"/>
      <c r="C54" s="520"/>
      <c r="D54" s="520"/>
      <c r="E54" s="520"/>
      <c r="F54" s="520"/>
    </row>
    <row r="55" spans="1:6" x14ac:dyDescent="0.2">
      <c r="A55" s="336" t="s">
        <v>206</v>
      </c>
      <c r="B55" s="492" t="s">
        <v>222</v>
      </c>
      <c r="C55" s="492"/>
      <c r="D55" s="492"/>
      <c r="E55" s="336" t="s">
        <v>8</v>
      </c>
      <c r="F55" s="69" t="s">
        <v>9</v>
      </c>
    </row>
    <row r="56" spans="1:6" x14ac:dyDescent="0.2">
      <c r="A56" s="67" t="s">
        <v>27</v>
      </c>
      <c r="B56" s="402" t="s">
        <v>223</v>
      </c>
      <c r="C56" s="402"/>
      <c r="D56" s="402"/>
      <c r="E56" s="3"/>
      <c r="F56" s="334"/>
    </row>
    <row r="57" spans="1:6" x14ac:dyDescent="0.2">
      <c r="A57" s="67" t="s">
        <v>28</v>
      </c>
      <c r="B57" s="402" t="s">
        <v>18</v>
      </c>
      <c r="C57" s="402"/>
      <c r="D57" s="402"/>
      <c r="E57" s="3"/>
      <c r="F57" s="334"/>
    </row>
    <row r="58" spans="1:6" ht="13.5" x14ac:dyDescent="0.2">
      <c r="A58" s="67" t="s">
        <v>29</v>
      </c>
      <c r="B58" s="402" t="s">
        <v>221</v>
      </c>
      <c r="C58" s="402"/>
      <c r="D58" s="402"/>
      <c r="E58" s="3"/>
      <c r="F58" s="334"/>
    </row>
    <row r="59" spans="1:6" x14ac:dyDescent="0.2">
      <c r="A59" s="67" t="s">
        <v>30</v>
      </c>
      <c r="B59" s="402" t="s">
        <v>13</v>
      </c>
      <c r="C59" s="402"/>
      <c r="D59" s="402"/>
      <c r="E59" s="3"/>
      <c r="F59" s="334"/>
    </row>
    <row r="60" spans="1:6" x14ac:dyDescent="0.2">
      <c r="A60" s="67" t="s">
        <v>42</v>
      </c>
      <c r="B60" s="402" t="s">
        <v>251</v>
      </c>
      <c r="C60" s="402"/>
      <c r="D60" s="402"/>
      <c r="E60" s="3"/>
      <c r="F60" s="334"/>
    </row>
    <row r="61" spans="1:6" ht="15" x14ac:dyDescent="0.2">
      <c r="A61" s="67" t="s">
        <v>43</v>
      </c>
      <c r="B61" s="478" t="s">
        <v>208</v>
      </c>
      <c r="C61" s="490"/>
      <c r="D61" s="491"/>
      <c r="E61" s="3"/>
      <c r="F61" s="334"/>
    </row>
    <row r="62" spans="1:6" x14ac:dyDescent="0.2">
      <c r="A62" s="67" t="s">
        <v>44</v>
      </c>
      <c r="B62" s="402" t="s">
        <v>15</v>
      </c>
      <c r="C62" s="402"/>
      <c r="D62" s="402"/>
      <c r="E62" s="3"/>
      <c r="F62" s="334"/>
    </row>
    <row r="63" spans="1:6" x14ac:dyDescent="0.2">
      <c r="A63" s="67" t="s">
        <v>45</v>
      </c>
      <c r="B63" s="402" t="s">
        <v>16</v>
      </c>
      <c r="C63" s="402"/>
      <c r="D63" s="402"/>
      <c r="E63" s="3"/>
      <c r="F63" s="334"/>
    </row>
    <row r="64" spans="1:6" x14ac:dyDescent="0.2">
      <c r="A64" s="492" t="s">
        <v>56</v>
      </c>
      <c r="B64" s="492"/>
      <c r="C64" s="492"/>
      <c r="D64" s="492"/>
      <c r="E64" s="37">
        <f>SUM(E56:E63)</f>
        <v>0</v>
      </c>
      <c r="F64" s="69">
        <f>SUM(F56:F63)</f>
        <v>0</v>
      </c>
    </row>
    <row r="65" spans="1:7" s="35" customFormat="1" ht="13.5" x14ac:dyDescent="0.2">
      <c r="A65" s="175"/>
      <c r="B65" s="532"/>
      <c r="C65" s="605"/>
      <c r="D65" s="605"/>
      <c r="E65" s="605"/>
      <c r="F65" s="605"/>
      <c r="G65" s="178"/>
    </row>
    <row r="66" spans="1:7" s="35" customFormat="1" ht="13.5" x14ac:dyDescent="0.2">
      <c r="A66" s="175"/>
      <c r="B66" s="484"/>
      <c r="C66" s="487"/>
      <c r="D66" s="487"/>
      <c r="E66" s="487"/>
      <c r="F66" s="487"/>
      <c r="G66" s="178"/>
    </row>
    <row r="67" spans="1:7" s="35" customFormat="1" ht="13.5" x14ac:dyDescent="0.2">
      <c r="A67" s="175"/>
      <c r="B67" s="484"/>
      <c r="C67" s="487"/>
      <c r="D67" s="487"/>
      <c r="E67" s="487"/>
      <c r="F67" s="487"/>
      <c r="G67" s="184"/>
    </row>
    <row r="68" spans="1:7" x14ac:dyDescent="0.2">
      <c r="A68" s="101"/>
      <c r="B68" s="102"/>
      <c r="C68" s="102"/>
      <c r="D68" s="102"/>
      <c r="E68" s="160"/>
      <c r="F68" s="103"/>
      <c r="G68" s="181"/>
    </row>
    <row r="69" spans="1:7" ht="15" x14ac:dyDescent="0.2">
      <c r="A69" s="534" t="s">
        <v>211</v>
      </c>
      <c r="B69" s="606"/>
      <c r="C69" s="606"/>
      <c r="D69" s="606"/>
      <c r="E69" s="606"/>
      <c r="F69" s="606"/>
      <c r="G69" s="181"/>
    </row>
    <row r="70" spans="1:7" x14ac:dyDescent="0.2">
      <c r="A70" s="101"/>
      <c r="B70" s="102"/>
      <c r="C70" s="102"/>
      <c r="D70" s="102"/>
      <c r="E70" s="160"/>
      <c r="F70" s="103"/>
      <c r="G70" s="181"/>
    </row>
    <row r="71" spans="1:7" ht="15" x14ac:dyDescent="0.2">
      <c r="A71" s="337" t="s">
        <v>209</v>
      </c>
      <c r="B71" s="385" t="s">
        <v>47</v>
      </c>
      <c r="C71" s="542"/>
      <c r="D71" s="337" t="s">
        <v>176</v>
      </c>
      <c r="E71" s="337" t="s">
        <v>177</v>
      </c>
      <c r="F71" s="29" t="s">
        <v>9</v>
      </c>
    </row>
    <row r="72" spans="1:7" x14ac:dyDescent="0.2">
      <c r="A72" s="26" t="s">
        <v>27</v>
      </c>
      <c r="B72" s="505" t="s">
        <v>12</v>
      </c>
      <c r="C72" s="506"/>
      <c r="D72" s="596"/>
      <c r="E72" s="597"/>
      <c r="F72" s="334"/>
    </row>
    <row r="73" spans="1:7" x14ac:dyDescent="0.2">
      <c r="A73" s="26" t="s">
        <v>28</v>
      </c>
      <c r="B73" s="505" t="s">
        <v>232</v>
      </c>
      <c r="C73" s="506"/>
      <c r="D73" s="596"/>
      <c r="E73" s="597"/>
      <c r="F73" s="334"/>
    </row>
    <row r="74" spans="1:7" s="35" customFormat="1" x14ac:dyDescent="0.2">
      <c r="A74" s="67" t="s">
        <v>29</v>
      </c>
      <c r="B74" s="332" t="s">
        <v>272</v>
      </c>
      <c r="C74" s="333"/>
      <c r="D74" s="189"/>
      <c r="E74" s="190"/>
      <c r="F74" s="334"/>
      <c r="G74" s="178"/>
    </row>
    <row r="75" spans="1:7" x14ac:dyDescent="0.2">
      <c r="A75" s="67" t="s">
        <v>30</v>
      </c>
      <c r="B75" s="478" t="s">
        <v>162</v>
      </c>
      <c r="C75" s="479"/>
      <c r="D75" s="479"/>
      <c r="E75" s="480"/>
      <c r="F75" s="334"/>
    </row>
    <row r="76" spans="1:7" x14ac:dyDescent="0.2">
      <c r="A76" s="67" t="s">
        <v>42</v>
      </c>
      <c r="B76" s="478" t="s">
        <v>153</v>
      </c>
      <c r="C76" s="479"/>
      <c r="D76" s="479"/>
      <c r="E76" s="480"/>
      <c r="F76" s="334"/>
    </row>
    <row r="77" spans="1:7" x14ac:dyDescent="0.2">
      <c r="A77" s="67" t="s">
        <v>43</v>
      </c>
      <c r="B77" s="478" t="s">
        <v>48</v>
      </c>
      <c r="C77" s="479"/>
      <c r="D77" s="479"/>
      <c r="E77" s="480"/>
      <c r="F77" s="334"/>
    </row>
    <row r="78" spans="1:7" x14ac:dyDescent="0.2">
      <c r="A78" s="26" t="s">
        <v>44</v>
      </c>
      <c r="B78" s="478" t="s">
        <v>11</v>
      </c>
      <c r="C78" s="479"/>
      <c r="D78" s="479"/>
      <c r="E78" s="480"/>
      <c r="F78" s="334"/>
    </row>
    <row r="79" spans="1:7" x14ac:dyDescent="0.2">
      <c r="A79" s="486" t="s">
        <v>56</v>
      </c>
      <c r="B79" s="486"/>
      <c r="C79" s="486"/>
      <c r="D79" s="486"/>
      <c r="E79" s="486"/>
      <c r="F79" s="69">
        <f>SUM(F72:F78)</f>
        <v>0</v>
      </c>
    </row>
    <row r="80" spans="1:7" ht="15" x14ac:dyDescent="0.2">
      <c r="A80" s="340"/>
      <c r="B80" s="513"/>
      <c r="C80" s="607"/>
      <c r="D80" s="607"/>
      <c r="E80" s="607"/>
      <c r="F80" s="607"/>
    </row>
    <row r="81" spans="1:8" ht="15" x14ac:dyDescent="0.2">
      <c r="A81" s="340"/>
      <c r="B81" s="500"/>
      <c r="C81" s="606"/>
      <c r="D81" s="606"/>
      <c r="E81" s="606"/>
      <c r="F81" s="606"/>
    </row>
    <row r="82" spans="1:8" x14ac:dyDescent="0.2">
      <c r="A82" s="340"/>
      <c r="B82" s="496"/>
      <c r="C82" s="608"/>
      <c r="D82" s="608"/>
      <c r="E82" s="608"/>
      <c r="F82" s="608"/>
    </row>
    <row r="83" spans="1:8" x14ac:dyDescent="0.2">
      <c r="A83" s="331"/>
      <c r="B83" s="331"/>
      <c r="C83" s="331"/>
      <c r="D83" s="331"/>
      <c r="E83" s="331"/>
      <c r="F83" s="162"/>
    </row>
    <row r="84" spans="1:8" x14ac:dyDescent="0.2">
      <c r="A84" s="488" t="s">
        <v>226</v>
      </c>
      <c r="B84" s="488"/>
      <c r="C84" s="488"/>
      <c r="D84" s="488"/>
      <c r="E84" s="488"/>
      <c r="F84" s="488"/>
    </row>
    <row r="85" spans="1:8" x14ac:dyDescent="0.2">
      <c r="A85" s="351" t="s">
        <v>210</v>
      </c>
      <c r="B85" s="481"/>
      <c r="C85" s="481"/>
      <c r="D85" s="481"/>
      <c r="E85" s="352"/>
      <c r="F85" s="29" t="s">
        <v>9</v>
      </c>
    </row>
    <row r="86" spans="1:8" x14ac:dyDescent="0.2">
      <c r="A86" s="26" t="s">
        <v>203</v>
      </c>
      <c r="B86" s="475" t="s">
        <v>205</v>
      </c>
      <c r="C86" s="476"/>
      <c r="D86" s="476"/>
      <c r="E86" s="477"/>
      <c r="F86" s="69"/>
    </row>
    <row r="87" spans="1:8" x14ac:dyDescent="0.2">
      <c r="A87" s="26" t="s">
        <v>206</v>
      </c>
      <c r="B87" s="475" t="s">
        <v>207</v>
      </c>
      <c r="C87" s="476"/>
      <c r="D87" s="476"/>
      <c r="E87" s="477"/>
      <c r="F87" s="69"/>
    </row>
    <row r="88" spans="1:8" x14ac:dyDescent="0.2">
      <c r="A88" s="26" t="s">
        <v>209</v>
      </c>
      <c r="B88" s="475" t="s">
        <v>47</v>
      </c>
      <c r="C88" s="476"/>
      <c r="D88" s="476"/>
      <c r="E88" s="477"/>
      <c r="F88" s="69"/>
    </row>
    <row r="89" spans="1:8" x14ac:dyDescent="0.2">
      <c r="A89" s="385" t="s">
        <v>56</v>
      </c>
      <c r="B89" s="386"/>
      <c r="C89" s="386"/>
      <c r="D89" s="386"/>
      <c r="E89" s="387"/>
      <c r="F89" s="69">
        <f>SUM(F86:F88)</f>
        <v>0</v>
      </c>
    </row>
    <row r="90" spans="1:8" x14ac:dyDescent="0.2">
      <c r="A90" s="331"/>
      <c r="B90" s="331"/>
      <c r="C90" s="331"/>
      <c r="D90" s="331"/>
      <c r="E90" s="331"/>
      <c r="F90" s="162"/>
    </row>
    <row r="91" spans="1:8" x14ac:dyDescent="0.2">
      <c r="A91" s="331"/>
      <c r="B91" s="331"/>
      <c r="C91" s="331"/>
      <c r="D91" s="331"/>
      <c r="E91" s="331"/>
      <c r="F91" s="162"/>
    </row>
    <row r="92" spans="1:8" x14ac:dyDescent="0.2">
      <c r="A92" s="482" t="s">
        <v>233</v>
      </c>
      <c r="B92" s="482"/>
      <c r="C92" s="482"/>
      <c r="D92" s="482"/>
      <c r="E92" s="482"/>
      <c r="F92" s="482"/>
      <c r="H92" s="33"/>
    </row>
    <row r="93" spans="1:8" x14ac:dyDescent="0.2">
      <c r="A93" s="163"/>
      <c r="B93" s="163"/>
      <c r="C93" s="163"/>
      <c r="D93" s="163"/>
      <c r="E93" s="163"/>
      <c r="F93" s="103"/>
    </row>
    <row r="94" spans="1:8" x14ac:dyDescent="0.2">
      <c r="A94" s="336">
        <v>3</v>
      </c>
      <c r="B94" s="492" t="s">
        <v>67</v>
      </c>
      <c r="C94" s="492"/>
      <c r="D94" s="492"/>
      <c r="E94" s="336" t="s">
        <v>8</v>
      </c>
      <c r="F94" s="69" t="s">
        <v>9</v>
      </c>
    </row>
    <row r="95" spans="1:8" x14ac:dyDescent="0.2">
      <c r="A95" s="67" t="s">
        <v>27</v>
      </c>
      <c r="B95" s="402" t="s">
        <v>234</v>
      </c>
      <c r="C95" s="402"/>
      <c r="D95" s="402"/>
      <c r="E95" s="3"/>
      <c r="F95" s="334"/>
      <c r="G95" s="181"/>
    </row>
    <row r="96" spans="1:8" x14ac:dyDescent="0.2">
      <c r="A96" s="67" t="s">
        <v>28</v>
      </c>
      <c r="B96" s="384" t="s">
        <v>235</v>
      </c>
      <c r="C96" s="384"/>
      <c r="D96" s="384"/>
      <c r="E96" s="3"/>
      <c r="F96" s="334"/>
    </row>
    <row r="97" spans="1:9" x14ac:dyDescent="0.2">
      <c r="A97" s="67" t="s">
        <v>29</v>
      </c>
      <c r="B97" s="384" t="s">
        <v>236</v>
      </c>
      <c r="C97" s="384"/>
      <c r="D97" s="384"/>
      <c r="E97" s="3"/>
      <c r="F97" s="334"/>
    </row>
    <row r="98" spans="1:9" x14ac:dyDescent="0.2">
      <c r="A98" s="67" t="s">
        <v>30</v>
      </c>
      <c r="B98" s="384" t="s">
        <v>237</v>
      </c>
      <c r="C98" s="384"/>
      <c r="D98" s="384"/>
      <c r="E98" s="3"/>
      <c r="F98" s="334"/>
    </row>
    <row r="99" spans="1:9" x14ac:dyDescent="0.2">
      <c r="A99" s="67" t="s">
        <v>42</v>
      </c>
      <c r="B99" s="384" t="s">
        <v>252</v>
      </c>
      <c r="C99" s="384"/>
      <c r="D99" s="384"/>
      <c r="E99" s="3"/>
      <c r="F99" s="334"/>
    </row>
    <row r="100" spans="1:9" x14ac:dyDescent="0.2">
      <c r="A100" s="67" t="s">
        <v>43</v>
      </c>
      <c r="B100" s="388" t="s">
        <v>238</v>
      </c>
      <c r="C100" s="389"/>
      <c r="D100" s="390"/>
      <c r="E100" s="3"/>
      <c r="F100" s="334"/>
    </row>
    <row r="101" spans="1:9" x14ac:dyDescent="0.2">
      <c r="A101" s="351" t="s">
        <v>56</v>
      </c>
      <c r="B101" s="481"/>
      <c r="C101" s="481"/>
      <c r="D101" s="352"/>
      <c r="E101" s="37">
        <f>SUM(E95:E100)</f>
        <v>0</v>
      </c>
      <c r="F101" s="69">
        <f>SUM(F95:F100)</f>
        <v>0</v>
      </c>
    </row>
    <row r="102" spans="1:9" x14ac:dyDescent="0.2">
      <c r="A102" s="331"/>
      <c r="B102" s="331"/>
      <c r="C102" s="331"/>
      <c r="D102" s="331"/>
      <c r="E102" s="331"/>
      <c r="F102" s="162"/>
    </row>
    <row r="103" spans="1:9" x14ac:dyDescent="0.2">
      <c r="A103" s="331"/>
      <c r="B103" s="331"/>
      <c r="C103" s="331"/>
      <c r="D103" s="331"/>
      <c r="E103" s="331"/>
      <c r="F103" s="162"/>
    </row>
    <row r="104" spans="1:9" x14ac:dyDescent="0.2">
      <c r="A104" s="482" t="s">
        <v>239</v>
      </c>
      <c r="B104" s="482"/>
      <c r="C104" s="482"/>
      <c r="D104" s="482"/>
      <c r="E104" s="482"/>
      <c r="F104" s="482"/>
    </row>
    <row r="105" spans="1:9" x14ac:dyDescent="0.2">
      <c r="A105" s="163"/>
      <c r="B105" s="163"/>
      <c r="C105" s="163"/>
      <c r="D105" s="163"/>
      <c r="E105" s="163"/>
      <c r="F105" s="164"/>
    </row>
    <row r="106" spans="1:9" x14ac:dyDescent="0.2">
      <c r="A106" s="482" t="s">
        <v>253</v>
      </c>
      <c r="B106" s="482"/>
      <c r="C106" s="482"/>
      <c r="D106" s="482"/>
      <c r="E106" s="482"/>
      <c r="F106" s="482"/>
    </row>
    <row r="107" spans="1:9" x14ac:dyDescent="0.2">
      <c r="A107" s="335"/>
      <c r="B107" s="335"/>
      <c r="C107" s="335"/>
      <c r="D107" s="335"/>
      <c r="E107" s="335"/>
      <c r="F107" s="335"/>
    </row>
    <row r="108" spans="1:9" x14ac:dyDescent="0.2">
      <c r="A108" s="336" t="s">
        <v>55</v>
      </c>
      <c r="B108" s="472" t="s">
        <v>254</v>
      </c>
      <c r="C108" s="473"/>
      <c r="D108" s="474"/>
      <c r="E108" s="336" t="s">
        <v>8</v>
      </c>
      <c r="F108" s="69" t="s">
        <v>9</v>
      </c>
    </row>
    <row r="109" spans="1:9" x14ac:dyDescent="0.2">
      <c r="A109" s="67" t="s">
        <v>27</v>
      </c>
      <c r="B109" s="388" t="s">
        <v>268</v>
      </c>
      <c r="C109" s="389"/>
      <c r="D109" s="390"/>
      <c r="E109" s="3"/>
      <c r="F109" s="334"/>
    </row>
    <row r="110" spans="1:9" x14ac:dyDescent="0.2">
      <c r="A110" s="67" t="s">
        <v>28</v>
      </c>
      <c r="B110" s="388" t="s">
        <v>255</v>
      </c>
      <c r="C110" s="389"/>
      <c r="D110" s="390"/>
      <c r="E110" s="3"/>
      <c r="F110" s="334"/>
    </row>
    <row r="111" spans="1:9" x14ac:dyDescent="0.2">
      <c r="A111" s="67" t="s">
        <v>29</v>
      </c>
      <c r="B111" s="388" t="s">
        <v>256</v>
      </c>
      <c r="C111" s="389"/>
      <c r="D111" s="390"/>
      <c r="E111" s="3"/>
      <c r="F111" s="334"/>
      <c r="I111" s="25"/>
    </row>
    <row r="112" spans="1:9" x14ac:dyDescent="0.2">
      <c r="A112" s="67" t="s">
        <v>30</v>
      </c>
      <c r="B112" s="384" t="s">
        <v>257</v>
      </c>
      <c r="C112" s="384"/>
      <c r="D112" s="384"/>
      <c r="E112" s="3"/>
      <c r="F112" s="334"/>
    </row>
    <row r="113" spans="1:9" x14ac:dyDescent="0.2">
      <c r="A113" s="67" t="s">
        <v>42</v>
      </c>
      <c r="B113" s="478" t="s">
        <v>258</v>
      </c>
      <c r="C113" s="479"/>
      <c r="D113" s="480"/>
      <c r="E113" s="3"/>
      <c r="F113" s="334"/>
      <c r="I113" s="25"/>
    </row>
    <row r="114" spans="1:9" x14ac:dyDescent="0.2">
      <c r="A114" s="67" t="s">
        <v>43</v>
      </c>
      <c r="B114" s="388" t="s">
        <v>259</v>
      </c>
      <c r="C114" s="389"/>
      <c r="D114" s="390"/>
      <c r="E114" s="3"/>
      <c r="F114" s="334"/>
    </row>
    <row r="115" spans="1:9" ht="15" x14ac:dyDescent="0.2">
      <c r="A115" s="116"/>
      <c r="B115" s="385" t="s">
        <v>61</v>
      </c>
      <c r="C115" s="603"/>
      <c r="D115" s="604"/>
      <c r="E115" s="3">
        <f>SUM(E109:E114)</f>
        <v>0</v>
      </c>
      <c r="F115" s="69">
        <f>SUM(F109:F114)</f>
        <v>0</v>
      </c>
    </row>
    <row r="116" spans="1:9" ht="13.5" x14ac:dyDescent="0.2">
      <c r="A116" s="175"/>
      <c r="B116" s="484"/>
      <c r="C116" s="609"/>
      <c r="D116" s="609"/>
      <c r="E116" s="609"/>
      <c r="F116" s="609"/>
    </row>
    <row r="117" spans="1:9" ht="13.5" x14ac:dyDescent="0.2">
      <c r="A117" s="175"/>
      <c r="B117" s="484"/>
      <c r="C117" s="609"/>
      <c r="D117" s="609"/>
      <c r="E117" s="609"/>
      <c r="F117" s="609"/>
    </row>
    <row r="118" spans="1:9" x14ac:dyDescent="0.2">
      <c r="A118" s="331"/>
      <c r="B118" s="331"/>
      <c r="C118" s="331"/>
      <c r="D118" s="331"/>
      <c r="E118" s="331"/>
      <c r="F118" s="162"/>
    </row>
    <row r="119" spans="1:9" x14ac:dyDescent="0.2">
      <c r="A119" s="482" t="s">
        <v>260</v>
      </c>
      <c r="B119" s="482"/>
      <c r="C119" s="482"/>
      <c r="D119" s="482"/>
      <c r="E119" s="482"/>
      <c r="F119" s="482"/>
    </row>
    <row r="120" spans="1:9" x14ac:dyDescent="0.2">
      <c r="A120" s="163"/>
      <c r="B120" s="163"/>
      <c r="C120" s="163"/>
      <c r="D120" s="163"/>
      <c r="E120" s="163"/>
      <c r="F120" s="164"/>
    </row>
    <row r="121" spans="1:9" x14ac:dyDescent="0.2">
      <c r="A121" s="336" t="s">
        <v>58</v>
      </c>
      <c r="B121" s="472" t="s">
        <v>261</v>
      </c>
      <c r="C121" s="473"/>
      <c r="D121" s="474"/>
      <c r="E121" s="336" t="s">
        <v>8</v>
      </c>
      <c r="F121" s="69" t="s">
        <v>9</v>
      </c>
    </row>
    <row r="122" spans="1:9" x14ac:dyDescent="0.2">
      <c r="A122" s="67" t="s">
        <v>27</v>
      </c>
      <c r="B122" s="384" t="s">
        <v>262</v>
      </c>
      <c r="C122" s="384"/>
      <c r="D122" s="384"/>
      <c r="E122" s="3"/>
      <c r="F122" s="334"/>
    </row>
    <row r="123" spans="1:9" x14ac:dyDescent="0.2">
      <c r="A123" s="351" t="s">
        <v>61</v>
      </c>
      <c r="B123" s="481"/>
      <c r="C123" s="481"/>
      <c r="D123" s="481"/>
      <c r="E123" s="37">
        <f>E122</f>
        <v>0</v>
      </c>
      <c r="F123" s="69">
        <f>F122</f>
        <v>0</v>
      </c>
    </row>
    <row r="124" spans="1:9" ht="13.5" x14ac:dyDescent="0.2">
      <c r="A124" s="175"/>
      <c r="B124" s="484"/>
      <c r="C124" s="609"/>
      <c r="D124" s="609"/>
      <c r="E124" s="609"/>
      <c r="F124" s="609"/>
    </row>
    <row r="126" spans="1:9" x14ac:dyDescent="0.2">
      <c r="A126" s="482" t="s">
        <v>240</v>
      </c>
      <c r="B126" s="482"/>
      <c r="C126" s="482"/>
      <c r="D126" s="482"/>
      <c r="E126" s="482"/>
      <c r="F126" s="482"/>
    </row>
    <row r="127" spans="1:9" x14ac:dyDescent="0.2">
      <c r="A127" s="335"/>
      <c r="B127" s="163"/>
      <c r="C127" s="163"/>
      <c r="D127" s="163"/>
      <c r="E127" s="163"/>
      <c r="F127" s="103"/>
    </row>
    <row r="128" spans="1:9" x14ac:dyDescent="0.2">
      <c r="A128" s="336">
        <v>4</v>
      </c>
      <c r="B128" s="351" t="s">
        <v>241</v>
      </c>
      <c r="C128" s="481"/>
      <c r="D128" s="481"/>
      <c r="E128" s="352"/>
      <c r="F128" s="69" t="s">
        <v>9</v>
      </c>
    </row>
    <row r="129" spans="1:6" x14ac:dyDescent="0.2">
      <c r="A129" s="165" t="s">
        <v>55</v>
      </c>
      <c r="B129" s="478" t="s">
        <v>254</v>
      </c>
      <c r="C129" s="479"/>
      <c r="D129" s="479"/>
      <c r="E129" s="480"/>
      <c r="F129" s="334"/>
    </row>
    <row r="130" spans="1:6" x14ac:dyDescent="0.2">
      <c r="A130" s="165" t="s">
        <v>58</v>
      </c>
      <c r="B130" s="478" t="s">
        <v>261</v>
      </c>
      <c r="C130" s="479"/>
      <c r="D130" s="479"/>
      <c r="E130" s="480"/>
      <c r="F130" s="334"/>
    </row>
    <row r="131" spans="1:6" x14ac:dyDescent="0.2">
      <c r="A131" s="351" t="s">
        <v>56</v>
      </c>
      <c r="B131" s="481"/>
      <c r="C131" s="481"/>
      <c r="D131" s="481"/>
      <c r="E131" s="352"/>
      <c r="F131" s="69">
        <f>SUM(F129:F130)</f>
        <v>0</v>
      </c>
    </row>
    <row r="132" spans="1:6" x14ac:dyDescent="0.2">
      <c r="A132" s="163"/>
      <c r="B132" s="163"/>
      <c r="C132" s="163"/>
      <c r="D132" s="163"/>
      <c r="E132" s="163"/>
      <c r="F132" s="103"/>
    </row>
    <row r="133" spans="1:6" x14ac:dyDescent="0.2">
      <c r="A133" s="163"/>
      <c r="B133" s="163"/>
      <c r="C133" s="163"/>
      <c r="D133" s="163"/>
      <c r="E133" s="163"/>
      <c r="F133" s="103"/>
    </row>
    <row r="134" spans="1:6" x14ac:dyDescent="0.2">
      <c r="A134" s="483" t="s">
        <v>212</v>
      </c>
      <c r="B134" s="483"/>
      <c r="C134" s="483"/>
      <c r="D134" s="483"/>
      <c r="E134" s="483"/>
      <c r="F134" s="483"/>
    </row>
    <row r="136" spans="1:6" x14ac:dyDescent="0.2">
      <c r="A136" s="26">
        <v>5</v>
      </c>
      <c r="B136" s="385" t="s">
        <v>25</v>
      </c>
      <c r="C136" s="386"/>
      <c r="D136" s="386"/>
      <c r="E136" s="387"/>
      <c r="F136" s="29" t="s">
        <v>9</v>
      </c>
    </row>
    <row r="137" spans="1:6" x14ac:dyDescent="0.2">
      <c r="A137" s="67" t="s">
        <v>27</v>
      </c>
      <c r="B137" s="478" t="s">
        <v>104</v>
      </c>
      <c r="C137" s="479"/>
      <c r="D137" s="479"/>
      <c r="E137" s="480"/>
      <c r="F137" s="595"/>
    </row>
    <row r="138" spans="1:6" x14ac:dyDescent="0.2">
      <c r="A138" s="67" t="s">
        <v>28</v>
      </c>
      <c r="B138" s="478" t="s">
        <v>312</v>
      </c>
      <c r="C138" s="479"/>
      <c r="D138" s="479"/>
      <c r="E138" s="480"/>
      <c r="F138" s="595"/>
    </row>
    <row r="139" spans="1:6" x14ac:dyDescent="0.2">
      <c r="A139" s="67" t="s">
        <v>29</v>
      </c>
      <c r="B139" s="478" t="s">
        <v>311</v>
      </c>
      <c r="C139" s="479"/>
      <c r="D139" s="479"/>
      <c r="E139" s="480"/>
      <c r="F139" s="595"/>
    </row>
    <row r="140" spans="1:6" x14ac:dyDescent="0.2">
      <c r="A140" s="67" t="s">
        <v>30</v>
      </c>
      <c r="B140" s="478" t="s">
        <v>105</v>
      </c>
      <c r="C140" s="479"/>
      <c r="D140" s="479"/>
      <c r="E140" s="480"/>
      <c r="F140" s="595"/>
    </row>
    <row r="141" spans="1:6" x14ac:dyDescent="0.2">
      <c r="A141" s="385" t="s">
        <v>56</v>
      </c>
      <c r="B141" s="386"/>
      <c r="C141" s="386"/>
      <c r="D141" s="386"/>
      <c r="E141" s="387"/>
      <c r="F141" s="69">
        <f>SUM(F137:F140)</f>
        <v>0</v>
      </c>
    </row>
    <row r="142" spans="1:6" ht="13.5" x14ac:dyDescent="0.2">
      <c r="A142" s="175"/>
      <c r="B142" s="176"/>
      <c r="C142" s="163"/>
      <c r="D142" s="163"/>
      <c r="E142" s="163"/>
      <c r="F142" s="103"/>
    </row>
    <row r="143" spans="1:6" x14ac:dyDescent="0.2">
      <c r="A143" s="163"/>
      <c r="B143" s="163"/>
      <c r="C143" s="163"/>
      <c r="D143" s="163"/>
      <c r="E143" s="163"/>
      <c r="F143" s="103"/>
    </row>
    <row r="144" spans="1:6" x14ac:dyDescent="0.2">
      <c r="A144" s="482" t="s">
        <v>213</v>
      </c>
      <c r="B144" s="482"/>
      <c r="C144" s="482"/>
      <c r="D144" s="482"/>
      <c r="E144" s="482"/>
      <c r="F144" s="482"/>
    </row>
    <row r="145" spans="1:6" x14ac:dyDescent="0.2">
      <c r="A145" s="163"/>
      <c r="B145" s="163"/>
      <c r="C145" s="163"/>
      <c r="D145" s="163"/>
      <c r="E145" s="163"/>
      <c r="F145" s="103"/>
    </row>
    <row r="146" spans="1:6" x14ac:dyDescent="0.2">
      <c r="A146" s="336">
        <v>6</v>
      </c>
      <c r="B146" s="492" t="s">
        <v>80</v>
      </c>
      <c r="C146" s="492"/>
      <c r="D146" s="492"/>
      <c r="E146" s="336" t="s">
        <v>8</v>
      </c>
      <c r="F146" s="69" t="s">
        <v>9</v>
      </c>
    </row>
    <row r="147" spans="1:6" x14ac:dyDescent="0.2">
      <c r="A147" s="67" t="s">
        <v>27</v>
      </c>
      <c r="B147" s="402" t="s">
        <v>263</v>
      </c>
      <c r="C147" s="402"/>
      <c r="D147" s="402"/>
      <c r="E147" s="47"/>
      <c r="F147" s="334"/>
    </row>
    <row r="148" spans="1:6" x14ac:dyDescent="0.2">
      <c r="A148" s="67" t="s">
        <v>28</v>
      </c>
      <c r="B148" s="388" t="s">
        <v>20</v>
      </c>
      <c r="C148" s="389"/>
      <c r="D148" s="390"/>
      <c r="E148" s="47"/>
      <c r="F148" s="334"/>
    </row>
    <row r="149" spans="1:6" x14ac:dyDescent="0.2">
      <c r="A149" s="67" t="s">
        <v>29</v>
      </c>
      <c r="B149" s="472" t="s">
        <v>21</v>
      </c>
      <c r="C149" s="473"/>
      <c r="D149" s="473"/>
      <c r="E149" s="44"/>
      <c r="F149" s="69"/>
    </row>
    <row r="150" spans="1:6" x14ac:dyDescent="0.2">
      <c r="A150" s="117" t="s">
        <v>214</v>
      </c>
      <c r="B150" s="388" t="s">
        <v>22</v>
      </c>
      <c r="C150" s="389"/>
      <c r="D150" s="390"/>
      <c r="E150" s="47"/>
      <c r="F150" s="334"/>
    </row>
    <row r="151" spans="1:6" x14ac:dyDescent="0.2">
      <c r="A151" s="117" t="s">
        <v>215</v>
      </c>
      <c r="B151" s="388" t="s">
        <v>23</v>
      </c>
      <c r="C151" s="389"/>
      <c r="D151" s="390"/>
      <c r="E151" s="47"/>
      <c r="F151" s="334"/>
    </row>
    <row r="152" spans="1:6" x14ac:dyDescent="0.2">
      <c r="A152" s="117" t="s">
        <v>216</v>
      </c>
      <c r="B152" s="373" t="s">
        <v>24</v>
      </c>
      <c r="C152" s="374"/>
      <c r="D152" s="375"/>
      <c r="E152" s="47"/>
      <c r="F152" s="334"/>
    </row>
    <row r="153" spans="1:6" x14ac:dyDescent="0.2">
      <c r="A153" s="186" t="s">
        <v>269</v>
      </c>
      <c r="B153" s="502" t="s">
        <v>270</v>
      </c>
      <c r="C153" s="610"/>
      <c r="D153" s="611"/>
      <c r="E153" s="47"/>
      <c r="F153" s="334"/>
    </row>
    <row r="154" spans="1:6" x14ac:dyDescent="0.2">
      <c r="A154" s="351" t="s">
        <v>56</v>
      </c>
      <c r="B154" s="481"/>
      <c r="C154" s="481"/>
      <c r="D154" s="481"/>
      <c r="E154" s="352"/>
      <c r="F154" s="69">
        <f>F147+F148+F149</f>
        <v>0</v>
      </c>
    </row>
    <row r="155" spans="1:6" x14ac:dyDescent="0.2">
      <c r="A155" s="115"/>
      <c r="B155" s="115"/>
      <c r="C155" s="163"/>
      <c r="D155" s="163"/>
      <c r="E155" s="163"/>
      <c r="F155" s="103"/>
    </row>
    <row r="156" spans="1:6" x14ac:dyDescent="0.2">
      <c r="A156" s="115"/>
      <c r="B156" s="115"/>
      <c r="C156" s="163"/>
      <c r="D156" s="163"/>
      <c r="E156" s="163"/>
      <c r="F156" s="103"/>
    </row>
    <row r="157" spans="1:6" x14ac:dyDescent="0.2">
      <c r="A157" s="115"/>
      <c r="B157" s="115"/>
      <c r="C157" s="163"/>
      <c r="D157" s="163"/>
      <c r="E157" s="163"/>
      <c r="F157" s="103"/>
    </row>
    <row r="158" spans="1:6" x14ac:dyDescent="0.2">
      <c r="A158" s="115"/>
      <c r="B158" s="115"/>
      <c r="C158" s="163"/>
      <c r="D158" s="163"/>
      <c r="E158" s="163"/>
      <c r="F158" s="103"/>
    </row>
    <row r="159" spans="1:6" x14ac:dyDescent="0.2">
      <c r="A159" s="482" t="s">
        <v>242</v>
      </c>
      <c r="B159" s="482"/>
      <c r="C159" s="482"/>
      <c r="D159" s="482"/>
      <c r="E159" s="482"/>
      <c r="F159" s="482"/>
    </row>
    <row r="160" spans="1:6" x14ac:dyDescent="0.2">
      <c r="A160" s="472" t="s">
        <v>150</v>
      </c>
      <c r="B160" s="473"/>
      <c r="C160" s="473"/>
      <c r="D160" s="473"/>
      <c r="E160" s="474"/>
      <c r="F160" s="69" t="s">
        <v>9</v>
      </c>
    </row>
    <row r="161" spans="1:7" x14ac:dyDescent="0.2">
      <c r="A161" s="67" t="s">
        <v>27</v>
      </c>
      <c r="B161" s="478" t="s">
        <v>88</v>
      </c>
      <c r="C161" s="479"/>
      <c r="D161" s="479"/>
      <c r="E161" s="480"/>
      <c r="F161" s="334"/>
    </row>
    <row r="162" spans="1:7" x14ac:dyDescent="0.2">
      <c r="A162" s="67" t="s">
        <v>28</v>
      </c>
      <c r="B162" s="478" t="s">
        <v>217</v>
      </c>
      <c r="C162" s="479"/>
      <c r="D162" s="479"/>
      <c r="E162" s="480"/>
      <c r="F162" s="334"/>
    </row>
    <row r="163" spans="1:7" x14ac:dyDescent="0.2">
      <c r="A163" s="67" t="s">
        <v>29</v>
      </c>
      <c r="B163" s="478" t="s">
        <v>218</v>
      </c>
      <c r="C163" s="479"/>
      <c r="D163" s="479"/>
      <c r="E163" s="480"/>
      <c r="F163" s="334"/>
    </row>
    <row r="164" spans="1:7" x14ac:dyDescent="0.2">
      <c r="A164" s="67" t="s">
        <v>30</v>
      </c>
      <c r="B164" s="478" t="s">
        <v>219</v>
      </c>
      <c r="C164" s="479"/>
      <c r="D164" s="479"/>
      <c r="E164" s="480"/>
      <c r="F164" s="334"/>
    </row>
    <row r="165" spans="1:7" x14ac:dyDescent="0.2">
      <c r="A165" s="67" t="s">
        <v>42</v>
      </c>
      <c r="B165" s="478" t="s">
        <v>245</v>
      </c>
      <c r="C165" s="479"/>
      <c r="D165" s="479"/>
      <c r="E165" s="480"/>
      <c r="F165" s="334"/>
    </row>
    <row r="166" spans="1:7" x14ac:dyDescent="0.2">
      <c r="A166" s="351" t="s">
        <v>244</v>
      </c>
      <c r="B166" s="481"/>
      <c r="C166" s="481"/>
      <c r="D166" s="481"/>
      <c r="E166" s="352"/>
      <c r="F166" s="69"/>
    </row>
    <row r="167" spans="1:7" x14ac:dyDescent="0.2">
      <c r="A167" s="67" t="s">
        <v>43</v>
      </c>
      <c r="B167" s="478" t="s">
        <v>246</v>
      </c>
      <c r="C167" s="479"/>
      <c r="D167" s="479"/>
      <c r="E167" s="480"/>
      <c r="F167" s="334"/>
    </row>
    <row r="168" spans="1:7" x14ac:dyDescent="0.2">
      <c r="A168" s="351" t="s">
        <v>243</v>
      </c>
      <c r="B168" s="481"/>
      <c r="C168" s="481"/>
      <c r="D168" s="481"/>
      <c r="E168" s="352"/>
      <c r="F168" s="69"/>
      <c r="G168" s="182"/>
    </row>
    <row r="169" spans="1:7" ht="15" x14ac:dyDescent="0.2">
      <c r="A169" s="523" t="s">
        <v>248</v>
      </c>
      <c r="B169" s="612"/>
      <c r="C169" s="612"/>
      <c r="D169" s="612"/>
      <c r="E169" s="612"/>
      <c r="F169" s="69" t="e">
        <f>F168/F38</f>
        <v>#DIV/0!</v>
      </c>
      <c r="G169" s="178"/>
    </row>
    <row r="170" spans="1:7" x14ac:dyDescent="0.2">
      <c r="D170" s="167"/>
      <c r="E170" s="167"/>
      <c r="F170" s="168"/>
    </row>
    <row r="171" spans="1:7" x14ac:dyDescent="0.2">
      <c r="C171" s="169"/>
      <c r="D171" s="170"/>
      <c r="E171" s="170"/>
      <c r="F171" s="171"/>
    </row>
    <row r="172" spans="1:7" x14ac:dyDescent="0.2">
      <c r="C172" s="169"/>
    </row>
    <row r="173" spans="1:7" x14ac:dyDescent="0.2">
      <c r="C173" s="169"/>
      <c r="D173" s="170"/>
      <c r="E173" s="170"/>
      <c r="F173" s="171"/>
    </row>
    <row r="174" spans="1:7" x14ac:dyDescent="0.2">
      <c r="C174" s="169"/>
      <c r="D174" s="172"/>
      <c r="E174" s="172"/>
      <c r="F174" s="173"/>
    </row>
    <row r="175" spans="1:7" x14ac:dyDescent="0.2">
      <c r="C175" s="169"/>
      <c r="F175" s="122"/>
    </row>
    <row r="176" spans="1:7" x14ac:dyDescent="0.2">
      <c r="C176" s="169"/>
      <c r="F176" s="122"/>
    </row>
    <row r="177" spans="3:6" x14ac:dyDescent="0.2">
      <c r="C177" s="169"/>
      <c r="F177" s="122"/>
    </row>
    <row r="178" spans="3:6" x14ac:dyDescent="0.2">
      <c r="C178" s="169"/>
    </row>
    <row r="179" spans="3:6" x14ac:dyDescent="0.2">
      <c r="C179" s="169"/>
    </row>
  </sheetData>
  <mergeCells count="120">
    <mergeCell ref="B36:D36"/>
    <mergeCell ref="A38:E38"/>
    <mergeCell ref="B39:F39"/>
    <mergeCell ref="B41:F41"/>
    <mergeCell ref="A43:F43"/>
    <mergeCell ref="A45:F45"/>
    <mergeCell ref="B29:F29"/>
    <mergeCell ref="B31:D31"/>
    <mergeCell ref="B32:D32"/>
    <mergeCell ref="B33:D33"/>
    <mergeCell ref="B34:D34"/>
    <mergeCell ref="B35:D35"/>
    <mergeCell ref="A13:F13"/>
    <mergeCell ref="A14:C14"/>
    <mergeCell ref="D14:E14"/>
    <mergeCell ref="A15:C15"/>
    <mergeCell ref="D15:E15"/>
    <mergeCell ref="D24:E24"/>
    <mergeCell ref="C3:F3"/>
    <mergeCell ref="C4:F4"/>
    <mergeCell ref="C5:F5"/>
    <mergeCell ref="A7:F7"/>
    <mergeCell ref="B52:F52"/>
    <mergeCell ref="A54:F54"/>
    <mergeCell ref="B55:D55"/>
    <mergeCell ref="B56:D56"/>
    <mergeCell ref="B57:D57"/>
    <mergeCell ref="B58:D58"/>
    <mergeCell ref="B46:D46"/>
    <mergeCell ref="B47:D47"/>
    <mergeCell ref="B48:D48"/>
    <mergeCell ref="B49:D49"/>
    <mergeCell ref="B50:D50"/>
    <mergeCell ref="A51:D51"/>
    <mergeCell ref="B65:F65"/>
    <mergeCell ref="B66:F66"/>
    <mergeCell ref="B67:F67"/>
    <mergeCell ref="A69:F69"/>
    <mergeCell ref="B71:C71"/>
    <mergeCell ref="B72:C72"/>
    <mergeCell ref="B59:D59"/>
    <mergeCell ref="B60:D60"/>
    <mergeCell ref="B61:D61"/>
    <mergeCell ref="B62:D62"/>
    <mergeCell ref="B63:D63"/>
    <mergeCell ref="A64:D64"/>
    <mergeCell ref="B80:F80"/>
    <mergeCell ref="B81:F81"/>
    <mergeCell ref="B82:F82"/>
    <mergeCell ref="A84:F84"/>
    <mergeCell ref="A85:E85"/>
    <mergeCell ref="B86:E86"/>
    <mergeCell ref="B73:C73"/>
    <mergeCell ref="B75:E75"/>
    <mergeCell ref="B76:E76"/>
    <mergeCell ref="B77:E77"/>
    <mergeCell ref="B78:E78"/>
    <mergeCell ref="A79:E79"/>
    <mergeCell ref="B96:D96"/>
    <mergeCell ref="B97:D97"/>
    <mergeCell ref="B98:D98"/>
    <mergeCell ref="B99:D99"/>
    <mergeCell ref="B100:D100"/>
    <mergeCell ref="A101:D101"/>
    <mergeCell ref="B87:E87"/>
    <mergeCell ref="B88:E88"/>
    <mergeCell ref="A89:E89"/>
    <mergeCell ref="A92:F92"/>
    <mergeCell ref="B94:D94"/>
    <mergeCell ref="B95:D95"/>
    <mergeCell ref="B112:D112"/>
    <mergeCell ref="B113:D113"/>
    <mergeCell ref="B114:D114"/>
    <mergeCell ref="B115:D115"/>
    <mergeCell ref="B116:F116"/>
    <mergeCell ref="B117:F117"/>
    <mergeCell ref="A104:F104"/>
    <mergeCell ref="A106:F106"/>
    <mergeCell ref="B108:D108"/>
    <mergeCell ref="B109:D109"/>
    <mergeCell ref="B110:D110"/>
    <mergeCell ref="B111:D111"/>
    <mergeCell ref="B128:E128"/>
    <mergeCell ref="B129:E129"/>
    <mergeCell ref="B130:E130"/>
    <mergeCell ref="A131:E131"/>
    <mergeCell ref="A134:F134"/>
    <mergeCell ref="B136:E136"/>
    <mergeCell ref="A119:F119"/>
    <mergeCell ref="B121:D121"/>
    <mergeCell ref="B122:D122"/>
    <mergeCell ref="A123:D123"/>
    <mergeCell ref="B124:F124"/>
    <mergeCell ref="A126:F126"/>
    <mergeCell ref="B146:D146"/>
    <mergeCell ref="B147:D147"/>
    <mergeCell ref="B148:D148"/>
    <mergeCell ref="B149:D149"/>
    <mergeCell ref="B150:D150"/>
    <mergeCell ref="B151:D151"/>
    <mergeCell ref="B137:E137"/>
    <mergeCell ref="B138:E138"/>
    <mergeCell ref="B139:E139"/>
    <mergeCell ref="B140:E140"/>
    <mergeCell ref="A141:E141"/>
    <mergeCell ref="A144:F144"/>
    <mergeCell ref="B162:E162"/>
    <mergeCell ref="B163:E163"/>
    <mergeCell ref="B164:E164"/>
    <mergeCell ref="B165:E165"/>
    <mergeCell ref="A166:E166"/>
    <mergeCell ref="B167:E167"/>
    <mergeCell ref="B152:D152"/>
    <mergeCell ref="B153:D153"/>
    <mergeCell ref="A154:E154"/>
    <mergeCell ref="A159:F159"/>
    <mergeCell ref="A160:E160"/>
    <mergeCell ref="B161:E161"/>
    <mergeCell ref="A168:E168"/>
    <mergeCell ref="A169:E169"/>
  </mergeCells>
  <pageMargins left="0.511811024" right="0.511811024" top="0.78740157499999996" bottom="0.78740157499999996" header="0.31496062000000002" footer="0.31496062000000002"/>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zoomScaleNormal="100" zoomScaleSheetLayoutView="100" workbookViewId="0">
      <pane xSplit="1" ySplit="2" topLeftCell="B3" activePane="bottomRight" state="frozen"/>
      <selection pane="topRight" activeCell="B1" sqref="B1"/>
      <selection pane="bottomLeft" activeCell="A3" sqref="A3"/>
      <selection pane="bottomRight" activeCell="A3" sqref="A3:A13"/>
    </sheetView>
  </sheetViews>
  <sheetFormatPr defaultColWidth="9.140625" defaultRowHeight="21" customHeight="1" x14ac:dyDescent="0.2"/>
  <cols>
    <col min="1" max="1" width="68.85546875" style="91" customWidth="1"/>
    <col min="2" max="2" width="5.42578125" style="91" bestFit="1" customWidth="1"/>
    <col min="3" max="3" width="76.42578125" style="91" customWidth="1"/>
    <col min="4" max="4" width="11.28515625" style="91" customWidth="1"/>
    <col min="5" max="5" width="11.42578125" style="91" bestFit="1" customWidth="1"/>
    <col min="6" max="6" width="10.42578125" style="91" customWidth="1"/>
    <col min="7" max="7" width="15.140625" style="91" customWidth="1"/>
    <col min="8" max="16384" width="9.140625" style="91"/>
  </cols>
  <sheetData>
    <row r="1" spans="1:7" ht="36" customHeight="1" thickBot="1" x14ac:dyDescent="0.25">
      <c r="A1" s="555" t="s">
        <v>180</v>
      </c>
      <c r="B1" s="555"/>
      <c r="C1" s="555"/>
      <c r="D1" s="555"/>
      <c r="E1" s="555"/>
      <c r="F1" s="555"/>
      <c r="G1" s="555"/>
    </row>
    <row r="2" spans="1:7" ht="39" thickBot="1" x14ac:dyDescent="0.25">
      <c r="A2" s="98" t="s">
        <v>188</v>
      </c>
      <c r="B2" s="97" t="s">
        <v>181</v>
      </c>
      <c r="C2" s="97" t="s">
        <v>189</v>
      </c>
      <c r="D2" s="97" t="s">
        <v>190</v>
      </c>
      <c r="E2" s="99" t="s">
        <v>192</v>
      </c>
      <c r="F2" s="97" t="s">
        <v>193</v>
      </c>
      <c r="G2" s="100" t="s">
        <v>191</v>
      </c>
    </row>
    <row r="3" spans="1:7" ht="77.25" thickBot="1" x14ac:dyDescent="0.25">
      <c r="A3" s="556" t="s">
        <v>630</v>
      </c>
      <c r="B3" s="203">
        <v>1</v>
      </c>
      <c r="C3" s="204" t="s">
        <v>310</v>
      </c>
      <c r="D3" s="92">
        <v>2</v>
      </c>
      <c r="E3" s="92">
        <f>D3*2</f>
        <v>4</v>
      </c>
      <c r="F3" s="93"/>
      <c r="G3" s="93"/>
    </row>
    <row r="4" spans="1:7" ht="76.5" x14ac:dyDescent="0.2">
      <c r="A4" s="557"/>
      <c r="B4" s="205">
        <v>2</v>
      </c>
      <c r="C4" s="204" t="s">
        <v>309</v>
      </c>
      <c r="D4" s="200">
        <v>1</v>
      </c>
      <c r="E4" s="92">
        <f>D4*2</f>
        <v>2</v>
      </c>
      <c r="F4" s="93"/>
      <c r="G4" s="93"/>
    </row>
    <row r="5" spans="1:7" ht="37.5" x14ac:dyDescent="0.2">
      <c r="A5" s="557"/>
      <c r="B5" s="201">
        <v>3</v>
      </c>
      <c r="C5" s="204" t="s">
        <v>313</v>
      </c>
      <c r="D5" s="94">
        <v>2</v>
      </c>
      <c r="E5" s="94">
        <f>D5*2</f>
        <v>4</v>
      </c>
      <c r="F5" s="95"/>
      <c r="G5" s="95"/>
    </row>
    <row r="6" spans="1:7" ht="25.5" x14ac:dyDescent="0.2">
      <c r="A6" s="557"/>
      <c r="B6" s="195">
        <v>3</v>
      </c>
      <c r="C6" s="204" t="s">
        <v>308</v>
      </c>
      <c r="D6" s="94"/>
      <c r="E6" s="94">
        <v>1</v>
      </c>
      <c r="F6" s="95"/>
      <c r="G6" s="95"/>
    </row>
    <row r="7" spans="1:7" ht="38.25" x14ac:dyDescent="0.2">
      <c r="A7" s="557"/>
      <c r="B7" s="201">
        <v>4</v>
      </c>
      <c r="C7" s="204" t="s">
        <v>307</v>
      </c>
      <c r="D7" s="94"/>
      <c r="E7" s="94">
        <v>1</v>
      </c>
      <c r="F7" s="95"/>
      <c r="G7" s="95"/>
    </row>
    <row r="8" spans="1:7" ht="63.75" x14ac:dyDescent="0.2">
      <c r="A8" s="557"/>
      <c r="B8" s="195">
        <v>5</v>
      </c>
      <c r="C8" s="204" t="s">
        <v>306</v>
      </c>
      <c r="D8" s="94">
        <v>2</v>
      </c>
      <c r="E8" s="94">
        <v>4</v>
      </c>
      <c r="F8" s="95"/>
      <c r="G8" s="95"/>
    </row>
    <row r="9" spans="1:7" ht="25.5" x14ac:dyDescent="0.2">
      <c r="A9" s="557"/>
      <c r="B9" s="201">
        <v>6</v>
      </c>
      <c r="C9" s="204" t="s">
        <v>305</v>
      </c>
      <c r="D9" s="94">
        <v>3</v>
      </c>
      <c r="E9" s="94">
        <f>D9*2</f>
        <v>6</v>
      </c>
      <c r="F9" s="95"/>
      <c r="G9" s="95"/>
    </row>
    <row r="10" spans="1:7" ht="18" customHeight="1" x14ac:dyDescent="0.2">
      <c r="A10" s="557"/>
      <c r="B10" s="559" t="s">
        <v>106</v>
      </c>
      <c r="C10" s="559"/>
      <c r="D10" s="559"/>
      <c r="E10" s="559"/>
      <c r="F10" s="561"/>
      <c r="G10" s="104">
        <f>SUM(G3:G9)</f>
        <v>0</v>
      </c>
    </row>
    <row r="11" spans="1:7" ht="18" customHeight="1" thickBot="1" x14ac:dyDescent="0.25">
      <c r="A11" s="557"/>
      <c r="B11" s="562" t="s">
        <v>108</v>
      </c>
      <c r="C11" s="562"/>
      <c r="D11" s="562"/>
      <c r="E11" s="562"/>
      <c r="F11" s="563"/>
      <c r="G11" s="96">
        <f>G10/12</f>
        <v>0</v>
      </c>
    </row>
    <row r="12" spans="1:7" ht="18" customHeight="1" thickBot="1" x14ac:dyDescent="0.25">
      <c r="A12" s="557"/>
      <c r="B12" s="562" t="s">
        <v>107</v>
      </c>
      <c r="C12" s="562"/>
      <c r="D12" s="562"/>
      <c r="E12" s="567"/>
      <c r="F12" s="569"/>
      <c r="G12" s="106"/>
    </row>
    <row r="13" spans="1:7" ht="18" customHeight="1" thickBot="1" x14ac:dyDescent="0.25">
      <c r="A13" s="558"/>
      <c r="B13" s="564" t="s">
        <v>132</v>
      </c>
      <c r="C13" s="564"/>
      <c r="D13" s="564"/>
      <c r="E13" s="564"/>
      <c r="F13" s="565"/>
      <c r="G13" s="107">
        <f>E12*G11</f>
        <v>0</v>
      </c>
    </row>
    <row r="14" spans="1:7" ht="75.75" thickBot="1" x14ac:dyDescent="0.25">
      <c r="A14" s="556" t="s">
        <v>625</v>
      </c>
      <c r="B14" s="114">
        <v>1</v>
      </c>
      <c r="C14" s="204" t="s">
        <v>314</v>
      </c>
      <c r="D14" s="92">
        <v>3</v>
      </c>
      <c r="E14" s="92">
        <f>D14*2</f>
        <v>6</v>
      </c>
      <c r="F14" s="93"/>
      <c r="G14" s="93"/>
    </row>
    <row r="15" spans="1:7" ht="38.25" thickBot="1" x14ac:dyDescent="0.25">
      <c r="A15" s="557"/>
      <c r="B15" s="112">
        <v>2</v>
      </c>
      <c r="C15" s="204" t="s">
        <v>313</v>
      </c>
      <c r="D15" s="94">
        <v>2</v>
      </c>
      <c r="E15" s="94">
        <f>D15*2</f>
        <v>4</v>
      </c>
      <c r="F15" s="93"/>
      <c r="G15" s="95"/>
    </row>
    <row r="16" spans="1:7" ht="26.25" thickBot="1" x14ac:dyDescent="0.25">
      <c r="A16" s="557"/>
      <c r="B16" s="112">
        <v>3</v>
      </c>
      <c r="C16" s="204" t="s">
        <v>308</v>
      </c>
      <c r="D16" s="94"/>
      <c r="E16" s="94">
        <v>1</v>
      </c>
      <c r="F16" s="93"/>
      <c r="G16" s="95"/>
    </row>
    <row r="17" spans="1:7" ht="39" thickBot="1" x14ac:dyDescent="0.25">
      <c r="A17" s="557"/>
      <c r="B17" s="112">
        <v>4</v>
      </c>
      <c r="C17" s="204" t="s">
        <v>307</v>
      </c>
      <c r="D17" s="94"/>
      <c r="E17" s="94">
        <v>1</v>
      </c>
      <c r="F17" s="93"/>
      <c r="G17" s="95"/>
    </row>
    <row r="18" spans="1:7" ht="64.5" thickBot="1" x14ac:dyDescent="0.25">
      <c r="A18" s="557"/>
      <c r="B18" s="112">
        <v>5</v>
      </c>
      <c r="C18" s="204" t="s">
        <v>306</v>
      </c>
      <c r="D18" s="94">
        <v>1</v>
      </c>
      <c r="E18" s="94">
        <v>2</v>
      </c>
      <c r="F18" s="93"/>
      <c r="G18" s="95"/>
    </row>
    <row r="19" spans="1:7" ht="25.5" x14ac:dyDescent="0.2">
      <c r="A19" s="557"/>
      <c r="B19" s="112">
        <v>6</v>
      </c>
      <c r="C19" s="204" t="s">
        <v>305</v>
      </c>
      <c r="D19" s="94">
        <v>3</v>
      </c>
      <c r="E19" s="94">
        <f>D19*2</f>
        <v>6</v>
      </c>
      <c r="F19" s="93"/>
      <c r="G19" s="95"/>
    </row>
    <row r="20" spans="1:7" ht="18" customHeight="1" x14ac:dyDescent="0.2">
      <c r="A20" s="557"/>
      <c r="B20" s="559" t="s">
        <v>106</v>
      </c>
      <c r="C20" s="559"/>
      <c r="D20" s="559"/>
      <c r="E20" s="559"/>
      <c r="F20" s="560"/>
      <c r="G20" s="104">
        <f>SUM(G14:G19)</f>
        <v>0</v>
      </c>
    </row>
    <row r="21" spans="1:7" ht="18" customHeight="1" thickBot="1" x14ac:dyDescent="0.25">
      <c r="A21" s="557"/>
      <c r="B21" s="562" t="s">
        <v>108</v>
      </c>
      <c r="C21" s="562"/>
      <c r="D21" s="562"/>
      <c r="E21" s="562"/>
      <c r="F21" s="566"/>
      <c r="G21" s="96">
        <f>G20/12</f>
        <v>0</v>
      </c>
    </row>
    <row r="22" spans="1:7" ht="18" customHeight="1" thickBot="1" x14ac:dyDescent="0.25">
      <c r="A22" s="557"/>
      <c r="B22" s="562" t="s">
        <v>107</v>
      </c>
      <c r="C22" s="562"/>
      <c r="D22" s="562"/>
      <c r="E22" s="567"/>
      <c r="F22" s="568"/>
      <c r="G22" s="108"/>
    </row>
    <row r="23" spans="1:7" ht="18" customHeight="1" thickBot="1" x14ac:dyDescent="0.25">
      <c r="A23" s="558"/>
      <c r="B23" s="564" t="s">
        <v>132</v>
      </c>
      <c r="C23" s="564"/>
      <c r="D23" s="564"/>
      <c r="E23" s="564"/>
      <c r="F23" s="570"/>
      <c r="G23" s="107">
        <f>E22*G21</f>
        <v>0</v>
      </c>
    </row>
    <row r="24" spans="1:7" ht="21" customHeight="1" x14ac:dyDescent="0.2">
      <c r="A24" s="71"/>
    </row>
    <row r="25" spans="1:7" ht="21" customHeight="1" x14ac:dyDescent="0.2">
      <c r="A25" s="71"/>
    </row>
  </sheetData>
  <mergeCells count="13">
    <mergeCell ref="A1:G1"/>
    <mergeCell ref="A3:A13"/>
    <mergeCell ref="B20:F20"/>
    <mergeCell ref="B10:F10"/>
    <mergeCell ref="B11:F11"/>
    <mergeCell ref="B13:F13"/>
    <mergeCell ref="A14:A23"/>
    <mergeCell ref="B21:F21"/>
    <mergeCell ref="E22:F22"/>
    <mergeCell ref="B12:D12"/>
    <mergeCell ref="B22:D22"/>
    <mergeCell ref="E12:F12"/>
    <mergeCell ref="B23:F23"/>
  </mergeCells>
  <phoneticPr fontId="0" type="noConversion"/>
  <printOptions horizontalCentered="1"/>
  <pageMargins left="0.98425196850393704" right="0.51181102362204722" top="0.39370078740157483" bottom="0.39370078740157483" header="0.31496062992125984" footer="0.31496062992125984"/>
  <pageSetup paperSize="9" scale="82"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94"/>
  <sheetViews>
    <sheetView topLeftCell="A484" workbookViewId="0">
      <selection activeCell="B501" sqref="A501:XFD501"/>
    </sheetView>
  </sheetViews>
  <sheetFormatPr defaultColWidth="9.140625" defaultRowHeight="12.75" x14ac:dyDescent="0.2"/>
  <cols>
    <col min="1" max="1" width="32.28515625" style="221" customWidth="1"/>
    <col min="2" max="2" width="5.42578125" style="83" bestFit="1" customWidth="1"/>
    <col min="3" max="3" width="42" style="83" customWidth="1"/>
    <col min="4" max="4" width="6.42578125" style="83" customWidth="1"/>
    <col min="5" max="5" width="13.28515625" style="83" customWidth="1"/>
    <col min="6" max="6" width="15" style="83" customWidth="1"/>
    <col min="7" max="7" width="15.140625" style="89" bestFit="1" customWidth="1"/>
    <col min="8" max="10" width="15.140625" style="89" customWidth="1"/>
    <col min="11" max="11" width="15.140625" style="83" customWidth="1"/>
    <col min="12" max="12" width="9.42578125" style="83" bestFit="1" customWidth="1"/>
    <col min="13" max="16384" width="9.140625" style="83"/>
  </cols>
  <sheetData>
    <row r="1" spans="1:16" ht="27.75" customHeight="1" x14ac:dyDescent="0.25">
      <c r="A1" s="252"/>
      <c r="B1" s="580" t="s">
        <v>292</v>
      </c>
      <c r="C1" s="580"/>
      <c r="D1" s="580"/>
      <c r="E1" s="580"/>
      <c r="F1" s="580"/>
      <c r="G1" s="580"/>
      <c r="H1" s="580"/>
      <c r="I1" s="580"/>
      <c r="J1" s="580"/>
      <c r="K1" s="580"/>
    </row>
    <row r="2" spans="1:16" ht="6" customHeight="1" thickBot="1" x14ac:dyDescent="0.25">
      <c r="A2" s="252"/>
      <c r="B2" s="253"/>
      <c r="C2" s="253"/>
      <c r="D2" s="253"/>
      <c r="E2" s="253"/>
      <c r="F2" s="253"/>
      <c r="G2" s="253"/>
      <c r="H2" s="253"/>
      <c r="I2" s="253"/>
      <c r="J2" s="253"/>
      <c r="K2" s="253"/>
    </row>
    <row r="3" spans="1:16" ht="51.75" thickBot="1" x14ac:dyDescent="0.25">
      <c r="A3" s="232" t="s">
        <v>103</v>
      </c>
      <c r="B3" s="232" t="s">
        <v>181</v>
      </c>
      <c r="C3" s="233" t="s">
        <v>182</v>
      </c>
      <c r="D3" s="234" t="s">
        <v>183</v>
      </c>
      <c r="E3" s="235" t="s">
        <v>184</v>
      </c>
      <c r="F3" s="235" t="s">
        <v>185</v>
      </c>
      <c r="G3" s="236" t="s">
        <v>186</v>
      </c>
      <c r="H3" s="236" t="s">
        <v>299</v>
      </c>
      <c r="I3" s="236" t="s">
        <v>300</v>
      </c>
      <c r="J3" s="237" t="s">
        <v>187</v>
      </c>
      <c r="K3" s="237" t="s">
        <v>426</v>
      </c>
    </row>
    <row r="4" spans="1:16" x14ac:dyDescent="0.2">
      <c r="A4" s="573" t="s">
        <v>327</v>
      </c>
      <c r="B4" s="238"/>
      <c r="C4" s="254"/>
      <c r="D4" s="255"/>
      <c r="E4" s="225"/>
      <c r="F4" s="242"/>
      <c r="G4" s="243"/>
      <c r="H4" s="243"/>
      <c r="I4" s="243"/>
      <c r="J4" s="242"/>
      <c r="K4" s="242"/>
    </row>
    <row r="5" spans="1:16" x14ac:dyDescent="0.2">
      <c r="A5" s="575"/>
      <c r="B5" s="244"/>
      <c r="C5" s="256"/>
      <c r="D5" s="257"/>
      <c r="E5" s="241"/>
      <c r="F5" s="247"/>
      <c r="G5" s="249"/>
      <c r="H5" s="243"/>
      <c r="I5" s="243"/>
      <c r="J5" s="242"/>
      <c r="K5" s="242"/>
      <c r="N5" s="87"/>
      <c r="O5" s="87"/>
      <c r="P5" s="87"/>
    </row>
    <row r="6" spans="1:16" ht="19.5" customHeight="1" x14ac:dyDescent="0.2">
      <c r="A6" s="575"/>
      <c r="B6" s="244"/>
      <c r="C6" s="256"/>
      <c r="D6" s="257"/>
      <c r="E6" s="241"/>
      <c r="F6" s="247"/>
      <c r="G6" s="249"/>
      <c r="H6" s="243"/>
      <c r="I6" s="243"/>
      <c r="J6" s="242"/>
      <c r="K6" s="242"/>
      <c r="N6" s="87"/>
      <c r="O6" s="87"/>
      <c r="P6" s="87"/>
    </row>
    <row r="7" spans="1:16" ht="19.5" customHeight="1" x14ac:dyDescent="0.2">
      <c r="A7" s="575"/>
      <c r="B7" s="244"/>
      <c r="C7" s="256"/>
      <c r="D7" s="257"/>
      <c r="E7" s="241"/>
      <c r="F7" s="247"/>
      <c r="G7" s="249"/>
      <c r="H7" s="243"/>
      <c r="I7" s="243"/>
      <c r="J7" s="242"/>
      <c r="K7" s="242"/>
      <c r="N7" s="72"/>
      <c r="O7" s="73"/>
      <c r="P7" s="87"/>
    </row>
    <row r="8" spans="1:16" ht="19.5" customHeight="1" x14ac:dyDescent="0.2">
      <c r="A8" s="575"/>
      <c r="B8" s="244"/>
      <c r="C8" s="256"/>
      <c r="D8" s="257"/>
      <c r="E8" s="241"/>
      <c r="F8" s="247"/>
      <c r="G8" s="249"/>
      <c r="H8" s="243"/>
      <c r="I8" s="243"/>
      <c r="J8" s="242"/>
      <c r="K8" s="242"/>
      <c r="N8" s="87"/>
      <c r="O8" s="87"/>
      <c r="P8" s="87"/>
    </row>
    <row r="9" spans="1:16" ht="19.5" customHeight="1" x14ac:dyDescent="0.2">
      <c r="A9" s="575"/>
      <c r="B9" s="244"/>
      <c r="C9" s="256"/>
      <c r="D9" s="257"/>
      <c r="E9" s="241"/>
      <c r="F9" s="247"/>
      <c r="G9" s="249"/>
      <c r="H9" s="243"/>
      <c r="I9" s="243"/>
      <c r="J9" s="242"/>
      <c r="K9" s="242"/>
      <c r="N9" s="87"/>
      <c r="O9" s="87"/>
      <c r="P9" s="87"/>
    </row>
    <row r="10" spans="1:16" ht="19.5" customHeight="1" x14ac:dyDescent="0.2">
      <c r="A10" s="575"/>
      <c r="B10" s="244"/>
      <c r="C10" s="256"/>
      <c r="D10" s="257"/>
      <c r="E10" s="241"/>
      <c r="F10" s="247"/>
      <c r="G10" s="249"/>
      <c r="H10" s="243"/>
      <c r="I10" s="243"/>
      <c r="J10" s="242"/>
      <c r="K10" s="242"/>
      <c r="N10" s="87"/>
      <c r="O10" s="87"/>
      <c r="P10" s="87"/>
    </row>
    <row r="11" spans="1:16" ht="19.5" customHeight="1" x14ac:dyDescent="0.2">
      <c r="A11" s="575"/>
      <c r="B11" s="244"/>
      <c r="C11" s="256"/>
      <c r="D11" s="257"/>
      <c r="E11" s="241"/>
      <c r="F11" s="247"/>
      <c r="G11" s="249"/>
      <c r="H11" s="243"/>
      <c r="I11" s="243"/>
      <c r="J11" s="242"/>
      <c r="K11" s="242"/>
      <c r="N11" s="87"/>
      <c r="O11" s="87"/>
      <c r="P11" s="87"/>
    </row>
    <row r="12" spans="1:16" ht="19.5" customHeight="1" x14ac:dyDescent="0.2">
      <c r="A12" s="575"/>
      <c r="B12" s="246"/>
      <c r="C12" s="258"/>
      <c r="D12" s="259"/>
      <c r="E12" s="247"/>
      <c r="F12" s="247"/>
      <c r="G12" s="249"/>
      <c r="H12" s="243"/>
      <c r="I12" s="243"/>
      <c r="J12" s="242"/>
      <c r="K12" s="242"/>
      <c r="N12" s="87"/>
      <c r="O12" s="87"/>
      <c r="P12" s="87"/>
    </row>
    <row r="13" spans="1:16" ht="19.5" customHeight="1" x14ac:dyDescent="0.2">
      <c r="A13" s="575"/>
      <c r="B13" s="246"/>
      <c r="C13" s="258"/>
      <c r="D13" s="259"/>
      <c r="E13" s="247"/>
      <c r="F13" s="247"/>
      <c r="G13" s="249"/>
      <c r="H13" s="243"/>
      <c r="I13" s="243"/>
      <c r="J13" s="242"/>
      <c r="K13" s="242"/>
      <c r="N13" s="87"/>
      <c r="O13" s="87"/>
      <c r="P13" s="87"/>
    </row>
    <row r="14" spans="1:16" ht="19.5" customHeight="1" x14ac:dyDescent="0.2">
      <c r="A14" s="575"/>
      <c r="B14" s="246"/>
      <c r="C14" s="258"/>
      <c r="D14" s="259"/>
      <c r="E14" s="247"/>
      <c r="F14" s="247"/>
      <c r="G14" s="249"/>
      <c r="H14" s="243"/>
      <c r="I14" s="243"/>
      <c r="J14" s="242"/>
      <c r="K14" s="242"/>
    </row>
    <row r="15" spans="1:16" ht="19.5" customHeight="1" x14ac:dyDescent="0.2">
      <c r="A15" s="575"/>
      <c r="B15" s="246"/>
      <c r="C15" s="258"/>
      <c r="D15" s="259"/>
      <c r="E15" s="247"/>
      <c r="F15" s="247"/>
      <c r="G15" s="249"/>
      <c r="H15" s="243"/>
      <c r="I15" s="243"/>
      <c r="J15" s="242"/>
      <c r="K15" s="242"/>
    </row>
    <row r="16" spans="1:16" ht="19.5" customHeight="1" x14ac:dyDescent="0.2">
      <c r="A16" s="575"/>
      <c r="B16" s="246"/>
      <c r="C16" s="258"/>
      <c r="D16" s="259"/>
      <c r="E16" s="247"/>
      <c r="F16" s="247"/>
      <c r="G16" s="249"/>
      <c r="H16" s="243"/>
      <c r="I16" s="243"/>
      <c r="J16" s="242"/>
      <c r="K16" s="242"/>
    </row>
    <row r="17" spans="1:11" ht="19.5" customHeight="1" thickBot="1" x14ac:dyDescent="0.25">
      <c r="A17" s="575"/>
      <c r="B17" s="246"/>
      <c r="C17" s="258"/>
      <c r="D17" s="259"/>
      <c r="E17" s="247"/>
      <c r="F17" s="247"/>
      <c r="G17" s="249"/>
      <c r="H17" s="243"/>
      <c r="I17" s="243"/>
      <c r="J17" s="242"/>
      <c r="K17" s="242"/>
    </row>
    <row r="18" spans="1:11" ht="19.5" customHeight="1" x14ac:dyDescent="0.2">
      <c r="A18" s="575"/>
      <c r="B18" s="246"/>
      <c r="C18" s="204"/>
      <c r="D18" s="92"/>
      <c r="E18" s="105"/>
      <c r="F18" s="247"/>
      <c r="G18" s="249"/>
      <c r="H18" s="243"/>
      <c r="I18" s="243"/>
      <c r="J18" s="242"/>
      <c r="K18" s="242"/>
    </row>
    <row r="19" spans="1:11" ht="19.5" customHeight="1" x14ac:dyDescent="0.2">
      <c r="A19" s="575"/>
      <c r="B19" s="246"/>
      <c r="C19" s="204"/>
      <c r="D19" s="259"/>
      <c r="E19" s="247"/>
      <c r="F19" s="247"/>
      <c r="G19" s="249"/>
      <c r="H19" s="243"/>
      <c r="I19" s="243"/>
      <c r="J19" s="242"/>
      <c r="K19" s="242"/>
    </row>
    <row r="20" spans="1:11" ht="19.5" customHeight="1" x14ac:dyDescent="0.2">
      <c r="A20" s="575"/>
      <c r="B20" s="246"/>
      <c r="C20" s="258"/>
      <c r="D20" s="259"/>
      <c r="E20" s="247"/>
      <c r="F20" s="247"/>
      <c r="G20" s="249"/>
      <c r="H20" s="243"/>
      <c r="I20" s="243"/>
      <c r="J20" s="242"/>
      <c r="K20" s="242"/>
    </row>
    <row r="21" spans="1:11" ht="19.5" customHeight="1" x14ac:dyDescent="0.2">
      <c r="A21" s="575"/>
      <c r="B21" s="246"/>
      <c r="C21" s="258"/>
      <c r="D21" s="259"/>
      <c r="E21" s="247"/>
      <c r="F21" s="247"/>
      <c r="G21" s="249"/>
      <c r="H21" s="243"/>
      <c r="I21" s="243"/>
      <c r="J21" s="242"/>
      <c r="K21" s="242"/>
    </row>
    <row r="22" spans="1:11" ht="19.5" customHeight="1" x14ac:dyDescent="0.2">
      <c r="A22" s="575"/>
      <c r="B22" s="246"/>
      <c r="C22" s="258"/>
      <c r="D22" s="259"/>
      <c r="E22" s="247"/>
      <c r="F22" s="247"/>
      <c r="G22" s="249"/>
      <c r="H22" s="243"/>
      <c r="I22" s="243"/>
      <c r="J22" s="242"/>
      <c r="K22" s="242"/>
    </row>
    <row r="23" spans="1:11" ht="19.5" customHeight="1" x14ac:dyDescent="0.2">
      <c r="A23" s="575"/>
      <c r="B23" s="246"/>
      <c r="C23" s="258"/>
      <c r="D23" s="259"/>
      <c r="E23" s="247"/>
      <c r="F23" s="247"/>
      <c r="G23" s="249"/>
      <c r="H23" s="243"/>
      <c r="I23" s="243"/>
      <c r="J23" s="242"/>
      <c r="K23" s="242"/>
    </row>
    <row r="24" spans="1:11" ht="19.5" customHeight="1" x14ac:dyDescent="0.2">
      <c r="A24" s="575"/>
      <c r="B24" s="246"/>
      <c r="C24" s="258"/>
      <c r="D24" s="259"/>
      <c r="E24" s="247"/>
      <c r="F24" s="247"/>
      <c r="G24" s="249"/>
      <c r="H24" s="243"/>
      <c r="I24" s="243"/>
      <c r="J24" s="242"/>
      <c r="K24" s="242"/>
    </row>
    <row r="25" spans="1:11" ht="19.5" customHeight="1" x14ac:dyDescent="0.2">
      <c r="A25" s="575"/>
      <c r="B25" s="246"/>
      <c r="C25" s="258"/>
      <c r="D25" s="259"/>
      <c r="E25" s="247"/>
      <c r="F25" s="247"/>
      <c r="G25" s="249"/>
      <c r="H25" s="243"/>
      <c r="I25" s="243"/>
      <c r="J25" s="242"/>
      <c r="K25" s="242"/>
    </row>
    <row r="26" spans="1:11" ht="19.5" customHeight="1" x14ac:dyDescent="0.2">
      <c r="A26" s="575"/>
      <c r="B26" s="246"/>
      <c r="C26" s="258"/>
      <c r="D26" s="259"/>
      <c r="E26" s="247"/>
      <c r="F26" s="247"/>
      <c r="G26" s="249"/>
      <c r="H26" s="243"/>
      <c r="I26" s="243"/>
      <c r="J26" s="242"/>
      <c r="K26" s="242"/>
    </row>
    <row r="27" spans="1:11" ht="19.5" customHeight="1" x14ac:dyDescent="0.2">
      <c r="A27" s="575"/>
      <c r="B27" s="246"/>
      <c r="C27" s="258"/>
      <c r="D27" s="259"/>
      <c r="E27" s="247"/>
      <c r="F27" s="247"/>
      <c r="G27" s="249"/>
      <c r="H27" s="243"/>
      <c r="I27" s="243"/>
      <c r="J27" s="242"/>
      <c r="K27" s="242"/>
    </row>
    <row r="28" spans="1:11" ht="19.5" customHeight="1" x14ac:dyDescent="0.2">
      <c r="A28" s="575"/>
      <c r="B28" s="246"/>
      <c r="C28" s="258"/>
      <c r="D28" s="259"/>
      <c r="E28" s="247"/>
      <c r="F28" s="247"/>
      <c r="G28" s="249"/>
      <c r="H28" s="243"/>
      <c r="I28" s="243"/>
      <c r="J28" s="242"/>
      <c r="K28" s="242"/>
    </row>
    <row r="29" spans="1:11" ht="19.5" customHeight="1" x14ac:dyDescent="0.2">
      <c r="A29" s="575"/>
      <c r="B29" s="246"/>
      <c r="C29" s="258"/>
      <c r="D29" s="259"/>
      <c r="E29" s="247"/>
      <c r="F29" s="247"/>
      <c r="G29" s="249"/>
      <c r="H29" s="243"/>
      <c r="I29" s="243"/>
      <c r="J29" s="242"/>
      <c r="K29" s="242"/>
    </row>
    <row r="30" spans="1:11" ht="19.5" customHeight="1" x14ac:dyDescent="0.2">
      <c r="A30" s="575"/>
      <c r="B30" s="246"/>
      <c r="C30" s="258"/>
      <c r="D30" s="259"/>
      <c r="E30" s="247"/>
      <c r="F30" s="247">
        <f>D30*E30</f>
        <v>0</v>
      </c>
      <c r="G30" s="249"/>
      <c r="H30" s="243"/>
      <c r="I30" s="243"/>
      <c r="J30" s="242" t="e">
        <f>(E30*0.8)/F30</f>
        <v>#DIV/0!</v>
      </c>
      <c r="K30" s="242" t="e">
        <f>(F30*0.8)/G30</f>
        <v>#DIV/0!</v>
      </c>
    </row>
    <row r="31" spans="1:11" ht="19.5" customHeight="1" thickBot="1" x14ac:dyDescent="0.25">
      <c r="A31" s="575"/>
      <c r="B31" s="260"/>
      <c r="C31" s="261"/>
      <c r="D31" s="262"/>
      <c r="E31" s="263"/>
      <c r="F31" s="263">
        <f>D31*E31</f>
        <v>0</v>
      </c>
      <c r="G31" s="264"/>
      <c r="H31" s="265"/>
      <c r="I31" s="265"/>
      <c r="J31" s="242" t="e">
        <f>(E31*0.8)/F31</f>
        <v>#DIV/0!</v>
      </c>
      <c r="K31" s="242" t="e">
        <f>(F31*0.8)/G31</f>
        <v>#DIV/0!</v>
      </c>
    </row>
    <row r="32" spans="1:11" ht="19.5" customHeight="1" thickBot="1" x14ac:dyDescent="0.25">
      <c r="A32" s="575"/>
      <c r="B32" s="576" t="s">
        <v>174</v>
      </c>
      <c r="C32" s="577"/>
      <c r="D32" s="577"/>
      <c r="E32" s="577"/>
      <c r="F32" s="581"/>
      <c r="G32" s="582"/>
      <c r="H32" s="266"/>
      <c r="I32" s="266"/>
      <c r="J32" s="267" t="e">
        <f>SUM(J4:J31)</f>
        <v>#DIV/0!</v>
      </c>
      <c r="K32" s="267" t="e">
        <f>SUM(K4:K31)</f>
        <v>#DIV/0!</v>
      </c>
    </row>
    <row r="33" spans="1:11" ht="19.5" customHeight="1" thickBot="1" x14ac:dyDescent="0.25">
      <c r="A33" s="575"/>
      <c r="B33" s="576" t="s">
        <v>178</v>
      </c>
      <c r="C33" s="577"/>
      <c r="D33" s="577"/>
      <c r="E33" s="577"/>
      <c r="F33" s="581"/>
      <c r="G33" s="582"/>
      <c r="H33" s="266"/>
      <c r="I33" s="266"/>
      <c r="J33" s="268"/>
      <c r="K33" s="268"/>
    </row>
    <row r="34" spans="1:11" ht="19.5" customHeight="1" thickBot="1" x14ac:dyDescent="0.25">
      <c r="A34" s="575"/>
      <c r="B34" s="583" t="s">
        <v>175</v>
      </c>
      <c r="C34" s="584"/>
      <c r="D34" s="584"/>
      <c r="E34" s="584"/>
      <c r="F34" s="584"/>
      <c r="G34" s="585"/>
      <c r="H34" s="269"/>
      <c r="I34" s="269"/>
      <c r="J34" s="270" t="e">
        <f>J32/J33</f>
        <v>#DIV/0!</v>
      </c>
      <c r="K34" s="270" t="e">
        <f>K32/K33</f>
        <v>#DIV/0!</v>
      </c>
    </row>
    <row r="35" spans="1:11" ht="19.5" customHeight="1" x14ac:dyDescent="0.2">
      <c r="A35" s="252"/>
      <c r="B35" s="253"/>
      <c r="C35" s="253"/>
      <c r="D35" s="253"/>
      <c r="E35" s="253"/>
      <c r="F35" s="253"/>
      <c r="G35" s="271"/>
      <c r="H35" s="271"/>
      <c r="I35" s="271"/>
      <c r="J35" s="271"/>
      <c r="K35" s="253"/>
    </row>
    <row r="36" spans="1:11" s="90" customFormat="1" ht="33" customHeight="1" x14ac:dyDescent="0.2">
      <c r="A36" s="252"/>
      <c r="B36" s="571" t="s">
        <v>179</v>
      </c>
      <c r="C36" s="572"/>
      <c r="D36" s="572"/>
      <c r="E36" s="572"/>
      <c r="F36" s="572"/>
      <c r="G36" s="572"/>
      <c r="H36" s="572"/>
      <c r="I36" s="572"/>
      <c r="J36" s="572"/>
      <c r="K36" s="572"/>
    </row>
    <row r="37" spans="1:11" ht="13.5" thickBot="1" x14ac:dyDescent="0.25">
      <c r="A37" s="252"/>
      <c r="B37" s="253"/>
      <c r="C37" s="253"/>
      <c r="D37" s="253"/>
      <c r="E37" s="253"/>
      <c r="F37" s="253"/>
      <c r="G37" s="271"/>
      <c r="H37" s="271"/>
      <c r="I37" s="271"/>
      <c r="J37" s="271"/>
      <c r="K37" s="253"/>
    </row>
    <row r="38" spans="1:11" ht="51.75" thickBot="1" x14ac:dyDescent="0.25">
      <c r="A38" s="232" t="s">
        <v>103</v>
      </c>
      <c r="B38" s="232" t="s">
        <v>181</v>
      </c>
      <c r="C38" s="233" t="s">
        <v>182</v>
      </c>
      <c r="D38" s="234" t="s">
        <v>183</v>
      </c>
      <c r="E38" s="235" t="s">
        <v>184</v>
      </c>
      <c r="F38" s="235" t="s">
        <v>185</v>
      </c>
      <c r="G38" s="236" t="s">
        <v>186</v>
      </c>
      <c r="H38" s="236" t="s">
        <v>299</v>
      </c>
      <c r="I38" s="236" t="s">
        <v>300</v>
      </c>
      <c r="J38" s="237" t="s">
        <v>187</v>
      </c>
      <c r="K38" s="237" t="s">
        <v>426</v>
      </c>
    </row>
    <row r="39" spans="1:11" x14ac:dyDescent="0.2">
      <c r="A39" s="573" t="s">
        <v>627</v>
      </c>
      <c r="B39" s="238"/>
      <c r="C39" s="254"/>
      <c r="D39" s="255"/>
      <c r="E39" s="225"/>
      <c r="F39" s="242"/>
      <c r="G39" s="243"/>
      <c r="H39" s="243"/>
      <c r="I39" s="243"/>
      <c r="J39" s="242"/>
      <c r="K39" s="242"/>
    </row>
    <row r="40" spans="1:11" x14ac:dyDescent="0.2">
      <c r="A40" s="575"/>
      <c r="B40" s="244"/>
      <c r="C40" s="256"/>
      <c r="D40" s="257"/>
      <c r="E40" s="241"/>
      <c r="F40" s="247"/>
      <c r="G40" s="249"/>
      <c r="H40" s="243"/>
      <c r="I40" s="243"/>
      <c r="J40" s="242"/>
      <c r="K40" s="242"/>
    </row>
    <row r="41" spans="1:11" x14ac:dyDescent="0.2">
      <c r="A41" s="575"/>
      <c r="B41" s="244"/>
      <c r="C41" s="256"/>
      <c r="D41" s="257"/>
      <c r="E41" s="241"/>
      <c r="F41" s="247"/>
      <c r="G41" s="249"/>
      <c r="H41" s="243"/>
      <c r="I41" s="243"/>
      <c r="J41" s="242"/>
      <c r="K41" s="242"/>
    </row>
    <row r="42" spans="1:11" x14ac:dyDescent="0.2">
      <c r="A42" s="575"/>
      <c r="B42" s="244"/>
      <c r="C42" s="256"/>
      <c r="D42" s="257"/>
      <c r="E42" s="241"/>
      <c r="F42" s="247"/>
      <c r="G42" s="249"/>
      <c r="H42" s="243"/>
      <c r="I42" s="243"/>
      <c r="J42" s="242"/>
      <c r="K42" s="242"/>
    </row>
    <row r="43" spans="1:11" x14ac:dyDescent="0.2">
      <c r="A43" s="575"/>
      <c r="B43" s="244"/>
      <c r="C43" s="256"/>
      <c r="D43" s="257"/>
      <c r="E43" s="241"/>
      <c r="F43" s="247"/>
      <c r="G43" s="249"/>
      <c r="H43" s="243"/>
      <c r="I43" s="243"/>
      <c r="J43" s="242"/>
      <c r="K43" s="242"/>
    </row>
    <row r="44" spans="1:11" x14ac:dyDescent="0.2">
      <c r="A44" s="575"/>
      <c r="B44" s="244"/>
      <c r="C44" s="256"/>
      <c r="D44" s="257"/>
      <c r="E44" s="241"/>
      <c r="F44" s="247"/>
      <c r="G44" s="249"/>
      <c r="H44" s="243"/>
      <c r="I44" s="243"/>
      <c r="J44" s="242"/>
      <c r="K44" s="242"/>
    </row>
    <row r="45" spans="1:11" x14ac:dyDescent="0.2">
      <c r="A45" s="575"/>
      <c r="B45" s="244"/>
      <c r="C45" s="256"/>
      <c r="D45" s="257"/>
      <c r="E45" s="241"/>
      <c r="F45" s="247"/>
      <c r="G45" s="249"/>
      <c r="H45" s="243"/>
      <c r="I45" s="243"/>
      <c r="J45" s="242"/>
      <c r="K45" s="242"/>
    </row>
    <row r="46" spans="1:11" x14ac:dyDescent="0.2">
      <c r="A46" s="575"/>
      <c r="B46" s="244"/>
      <c r="C46" s="256"/>
      <c r="D46" s="257"/>
      <c r="E46" s="241"/>
      <c r="F46" s="247"/>
      <c r="G46" s="249"/>
      <c r="H46" s="243"/>
      <c r="I46" s="243"/>
      <c r="J46" s="242"/>
      <c r="K46" s="242"/>
    </row>
    <row r="47" spans="1:11" x14ac:dyDescent="0.2">
      <c r="A47" s="575"/>
      <c r="B47" s="246"/>
      <c r="C47" s="258"/>
      <c r="D47" s="259"/>
      <c r="E47" s="247"/>
      <c r="F47" s="247"/>
      <c r="G47" s="249"/>
      <c r="H47" s="243"/>
      <c r="I47" s="243"/>
      <c r="J47" s="242"/>
      <c r="K47" s="242"/>
    </row>
    <row r="48" spans="1:11" x14ac:dyDescent="0.2">
      <c r="A48" s="575"/>
      <c r="B48" s="246"/>
      <c r="C48" s="258"/>
      <c r="D48" s="259"/>
      <c r="E48" s="247"/>
      <c r="F48" s="247"/>
      <c r="G48" s="249"/>
      <c r="H48" s="243"/>
      <c r="I48" s="243"/>
      <c r="J48" s="242"/>
      <c r="K48" s="242"/>
    </row>
    <row r="49" spans="1:11" x14ac:dyDescent="0.2">
      <c r="A49" s="575"/>
      <c r="B49" s="246"/>
      <c r="C49" s="258"/>
      <c r="D49" s="259"/>
      <c r="E49" s="247"/>
      <c r="F49" s="247"/>
      <c r="G49" s="249"/>
      <c r="H49" s="243"/>
      <c r="I49" s="243"/>
      <c r="J49" s="242"/>
      <c r="K49" s="242"/>
    </row>
    <row r="50" spans="1:11" x14ac:dyDescent="0.2">
      <c r="A50" s="575"/>
      <c r="B50" s="246"/>
      <c r="C50" s="258"/>
      <c r="D50" s="259"/>
      <c r="E50" s="247"/>
      <c r="F50" s="247"/>
      <c r="G50" s="249"/>
      <c r="H50" s="243"/>
      <c r="I50" s="243"/>
      <c r="J50" s="242"/>
      <c r="K50" s="242"/>
    </row>
    <row r="51" spans="1:11" x14ac:dyDescent="0.2">
      <c r="A51" s="575"/>
      <c r="B51" s="246"/>
      <c r="C51" s="258"/>
      <c r="D51" s="259"/>
      <c r="E51" s="247"/>
      <c r="F51" s="247"/>
      <c r="G51" s="249"/>
      <c r="H51" s="243"/>
      <c r="I51" s="243"/>
      <c r="J51" s="242"/>
      <c r="K51" s="242"/>
    </row>
    <row r="52" spans="1:11" ht="13.5" thickBot="1" x14ac:dyDescent="0.25">
      <c r="A52" s="575"/>
      <c r="B52" s="246"/>
      <c r="C52" s="258"/>
      <c r="D52" s="259"/>
      <c r="E52" s="247"/>
      <c r="F52" s="247"/>
      <c r="G52" s="249"/>
      <c r="H52" s="243"/>
      <c r="I52" s="243"/>
      <c r="J52" s="242"/>
      <c r="K52" s="242"/>
    </row>
    <row r="53" spans="1:11" x14ac:dyDescent="0.2">
      <c r="A53" s="575"/>
      <c r="B53" s="246"/>
      <c r="C53" s="204"/>
      <c r="D53" s="92"/>
      <c r="E53" s="105"/>
      <c r="F53" s="247"/>
      <c r="G53" s="249"/>
      <c r="H53" s="243"/>
      <c r="I53" s="243"/>
      <c r="J53" s="242"/>
      <c r="K53" s="242"/>
    </row>
    <row r="54" spans="1:11" x14ac:dyDescent="0.2">
      <c r="A54" s="575"/>
      <c r="B54" s="246"/>
      <c r="C54" s="204"/>
      <c r="D54" s="259"/>
      <c r="E54" s="247"/>
      <c r="F54" s="247"/>
      <c r="G54" s="249"/>
      <c r="H54" s="243"/>
      <c r="I54" s="243"/>
      <c r="J54" s="242"/>
      <c r="K54" s="242"/>
    </row>
    <row r="55" spans="1:11" x14ac:dyDescent="0.2">
      <c r="A55" s="575"/>
      <c r="B55" s="246"/>
      <c r="C55" s="258"/>
      <c r="D55" s="259"/>
      <c r="E55" s="247"/>
      <c r="F55" s="247"/>
      <c r="G55" s="249"/>
      <c r="H55" s="243"/>
      <c r="I55" s="243"/>
      <c r="J55" s="242"/>
      <c r="K55" s="242"/>
    </row>
    <row r="56" spans="1:11" x14ac:dyDescent="0.2">
      <c r="A56" s="575"/>
      <c r="B56" s="246"/>
      <c r="C56" s="258"/>
      <c r="D56" s="259"/>
      <c r="E56" s="247"/>
      <c r="F56" s="247"/>
      <c r="G56" s="249"/>
      <c r="H56" s="243"/>
      <c r="I56" s="243"/>
      <c r="J56" s="242"/>
      <c r="K56" s="242"/>
    </row>
    <row r="57" spans="1:11" x14ac:dyDescent="0.2">
      <c r="A57" s="575"/>
      <c r="B57" s="246"/>
      <c r="C57" s="258"/>
      <c r="D57" s="259"/>
      <c r="E57" s="247"/>
      <c r="F57" s="247"/>
      <c r="G57" s="249"/>
      <c r="H57" s="243"/>
      <c r="I57" s="243"/>
      <c r="J57" s="242"/>
      <c r="K57" s="242"/>
    </row>
    <row r="58" spans="1:11" x14ac:dyDescent="0.2">
      <c r="A58" s="575"/>
      <c r="B58" s="246"/>
      <c r="C58" s="258"/>
      <c r="D58" s="259"/>
      <c r="E58" s="247"/>
      <c r="F58" s="247"/>
      <c r="G58" s="249"/>
      <c r="H58" s="243"/>
      <c r="I58" s="243"/>
      <c r="J58" s="242"/>
      <c r="K58" s="242"/>
    </row>
    <row r="59" spans="1:11" x14ac:dyDescent="0.2">
      <c r="A59" s="575"/>
      <c r="B59" s="246"/>
      <c r="C59" s="258"/>
      <c r="D59" s="259"/>
      <c r="E59" s="247"/>
      <c r="F59" s="247"/>
      <c r="G59" s="249"/>
      <c r="H59" s="243"/>
      <c r="I59" s="243"/>
      <c r="J59" s="242"/>
      <c r="K59" s="242"/>
    </row>
    <row r="60" spans="1:11" x14ac:dyDescent="0.2">
      <c r="A60" s="575"/>
      <c r="B60" s="246"/>
      <c r="C60" s="258"/>
      <c r="D60" s="259"/>
      <c r="E60" s="247"/>
      <c r="F60" s="247"/>
      <c r="G60" s="249"/>
      <c r="H60" s="243"/>
      <c r="I60" s="243"/>
      <c r="J60" s="242"/>
      <c r="K60" s="242"/>
    </row>
    <row r="61" spans="1:11" x14ac:dyDescent="0.2">
      <c r="A61" s="575"/>
      <c r="B61" s="246"/>
      <c r="C61" s="258"/>
      <c r="D61" s="259"/>
      <c r="E61" s="247"/>
      <c r="F61" s="247"/>
      <c r="G61" s="249"/>
      <c r="H61" s="243"/>
      <c r="I61" s="243"/>
      <c r="J61" s="242"/>
      <c r="K61" s="242"/>
    </row>
    <row r="62" spans="1:11" x14ac:dyDescent="0.2">
      <c r="A62" s="575"/>
      <c r="B62" s="246"/>
      <c r="C62" s="258"/>
      <c r="D62" s="259"/>
      <c r="E62" s="247"/>
      <c r="F62" s="247"/>
      <c r="G62" s="249"/>
      <c r="H62" s="243"/>
      <c r="I62" s="243"/>
      <c r="J62" s="242"/>
      <c r="K62" s="242"/>
    </row>
    <row r="63" spans="1:11" x14ac:dyDescent="0.2">
      <c r="A63" s="575"/>
      <c r="B63" s="246"/>
      <c r="C63" s="258"/>
      <c r="D63" s="259"/>
      <c r="E63" s="247"/>
      <c r="F63" s="247"/>
      <c r="G63" s="249"/>
      <c r="H63" s="243"/>
      <c r="I63" s="243"/>
      <c r="J63" s="242"/>
      <c r="K63" s="242"/>
    </row>
    <row r="64" spans="1:11" x14ac:dyDescent="0.2">
      <c r="A64" s="575"/>
      <c r="B64" s="246"/>
      <c r="C64" s="258"/>
      <c r="D64" s="259"/>
      <c r="E64" s="247"/>
      <c r="F64" s="247"/>
      <c r="G64" s="249"/>
      <c r="H64" s="243"/>
      <c r="I64" s="243"/>
      <c r="J64" s="242"/>
      <c r="K64" s="242"/>
    </row>
    <row r="65" spans="1:12" x14ac:dyDescent="0.2">
      <c r="A65" s="575"/>
      <c r="B65" s="246"/>
      <c r="C65" s="258"/>
      <c r="D65" s="259"/>
      <c r="E65" s="247"/>
      <c r="F65" s="247">
        <f>D65*E65</f>
        <v>0</v>
      </c>
      <c r="G65" s="249"/>
      <c r="H65" s="243"/>
      <c r="I65" s="243"/>
      <c r="J65" s="242" t="e">
        <f>(E65*0.8)/F65</f>
        <v>#DIV/0!</v>
      </c>
      <c r="K65" s="242" t="e">
        <f>(F65*0.8)/G65</f>
        <v>#DIV/0!</v>
      </c>
    </row>
    <row r="66" spans="1:12" ht="13.5" thickBot="1" x14ac:dyDescent="0.25">
      <c r="A66" s="575"/>
      <c r="B66" s="260"/>
      <c r="C66" s="261"/>
      <c r="D66" s="262"/>
      <c r="E66" s="263"/>
      <c r="F66" s="263">
        <f>D66*E66</f>
        <v>0</v>
      </c>
      <c r="G66" s="264"/>
      <c r="H66" s="265"/>
      <c r="I66" s="265"/>
      <c r="J66" s="242" t="e">
        <f>(E66*0.8)/F66</f>
        <v>#DIV/0!</v>
      </c>
      <c r="K66" s="242" t="e">
        <f>(F66*0.8)/G66</f>
        <v>#DIV/0!</v>
      </c>
    </row>
    <row r="67" spans="1:12" ht="13.5" thickBot="1" x14ac:dyDescent="0.25">
      <c r="A67" s="575"/>
      <c r="B67" s="576" t="s">
        <v>174</v>
      </c>
      <c r="C67" s="577"/>
      <c r="D67" s="577"/>
      <c r="E67" s="577"/>
      <c r="F67" s="581"/>
      <c r="G67" s="582"/>
      <c r="H67" s="266"/>
      <c r="I67" s="266"/>
      <c r="J67" s="267" t="e">
        <f>SUM(J39:J66)</f>
        <v>#DIV/0!</v>
      </c>
      <c r="K67" s="267" t="e">
        <f>SUM(K39:K66)</f>
        <v>#DIV/0!</v>
      </c>
    </row>
    <row r="68" spans="1:12" ht="13.5" thickBot="1" x14ac:dyDescent="0.25">
      <c r="A68" s="575"/>
      <c r="B68" s="576" t="s">
        <v>178</v>
      </c>
      <c r="C68" s="577"/>
      <c r="D68" s="577"/>
      <c r="E68" s="577"/>
      <c r="F68" s="581"/>
      <c r="G68" s="582"/>
      <c r="H68" s="266"/>
      <c r="I68" s="266"/>
      <c r="J68" s="268"/>
      <c r="K68" s="268"/>
    </row>
    <row r="69" spans="1:12" ht="13.5" thickBot="1" x14ac:dyDescent="0.25">
      <c r="A69" s="575"/>
      <c r="B69" s="583" t="s">
        <v>175</v>
      </c>
      <c r="C69" s="584"/>
      <c r="D69" s="584"/>
      <c r="E69" s="584"/>
      <c r="F69" s="584"/>
      <c r="G69" s="585"/>
      <c r="H69" s="269"/>
      <c r="I69" s="269"/>
      <c r="J69" s="270" t="e">
        <f>J67/J68</f>
        <v>#DIV/0!</v>
      </c>
      <c r="K69" s="270" t="e">
        <f>K67/K68</f>
        <v>#DIV/0!</v>
      </c>
    </row>
    <row r="70" spans="1:12" x14ac:dyDescent="0.2">
      <c r="A70" s="252"/>
      <c r="B70" s="253"/>
      <c r="C70" s="253"/>
      <c r="D70" s="253"/>
      <c r="E70" s="253"/>
      <c r="F70" s="253"/>
      <c r="G70" s="271"/>
      <c r="H70" s="271"/>
      <c r="I70" s="271"/>
      <c r="J70" s="271"/>
      <c r="K70" s="253"/>
    </row>
    <row r="71" spans="1:12" ht="15" x14ac:dyDescent="0.2">
      <c r="A71" s="252"/>
      <c r="B71" s="571" t="s">
        <v>179</v>
      </c>
      <c r="C71" s="572"/>
      <c r="D71" s="572"/>
      <c r="E71" s="572"/>
      <c r="F71" s="572"/>
      <c r="G71" s="572"/>
      <c r="H71" s="572"/>
      <c r="I71" s="572"/>
      <c r="J71" s="572"/>
      <c r="K71" s="572"/>
    </row>
    <row r="72" spans="1:12" ht="13.5" thickBot="1" x14ac:dyDescent="0.25">
      <c r="A72" s="252"/>
      <c r="B72" s="253"/>
      <c r="C72" s="253"/>
      <c r="D72" s="253"/>
      <c r="E72" s="253"/>
      <c r="F72" s="253"/>
      <c r="G72" s="271"/>
      <c r="H72" s="271"/>
      <c r="I72" s="271"/>
      <c r="J72" s="271"/>
      <c r="K72" s="253"/>
    </row>
    <row r="73" spans="1:12" ht="51.75" thickBot="1" x14ac:dyDescent="0.25">
      <c r="A73" s="232" t="s">
        <v>103</v>
      </c>
      <c r="B73" s="232" t="s">
        <v>181</v>
      </c>
      <c r="C73" s="233" t="s">
        <v>182</v>
      </c>
      <c r="D73" s="234" t="s">
        <v>183</v>
      </c>
      <c r="E73" s="235" t="s">
        <v>184</v>
      </c>
      <c r="F73" s="235" t="s">
        <v>185</v>
      </c>
      <c r="G73" s="236" t="s">
        <v>186</v>
      </c>
      <c r="H73" s="236" t="s">
        <v>299</v>
      </c>
      <c r="I73" s="236" t="s">
        <v>300</v>
      </c>
      <c r="J73" s="237" t="s">
        <v>187</v>
      </c>
      <c r="K73" s="237" t="s">
        <v>426</v>
      </c>
    </row>
    <row r="74" spans="1:12" ht="25.5" x14ac:dyDescent="0.2">
      <c r="A74" s="586" t="s">
        <v>279</v>
      </c>
      <c r="B74" s="238"/>
      <c r="C74" s="254" t="str">
        <f>'Descrição Ferramenta Individual'!A5</f>
        <v>Alicate bico fino com prot. 1000 V Linha Profissional BELZER ou similar</v>
      </c>
      <c r="D74" s="255">
        <v>1</v>
      </c>
      <c r="E74" s="225">
        <f>'Descrição Ferramenta Individual'!B5</f>
        <v>0</v>
      </c>
      <c r="F74" s="242">
        <f>E74*D74</f>
        <v>0</v>
      </c>
      <c r="G74" s="243">
        <v>60</v>
      </c>
      <c r="H74" s="243">
        <v>0</v>
      </c>
      <c r="I74" s="243">
        <f>H74*F74</f>
        <v>0</v>
      </c>
      <c r="J74" s="242">
        <f>F74/G74</f>
        <v>0</v>
      </c>
      <c r="K74" s="242">
        <f>J74*12</f>
        <v>0</v>
      </c>
      <c r="L74" s="226"/>
    </row>
    <row r="75" spans="1:12" ht="25.5" x14ac:dyDescent="0.2">
      <c r="A75" s="575"/>
      <c r="B75" s="244"/>
      <c r="C75" s="256" t="str">
        <f>'Descrição Ferramenta Individual'!A6</f>
        <v>Alicate bomba d'água 10” de aço cromo vanádio c/cabo isolado 1000 V GEDORE ou similar</v>
      </c>
      <c r="D75" s="257">
        <v>1</v>
      </c>
      <c r="E75" s="241">
        <f>'Descrição Ferramenta Individual'!B6</f>
        <v>0</v>
      </c>
      <c r="F75" s="242">
        <f t="shared" ref="F75:F94" si="0">E75*D75</f>
        <v>0</v>
      </c>
      <c r="G75" s="243">
        <v>60</v>
      </c>
      <c r="H75" s="243">
        <v>0</v>
      </c>
      <c r="I75" s="243">
        <f t="shared" ref="I75:I94" si="1">H75*F75</f>
        <v>0</v>
      </c>
      <c r="J75" s="242">
        <f t="shared" ref="J75:J94" si="2">F75/G75</f>
        <v>0</v>
      </c>
      <c r="K75" s="242">
        <f t="shared" ref="K75:K94" si="3">J75*12</f>
        <v>0</v>
      </c>
      <c r="L75" s="226"/>
    </row>
    <row r="76" spans="1:12" x14ac:dyDescent="0.2">
      <c r="A76" s="575"/>
      <c r="B76" s="244"/>
      <c r="C76" s="256" t="str">
        <f>'Descrição Ferramenta Individual'!A9</f>
        <v>Alicate de pressão 10” GEDORE ou similar</v>
      </c>
      <c r="D76" s="257">
        <v>1</v>
      </c>
      <c r="E76" s="241">
        <f>'Descrição Ferramenta Individual'!B9</f>
        <v>0</v>
      </c>
      <c r="F76" s="242">
        <f t="shared" si="0"/>
        <v>0</v>
      </c>
      <c r="G76" s="243">
        <v>60</v>
      </c>
      <c r="H76" s="243">
        <v>0</v>
      </c>
      <c r="I76" s="243">
        <f t="shared" si="1"/>
        <v>0</v>
      </c>
      <c r="J76" s="242">
        <f t="shared" si="2"/>
        <v>0</v>
      </c>
      <c r="K76" s="242">
        <f t="shared" si="3"/>
        <v>0</v>
      </c>
      <c r="L76" s="226"/>
    </row>
    <row r="77" spans="1:12" ht="51" x14ac:dyDescent="0.2">
      <c r="A77" s="575"/>
      <c r="B77" s="244"/>
      <c r="C77" s="256" t="str">
        <f>'Descrição Ferramenta Individual'!A13</f>
        <v>Alicate universal 8” com cabo isolado e proteção 1000 V Linha Profissional Referência Tramontina ou Belzer, ou então, outra de igual qualidade ou superior</v>
      </c>
      <c r="D77" s="257">
        <v>1</v>
      </c>
      <c r="E77" s="241">
        <f>'Descrição Ferramenta Individual'!B13</f>
        <v>0</v>
      </c>
      <c r="F77" s="242">
        <f t="shared" si="0"/>
        <v>0</v>
      </c>
      <c r="G77" s="243">
        <v>60</v>
      </c>
      <c r="H77" s="243">
        <v>0</v>
      </c>
      <c r="I77" s="243">
        <f t="shared" si="1"/>
        <v>0</v>
      </c>
      <c r="J77" s="242">
        <f t="shared" si="2"/>
        <v>0</v>
      </c>
      <c r="K77" s="242">
        <f t="shared" si="3"/>
        <v>0</v>
      </c>
      <c r="L77" s="226"/>
    </row>
    <row r="78" spans="1:12" ht="38.25" x14ac:dyDescent="0.2">
      <c r="A78" s="575"/>
      <c r="B78" s="244"/>
      <c r="C78" s="256" t="str">
        <f>'Descrição Ferramenta Individual'!A15</f>
        <v>Arco de serra (mini) 10" Referência: Dexter ou MTX, ou então, outra de igual qualidade ou superior</v>
      </c>
      <c r="D78" s="257">
        <v>1</v>
      </c>
      <c r="E78" s="241">
        <f>'Descrição Ferramenta Individual'!B15</f>
        <v>0</v>
      </c>
      <c r="F78" s="242">
        <f t="shared" si="0"/>
        <v>0</v>
      </c>
      <c r="G78" s="243">
        <v>60</v>
      </c>
      <c r="H78" s="243">
        <v>0</v>
      </c>
      <c r="I78" s="243">
        <f t="shared" si="1"/>
        <v>0</v>
      </c>
      <c r="J78" s="242">
        <f t="shared" si="2"/>
        <v>0</v>
      </c>
      <c r="K78" s="242">
        <f t="shared" si="3"/>
        <v>0</v>
      </c>
      <c r="L78" s="226"/>
    </row>
    <row r="79" spans="1:12" x14ac:dyDescent="0.2">
      <c r="A79" s="575"/>
      <c r="B79" s="244"/>
      <c r="C79" s="256" t="str">
        <f>'Descrição Ferramenta Individual'!A17</f>
        <v>Bolsa de lona Vonder Plus ou similar</v>
      </c>
      <c r="D79" s="257">
        <v>1</v>
      </c>
      <c r="E79" s="241">
        <f>'Descrição Ferramenta Individual'!B17</f>
        <v>0</v>
      </c>
      <c r="F79" s="242">
        <f t="shared" si="0"/>
        <v>0</v>
      </c>
      <c r="G79" s="243">
        <v>60</v>
      </c>
      <c r="H79" s="243">
        <v>0</v>
      </c>
      <c r="I79" s="243">
        <f t="shared" si="1"/>
        <v>0</v>
      </c>
      <c r="J79" s="242">
        <f t="shared" si="2"/>
        <v>0</v>
      </c>
      <c r="K79" s="242">
        <f t="shared" si="3"/>
        <v>0</v>
      </c>
      <c r="L79" s="226"/>
    </row>
    <row r="80" spans="1:12" ht="38.25" x14ac:dyDescent="0.2">
      <c r="A80" s="575"/>
      <c r="B80" s="244"/>
      <c r="C80" s="256" t="str">
        <f>'Descrição Ferramenta Individual'!A19</f>
        <v>Cadeado em latão E-35 (35 mm) Referência: Pado, ou então, outra de igual qualidade ou superior</v>
      </c>
      <c r="D80" s="257">
        <v>1</v>
      </c>
      <c r="E80" s="241">
        <f>'Descrição Ferramenta Individual'!B19</f>
        <v>0</v>
      </c>
      <c r="F80" s="242">
        <f t="shared" si="0"/>
        <v>0</v>
      </c>
      <c r="G80" s="243">
        <v>60</v>
      </c>
      <c r="H80" s="243">
        <v>0</v>
      </c>
      <c r="I80" s="243">
        <f t="shared" si="1"/>
        <v>0</v>
      </c>
      <c r="J80" s="242">
        <f t="shared" si="2"/>
        <v>0</v>
      </c>
      <c r="K80" s="242">
        <f t="shared" si="3"/>
        <v>0</v>
      </c>
      <c r="L80" s="226"/>
    </row>
    <row r="81" spans="1:12" ht="25.5" x14ac:dyDescent="0.2">
      <c r="A81" s="575"/>
      <c r="B81" s="244"/>
      <c r="C81" s="256" t="str">
        <f>'Descrição Ferramenta Individual'!A23</f>
        <v>Chave de fenda 1/8” x 5” Linha Profissional BELZER ou similar</v>
      </c>
      <c r="D81" s="257">
        <v>1</v>
      </c>
      <c r="E81" s="241">
        <f>'Descrição Ferramenta Individual'!B23</f>
        <v>0</v>
      </c>
      <c r="F81" s="242">
        <f t="shared" si="0"/>
        <v>0</v>
      </c>
      <c r="G81" s="243">
        <v>60</v>
      </c>
      <c r="H81" s="243">
        <v>0</v>
      </c>
      <c r="I81" s="243">
        <f t="shared" si="1"/>
        <v>0</v>
      </c>
      <c r="J81" s="242">
        <f t="shared" si="2"/>
        <v>0</v>
      </c>
      <c r="K81" s="242">
        <f t="shared" si="3"/>
        <v>0</v>
      </c>
      <c r="L81" s="226"/>
    </row>
    <row r="82" spans="1:12" ht="25.5" x14ac:dyDescent="0.2">
      <c r="A82" s="575"/>
      <c r="B82" s="246"/>
      <c r="C82" s="258" t="str">
        <f>'Descrição Ferramenta Individual'!A25</f>
        <v>Chave de fenda 5/16” x 8” Linha Profissional BELZER ou similar</v>
      </c>
      <c r="D82" s="259">
        <v>1</v>
      </c>
      <c r="E82" s="247">
        <f>'Descrição Ferramenta Individual'!B25</f>
        <v>0</v>
      </c>
      <c r="F82" s="242">
        <f t="shared" si="0"/>
        <v>0</v>
      </c>
      <c r="G82" s="243">
        <v>60</v>
      </c>
      <c r="H82" s="243">
        <v>0</v>
      </c>
      <c r="I82" s="243">
        <f t="shared" si="1"/>
        <v>0</v>
      </c>
      <c r="J82" s="242">
        <f t="shared" si="2"/>
        <v>0</v>
      </c>
      <c r="K82" s="242">
        <f t="shared" si="3"/>
        <v>0</v>
      </c>
      <c r="L82" s="226"/>
    </row>
    <row r="83" spans="1:12" ht="25.5" x14ac:dyDescent="0.2">
      <c r="A83" s="575"/>
      <c r="B83" s="246"/>
      <c r="C83" s="258" t="str">
        <f>'Descrição Ferramenta Individual'!A33</f>
        <v>Chave de grifo 14” Linha Profissional BELZER ou similar</v>
      </c>
      <c r="D83" s="259">
        <v>1</v>
      </c>
      <c r="E83" s="247">
        <f>'Descrição Ferramenta Individual'!B33</f>
        <v>0</v>
      </c>
      <c r="F83" s="242">
        <f t="shared" si="0"/>
        <v>0</v>
      </c>
      <c r="G83" s="243">
        <v>60</v>
      </c>
      <c r="H83" s="243">
        <v>0</v>
      </c>
      <c r="I83" s="243">
        <f t="shared" si="1"/>
        <v>0</v>
      </c>
      <c r="J83" s="242">
        <f t="shared" si="2"/>
        <v>0</v>
      </c>
      <c r="K83" s="242">
        <f t="shared" si="3"/>
        <v>0</v>
      </c>
      <c r="L83" s="226"/>
    </row>
    <row r="84" spans="1:12" ht="51" x14ac:dyDescent="0.2">
      <c r="A84" s="575"/>
      <c r="B84" s="246"/>
      <c r="C84" s="258" t="str">
        <f>'Descrição Ferramenta Individual'!A27</f>
        <v>Chave Hidráulica Grifo Instalador Universal Multifuncional Torneiras Filtros Cano Pia Banheiro Encanamento 8X1 Ferramenta Inglesa Reparo Manutenção Cor Vermelha</v>
      </c>
      <c r="D84" s="259">
        <v>1</v>
      </c>
      <c r="E84" s="247">
        <f>'Descrição Ferramenta Individual'!B27</f>
        <v>0</v>
      </c>
      <c r="F84" s="242">
        <f t="shared" si="0"/>
        <v>0</v>
      </c>
      <c r="G84" s="243">
        <v>60</v>
      </c>
      <c r="H84" s="243">
        <v>0</v>
      </c>
      <c r="I84" s="243">
        <f t="shared" si="1"/>
        <v>0</v>
      </c>
      <c r="J84" s="242">
        <f t="shared" si="2"/>
        <v>0</v>
      </c>
      <c r="K84" s="242">
        <f t="shared" si="3"/>
        <v>0</v>
      </c>
      <c r="L84" s="226"/>
    </row>
    <row r="85" spans="1:12" ht="25.5" x14ac:dyDescent="0.2">
      <c r="A85" s="575"/>
      <c r="B85" s="246"/>
      <c r="C85" s="258" t="str">
        <f>'Descrição Ferramenta Individual'!A34</f>
        <v>Chave inglesa 12” Linha Profissional GEDORE ou similar</v>
      </c>
      <c r="D85" s="259">
        <v>1</v>
      </c>
      <c r="E85" s="247">
        <f>'Descrição Ferramenta Individual'!B34</f>
        <v>0</v>
      </c>
      <c r="F85" s="242">
        <f t="shared" si="0"/>
        <v>0</v>
      </c>
      <c r="G85" s="243">
        <v>60</v>
      </c>
      <c r="H85" s="243">
        <v>0</v>
      </c>
      <c r="I85" s="243">
        <f t="shared" si="1"/>
        <v>0</v>
      </c>
      <c r="J85" s="242">
        <f t="shared" si="2"/>
        <v>0</v>
      </c>
      <c r="K85" s="242">
        <f t="shared" si="3"/>
        <v>0</v>
      </c>
      <c r="L85" s="226"/>
    </row>
    <row r="86" spans="1:12" ht="25.5" x14ac:dyDescent="0.2">
      <c r="A86" s="575"/>
      <c r="B86" s="246"/>
      <c r="C86" s="258" t="str">
        <f>'Descrição Ferramenta Individual'!A31</f>
        <v>Chave philips 1/8” x 5” Linha Profissional BELZER ou similar</v>
      </c>
      <c r="D86" s="259">
        <v>1</v>
      </c>
      <c r="E86" s="247">
        <f>'Descrição Ferramenta Individual'!B31</f>
        <v>0</v>
      </c>
      <c r="F86" s="242">
        <f t="shared" si="0"/>
        <v>0</v>
      </c>
      <c r="G86" s="243">
        <v>60</v>
      </c>
      <c r="H86" s="243">
        <v>0</v>
      </c>
      <c r="I86" s="243">
        <f t="shared" si="1"/>
        <v>0</v>
      </c>
      <c r="J86" s="242">
        <f t="shared" si="2"/>
        <v>0</v>
      </c>
      <c r="K86" s="242">
        <f t="shared" si="3"/>
        <v>0</v>
      </c>
      <c r="L86" s="226"/>
    </row>
    <row r="87" spans="1:12" ht="25.5" x14ac:dyDescent="0.2">
      <c r="A87" s="575"/>
      <c r="B87" s="246"/>
      <c r="C87" s="258" t="str">
        <f>'Descrição Ferramenta Individual'!A32</f>
        <v>Chave philips 5/16” x 8” Linha Profissional BELZER ou similar</v>
      </c>
      <c r="D87" s="259">
        <v>1</v>
      </c>
      <c r="E87" s="247">
        <f>'Descrição Ferramenta Individual'!B32</f>
        <v>0</v>
      </c>
      <c r="F87" s="242">
        <f t="shared" si="0"/>
        <v>0</v>
      </c>
      <c r="G87" s="243">
        <v>60</v>
      </c>
      <c r="H87" s="243">
        <v>0</v>
      </c>
      <c r="I87" s="243">
        <f t="shared" si="1"/>
        <v>0</v>
      </c>
      <c r="J87" s="242">
        <f t="shared" si="2"/>
        <v>0</v>
      </c>
      <c r="K87" s="242">
        <f t="shared" si="3"/>
        <v>0</v>
      </c>
      <c r="L87" s="226"/>
    </row>
    <row r="88" spans="1:12" ht="25.5" x14ac:dyDescent="0.2">
      <c r="A88" s="575"/>
      <c r="B88" s="246"/>
      <c r="C88" s="258" t="str">
        <f>'Descrição Ferramenta Individual'!A35</f>
        <v>Chaves Torx Tipo L Longas kit com 10 Peças EDA ou similar</v>
      </c>
      <c r="D88" s="259">
        <v>1</v>
      </c>
      <c r="E88" s="247">
        <f>'Descrição Ferramenta Individual'!B35</f>
        <v>0</v>
      </c>
      <c r="F88" s="242">
        <f t="shared" si="0"/>
        <v>0</v>
      </c>
      <c r="G88" s="243">
        <v>60</v>
      </c>
      <c r="H88" s="243">
        <v>0</v>
      </c>
      <c r="I88" s="243">
        <f t="shared" ref="I88" si="4">H88*F88</f>
        <v>0</v>
      </c>
      <c r="J88" s="242">
        <f t="shared" ref="J88" si="5">F88/G88</f>
        <v>0</v>
      </c>
      <c r="K88" s="242">
        <f t="shared" si="3"/>
        <v>0</v>
      </c>
      <c r="L88" s="226"/>
    </row>
    <row r="89" spans="1:12" ht="38.25" x14ac:dyDescent="0.2">
      <c r="A89" s="575"/>
      <c r="B89" s="246"/>
      <c r="C89" s="258" t="str">
        <f>'Descrição Ferramenta Individual'!A44</f>
        <v>Desentupidor de Aço Manual 5m para Tubulação Cano Esgoto Calha Pia. Tufão, Bestfer ou similar</v>
      </c>
      <c r="D89" s="259">
        <v>1</v>
      </c>
      <c r="E89" s="247">
        <f>'Descrição Ferramenta Individual'!B44</f>
        <v>0</v>
      </c>
      <c r="F89" s="242">
        <f t="shared" si="0"/>
        <v>0</v>
      </c>
      <c r="G89" s="243">
        <v>60</v>
      </c>
      <c r="H89" s="243">
        <v>0</v>
      </c>
      <c r="I89" s="243">
        <f t="shared" si="1"/>
        <v>0</v>
      </c>
      <c r="J89" s="242">
        <f t="shared" si="2"/>
        <v>0</v>
      </c>
      <c r="K89" s="242">
        <f t="shared" si="3"/>
        <v>0</v>
      </c>
      <c r="L89" s="226"/>
    </row>
    <row r="90" spans="1:12" ht="26.25" thickBot="1" x14ac:dyDescent="0.25">
      <c r="A90" s="575"/>
      <c r="B90" s="246"/>
      <c r="C90" s="258" t="str">
        <f>'Descrição Ferramenta Individual'!A53</f>
        <v>Estilete 6” Linha Profissional Tramontina ou similar</v>
      </c>
      <c r="D90" s="259">
        <v>1</v>
      </c>
      <c r="E90" s="247">
        <f>'Descrição Ferramenta Individual'!B53</f>
        <v>0</v>
      </c>
      <c r="F90" s="242">
        <f t="shared" si="0"/>
        <v>0</v>
      </c>
      <c r="G90" s="243">
        <v>60</v>
      </c>
      <c r="H90" s="243">
        <v>0</v>
      </c>
      <c r="I90" s="243">
        <f t="shared" si="1"/>
        <v>0</v>
      </c>
      <c r="J90" s="242">
        <f t="shared" si="2"/>
        <v>0</v>
      </c>
      <c r="K90" s="242">
        <f t="shared" si="3"/>
        <v>0</v>
      </c>
      <c r="L90" s="226"/>
    </row>
    <row r="91" spans="1:12" ht="38.25" x14ac:dyDescent="0.2">
      <c r="A91" s="575"/>
      <c r="B91" s="246"/>
      <c r="C91" s="258" t="str">
        <f>'Descrição Ferramenta Individual'!A76</f>
        <v xml:space="preserve">Martelo bola 300g, cabeça em aço, com cabo de fibra Referência: VONDER ou MTX, ou então, outra de igual qualidade ou superior </v>
      </c>
      <c r="D91" s="92">
        <v>1</v>
      </c>
      <c r="E91" s="105">
        <f>'Descrição Ferramenta Individual'!B76</f>
        <v>0</v>
      </c>
      <c r="F91" s="242">
        <f t="shared" si="0"/>
        <v>0</v>
      </c>
      <c r="G91" s="243">
        <v>60</v>
      </c>
      <c r="H91" s="243">
        <v>0</v>
      </c>
      <c r="I91" s="243">
        <f t="shared" si="1"/>
        <v>0</v>
      </c>
      <c r="J91" s="242">
        <f t="shared" si="2"/>
        <v>0</v>
      </c>
      <c r="K91" s="242">
        <f t="shared" si="3"/>
        <v>0</v>
      </c>
      <c r="L91" s="226"/>
    </row>
    <row r="92" spans="1:12" ht="25.5" x14ac:dyDescent="0.2">
      <c r="A92" s="575"/>
      <c r="B92" s="246"/>
      <c r="C92" s="258" t="str">
        <f>'Descrição Ferramenta Individual'!A79</f>
        <v>Nível de Alumínio 3 Bolhas 12" 300mm MTX ou similar</v>
      </c>
      <c r="D92" s="200">
        <v>1</v>
      </c>
      <c r="E92" s="272">
        <f>'Descrição Ferramenta Individual'!B79</f>
        <v>0</v>
      </c>
      <c r="F92" s="242">
        <f>E92*D92</f>
        <v>0</v>
      </c>
      <c r="G92" s="243">
        <v>60</v>
      </c>
      <c r="H92" s="243">
        <v>0</v>
      </c>
      <c r="I92" s="243">
        <f>H92*F92</f>
        <v>0</v>
      </c>
      <c r="J92" s="242">
        <f>F92/G92</f>
        <v>0</v>
      </c>
      <c r="K92" s="242">
        <f t="shared" si="3"/>
        <v>0</v>
      </c>
      <c r="L92" s="226"/>
    </row>
    <row r="93" spans="1:12" ht="25.5" x14ac:dyDescent="0.2">
      <c r="A93" s="575"/>
      <c r="B93" s="246"/>
      <c r="C93" s="258" t="str">
        <f>'Descrição Ferramenta Individual'!A83</f>
        <v>Pincel 1”, chato, cerda gris, cabo comum para esmalte/óleo, marca Tigre, Atlas ou similar</v>
      </c>
      <c r="D93" s="200">
        <v>1</v>
      </c>
      <c r="E93" s="272">
        <f>'Descrição Ferramenta Individual'!B83</f>
        <v>0</v>
      </c>
      <c r="F93" s="242">
        <f>E93*D93</f>
        <v>0</v>
      </c>
      <c r="G93" s="243">
        <v>60</v>
      </c>
      <c r="H93" s="243">
        <v>0</v>
      </c>
      <c r="I93" s="243">
        <f>H93*F93</f>
        <v>0</v>
      </c>
      <c r="J93" s="242">
        <f>F93/G93</f>
        <v>0</v>
      </c>
      <c r="K93" s="242">
        <f t="shared" ref="K93" si="6">J93*12</f>
        <v>0</v>
      </c>
      <c r="L93" s="226"/>
    </row>
    <row r="94" spans="1:12" ht="25.5" x14ac:dyDescent="0.2">
      <c r="A94" s="575"/>
      <c r="B94" s="246"/>
      <c r="C94" s="258" t="str">
        <f>'Descrição Ferramenta Individual'!A106</f>
        <v>Trena profissional 05 m x 16 mm Starrett ou similar</v>
      </c>
      <c r="D94" s="259">
        <v>1</v>
      </c>
      <c r="E94" s="247">
        <f>'Descrição Ferramenta Individual'!B106</f>
        <v>0</v>
      </c>
      <c r="F94" s="242">
        <f t="shared" si="0"/>
        <v>0</v>
      </c>
      <c r="G94" s="243">
        <v>60</v>
      </c>
      <c r="H94" s="243">
        <v>0</v>
      </c>
      <c r="I94" s="243">
        <f t="shared" si="1"/>
        <v>0</v>
      </c>
      <c r="J94" s="242">
        <f t="shared" si="2"/>
        <v>0</v>
      </c>
      <c r="K94" s="242">
        <f t="shared" si="3"/>
        <v>0</v>
      </c>
      <c r="L94" s="226"/>
    </row>
    <row r="95" spans="1:12" x14ac:dyDescent="0.2">
      <c r="A95" s="575"/>
      <c r="B95" s="246"/>
      <c r="C95" s="258"/>
      <c r="D95" s="259"/>
      <c r="E95" s="247"/>
      <c r="F95" s="247"/>
      <c r="G95" s="249"/>
      <c r="H95" s="243"/>
      <c r="I95" s="243"/>
      <c r="J95" s="242"/>
      <c r="K95" s="242"/>
    </row>
    <row r="96" spans="1:12" x14ac:dyDescent="0.2">
      <c r="A96" s="575"/>
      <c r="B96" s="246"/>
      <c r="C96" s="258"/>
      <c r="D96" s="259"/>
      <c r="E96" s="247"/>
      <c r="F96" s="247"/>
      <c r="G96" s="249"/>
      <c r="H96" s="243"/>
      <c r="I96" s="243"/>
      <c r="J96" s="242"/>
      <c r="K96" s="242"/>
    </row>
    <row r="97" spans="1:12" x14ac:dyDescent="0.2">
      <c r="A97" s="575"/>
      <c r="B97" s="246"/>
      <c r="C97" s="258"/>
      <c r="D97" s="259"/>
      <c r="E97" s="247"/>
      <c r="F97" s="247"/>
      <c r="G97" s="249"/>
      <c r="H97" s="243"/>
      <c r="I97" s="243"/>
      <c r="J97" s="242"/>
      <c r="K97" s="242"/>
    </row>
    <row r="98" spans="1:12" x14ac:dyDescent="0.2">
      <c r="A98" s="575"/>
      <c r="B98" s="246"/>
      <c r="C98" s="258"/>
      <c r="D98" s="259"/>
      <c r="E98" s="247"/>
      <c r="F98" s="247"/>
      <c r="G98" s="249"/>
      <c r="H98" s="243"/>
      <c r="I98" s="243"/>
      <c r="J98" s="242"/>
      <c r="K98" s="242"/>
    </row>
    <row r="99" spans="1:12" x14ac:dyDescent="0.2">
      <c r="A99" s="575"/>
      <c r="B99" s="246"/>
      <c r="C99" s="258"/>
      <c r="D99" s="259"/>
      <c r="E99" s="247"/>
      <c r="F99" s="247"/>
      <c r="G99" s="249"/>
      <c r="H99" s="243"/>
      <c r="I99" s="243"/>
      <c r="J99" s="242"/>
      <c r="K99" s="242"/>
    </row>
    <row r="100" spans="1:12" x14ac:dyDescent="0.2">
      <c r="A100" s="575"/>
      <c r="B100" s="246"/>
      <c r="C100" s="258"/>
      <c r="D100" s="259"/>
      <c r="E100" s="247"/>
      <c r="F100" s="247"/>
      <c r="G100" s="249"/>
      <c r="H100" s="243"/>
      <c r="I100" s="243"/>
      <c r="J100" s="242"/>
      <c r="K100" s="242"/>
    </row>
    <row r="101" spans="1:12" x14ac:dyDescent="0.2">
      <c r="A101" s="575"/>
      <c r="B101" s="246"/>
      <c r="C101" s="258"/>
      <c r="D101" s="259"/>
      <c r="E101" s="247"/>
      <c r="F101" s="247"/>
      <c r="G101" s="249"/>
      <c r="H101" s="243"/>
      <c r="I101" s="243"/>
      <c r="J101" s="242"/>
      <c r="K101" s="242"/>
    </row>
    <row r="102" spans="1:12" x14ac:dyDescent="0.2">
      <c r="A102" s="575"/>
      <c r="B102" s="246"/>
      <c r="C102" s="258"/>
      <c r="D102" s="259"/>
      <c r="E102" s="247"/>
      <c r="F102" s="247"/>
      <c r="G102" s="249"/>
      <c r="H102" s="243"/>
      <c r="I102" s="243"/>
      <c r="J102" s="242"/>
      <c r="K102" s="242"/>
    </row>
    <row r="103" spans="1:12" x14ac:dyDescent="0.2">
      <c r="A103" s="575"/>
      <c r="B103" s="246"/>
      <c r="C103" s="258"/>
      <c r="D103" s="259"/>
      <c r="E103" s="247"/>
      <c r="F103" s="247"/>
      <c r="G103" s="249"/>
      <c r="H103" s="243"/>
      <c r="I103" s="243"/>
      <c r="J103" s="242"/>
      <c r="K103" s="242"/>
    </row>
    <row r="104" spans="1:12" x14ac:dyDescent="0.2">
      <c r="A104" s="575"/>
      <c r="B104" s="246"/>
      <c r="C104" s="258"/>
      <c r="D104" s="259"/>
      <c r="E104" s="247"/>
      <c r="F104" s="247"/>
      <c r="G104" s="249"/>
      <c r="H104" s="243"/>
      <c r="I104" s="243"/>
      <c r="J104" s="242"/>
      <c r="K104" s="242"/>
    </row>
    <row r="105" spans="1:12" x14ac:dyDescent="0.2">
      <c r="A105" s="575"/>
      <c r="B105" s="246"/>
      <c r="C105" s="258"/>
      <c r="D105" s="259"/>
      <c r="E105" s="247"/>
      <c r="F105" s="247"/>
      <c r="G105" s="249"/>
      <c r="H105" s="243"/>
      <c r="I105" s="243"/>
      <c r="J105" s="242"/>
      <c r="K105" s="242"/>
    </row>
    <row r="106" spans="1:12" ht="13.5" thickBot="1" x14ac:dyDescent="0.25">
      <c r="A106" s="575"/>
      <c r="B106" s="260"/>
      <c r="C106" s="261"/>
      <c r="D106" s="262"/>
      <c r="E106" s="263"/>
      <c r="F106" s="263"/>
      <c r="G106" s="264"/>
      <c r="H106" s="265"/>
      <c r="I106" s="265"/>
      <c r="J106" s="242"/>
      <c r="K106" s="242"/>
    </row>
    <row r="107" spans="1:12" ht="13.5" customHeight="1" thickBot="1" x14ac:dyDescent="0.25">
      <c r="A107" s="575"/>
      <c r="B107" s="576" t="s">
        <v>174</v>
      </c>
      <c r="C107" s="577"/>
      <c r="D107" s="577"/>
      <c r="E107" s="577"/>
      <c r="F107" s="273">
        <f>SUM(F74:F106)</f>
        <v>0</v>
      </c>
      <c r="G107" s="274"/>
      <c r="H107" s="266"/>
      <c r="I107" s="266"/>
      <c r="J107" s="275">
        <f>SUM(J74:J106)</f>
        <v>0</v>
      </c>
      <c r="K107" s="275">
        <f>SUM(K74:K106)</f>
        <v>0</v>
      </c>
    </row>
    <row r="108" spans="1:12" ht="13.5" customHeight="1" thickBot="1" x14ac:dyDescent="0.25">
      <c r="A108" s="575"/>
      <c r="B108" s="576" t="s">
        <v>178</v>
      </c>
      <c r="C108" s="577"/>
      <c r="D108" s="577"/>
      <c r="E108" s="577"/>
      <c r="F108" s="274">
        <f>'RESUMO DA CONTRATAÇÃO 12 meses'!E13+'RESUMO DA CONTRATAÇÃO 12 meses'!E14+'RESUMO DA CONTRATAÇÃO 12 meses'!E15</f>
        <v>15</v>
      </c>
      <c r="G108" s="578" t="s">
        <v>424</v>
      </c>
      <c r="H108" s="577"/>
      <c r="I108" s="276">
        <f>('RESUMO DA CONTRATAÇÃO 12 meses'!E13*'RESUMO DA CONTRATAÇÃO 12 meses'!C13)+('RESUMO DA CONTRATAÇÃO 12 meses'!E14*'RESUMO DA CONTRATAÇÃO 12 meses'!C14)+('RESUMO DA CONTRATAÇÃO 12 meses'!E15*'RESUMO DA CONTRATAÇÃO 12 meses'!C15)</f>
        <v>22</v>
      </c>
      <c r="J108" s="268"/>
      <c r="K108" s="268"/>
    </row>
    <row r="109" spans="1:12" ht="13.5" customHeight="1" thickBot="1" x14ac:dyDescent="0.25">
      <c r="A109" s="575"/>
      <c r="B109" s="576" t="s">
        <v>425</v>
      </c>
      <c r="C109" s="577"/>
      <c r="D109" s="577"/>
      <c r="E109" s="579"/>
      <c r="F109" s="277">
        <f>J107</f>
        <v>0</v>
      </c>
      <c r="G109" s="578" t="s">
        <v>175</v>
      </c>
      <c r="H109" s="577"/>
      <c r="I109" s="278">
        <f>J107*F108/I108</f>
        <v>0</v>
      </c>
      <c r="J109" s="270"/>
      <c r="K109" s="270"/>
      <c r="L109" s="226"/>
    </row>
    <row r="110" spans="1:12" x14ac:dyDescent="0.2">
      <c r="A110" s="252"/>
      <c r="B110" s="253"/>
      <c r="C110" s="253"/>
      <c r="D110" s="253"/>
      <c r="E110" s="253"/>
      <c r="F110" s="279"/>
      <c r="G110" s="271"/>
      <c r="H110" s="271"/>
      <c r="I110" s="271"/>
      <c r="J110" s="271"/>
      <c r="K110" s="253"/>
    </row>
    <row r="111" spans="1:12" ht="15" x14ac:dyDescent="0.2">
      <c r="A111" s="252"/>
      <c r="B111" s="571" t="s">
        <v>179</v>
      </c>
      <c r="C111" s="572"/>
      <c r="D111" s="572"/>
      <c r="E111" s="572"/>
      <c r="F111" s="572"/>
      <c r="G111" s="572"/>
      <c r="H111" s="572"/>
      <c r="I111" s="572"/>
      <c r="J111" s="572"/>
      <c r="K111" s="572"/>
    </row>
    <row r="112" spans="1:12" ht="13.5" thickBot="1" x14ac:dyDescent="0.25">
      <c r="A112" s="252"/>
      <c r="B112" s="253"/>
      <c r="C112" s="253"/>
      <c r="D112" s="253"/>
      <c r="E112" s="253"/>
      <c r="F112" s="253"/>
      <c r="G112" s="271"/>
      <c r="H112" s="271"/>
      <c r="I112" s="271"/>
      <c r="J112" s="271"/>
      <c r="K112" s="253"/>
    </row>
    <row r="113" spans="1:11" ht="51.75" thickBot="1" x14ac:dyDescent="0.25">
      <c r="A113" s="232" t="s">
        <v>103</v>
      </c>
      <c r="B113" s="232" t="s">
        <v>181</v>
      </c>
      <c r="C113" s="233" t="s">
        <v>182</v>
      </c>
      <c r="D113" s="234" t="s">
        <v>183</v>
      </c>
      <c r="E113" s="235" t="s">
        <v>184</v>
      </c>
      <c r="F113" s="235" t="s">
        <v>185</v>
      </c>
      <c r="G113" s="236" t="s">
        <v>186</v>
      </c>
      <c r="H113" s="236" t="s">
        <v>299</v>
      </c>
      <c r="I113" s="236" t="s">
        <v>300</v>
      </c>
      <c r="J113" s="237" t="s">
        <v>187</v>
      </c>
      <c r="K113" s="237" t="s">
        <v>426</v>
      </c>
    </row>
    <row r="114" spans="1:11" ht="25.5" x14ac:dyDescent="0.2">
      <c r="A114" s="573" t="s">
        <v>337</v>
      </c>
      <c r="B114" s="238"/>
      <c r="C114" s="254" t="str">
        <f>'Descrição Ferramenta Individual'!A5</f>
        <v>Alicate bico fino com prot. 1000 V Linha Profissional BELZER ou similar</v>
      </c>
      <c r="D114" s="255">
        <v>1</v>
      </c>
      <c r="E114" s="225">
        <f>'Descrição Ferramenta Individual'!B5</f>
        <v>0</v>
      </c>
      <c r="F114" s="242">
        <f>E114*D114</f>
        <v>0</v>
      </c>
      <c r="G114" s="243">
        <v>60</v>
      </c>
      <c r="H114" s="243">
        <v>0</v>
      </c>
      <c r="I114" s="243">
        <f>H114*F114</f>
        <v>0</v>
      </c>
      <c r="J114" s="242">
        <f>F114/G114</f>
        <v>0</v>
      </c>
      <c r="K114" s="242">
        <f>J114*12</f>
        <v>0</v>
      </c>
    </row>
    <row r="115" spans="1:11" x14ac:dyDescent="0.2">
      <c r="A115" s="574"/>
      <c r="B115" s="244"/>
      <c r="C115" s="256" t="str">
        <f>'Descrição Ferramenta Individual'!A4</f>
        <v>Alicate bico curvo 8" Dexter ou similar</v>
      </c>
      <c r="D115" s="257">
        <v>1</v>
      </c>
      <c r="E115" s="241">
        <f>'Descrição Ferramenta Individual'!B4</f>
        <v>0</v>
      </c>
      <c r="F115" s="242">
        <f t="shared" ref="F115:F117" si="7">E115*D115</f>
        <v>0</v>
      </c>
      <c r="G115" s="243">
        <v>60</v>
      </c>
      <c r="H115" s="243">
        <v>0</v>
      </c>
      <c r="I115" s="243">
        <f t="shared" ref="I115:I117" si="8">H115*F115</f>
        <v>0</v>
      </c>
      <c r="J115" s="242">
        <f t="shared" ref="J115:J117" si="9">F115/G115</f>
        <v>0</v>
      </c>
      <c r="K115" s="242">
        <f t="shared" ref="K115:K117" si="10">J115*12</f>
        <v>0</v>
      </c>
    </row>
    <row r="116" spans="1:11" ht="38.25" x14ac:dyDescent="0.2">
      <c r="A116" s="574"/>
      <c r="B116" s="244"/>
      <c r="C116" s="256" t="str">
        <f>'Descrição Ferramenta Individual'!A12</f>
        <v>Alicate torquês armador de 8" (200 mm) Referência: Dexter ou Tramontina, ou então, outra de igual qualidade ou superior</v>
      </c>
      <c r="D116" s="257">
        <v>1</v>
      </c>
      <c r="E116" s="241">
        <f>'Descrição Ferramenta Individual'!B12</f>
        <v>0</v>
      </c>
      <c r="F116" s="242">
        <f t="shared" si="7"/>
        <v>0</v>
      </c>
      <c r="G116" s="243">
        <v>60</v>
      </c>
      <c r="H116" s="243">
        <v>0</v>
      </c>
      <c r="I116" s="243">
        <f t="shared" si="8"/>
        <v>0</v>
      </c>
      <c r="J116" s="242">
        <f t="shared" si="9"/>
        <v>0</v>
      </c>
      <c r="K116" s="242">
        <f t="shared" si="10"/>
        <v>0</v>
      </c>
    </row>
    <row r="117" spans="1:11" ht="51" x14ac:dyDescent="0.2">
      <c r="A117" s="574"/>
      <c r="B117" s="244"/>
      <c r="C117" s="256" t="str">
        <f>'Descrição Ferramenta Individual'!A13</f>
        <v>Alicate universal 8” com cabo isolado e proteção 1000 V Linha Profissional Referência Tramontina ou Belzer, ou então, outra de igual qualidade ou superior</v>
      </c>
      <c r="D117" s="257">
        <v>1</v>
      </c>
      <c r="E117" s="241">
        <f>'Descrição Ferramenta Individual'!B13</f>
        <v>0</v>
      </c>
      <c r="F117" s="242">
        <f t="shared" si="7"/>
        <v>0</v>
      </c>
      <c r="G117" s="243">
        <v>60</v>
      </c>
      <c r="H117" s="243">
        <v>0</v>
      </c>
      <c r="I117" s="243">
        <f t="shared" si="8"/>
        <v>0</v>
      </c>
      <c r="J117" s="242">
        <f t="shared" si="9"/>
        <v>0</v>
      </c>
      <c r="K117" s="242">
        <f t="shared" si="10"/>
        <v>0</v>
      </c>
    </row>
    <row r="118" spans="1:11" ht="38.25" x14ac:dyDescent="0.2">
      <c r="A118" s="574"/>
      <c r="B118" s="244"/>
      <c r="C118" s="256" t="str">
        <f>'Descrição Ferramenta Individual'!A15</f>
        <v>Arco de serra (mini) 10" Referência: Dexter ou MTX, ou então, outra de igual qualidade ou superior</v>
      </c>
      <c r="D118" s="257">
        <v>1</v>
      </c>
      <c r="E118" s="241">
        <f>'Descrição Ferramenta Individual'!B15</f>
        <v>0</v>
      </c>
      <c r="F118" s="242">
        <f t="shared" ref="F118:F146" si="11">E118*D118</f>
        <v>0</v>
      </c>
      <c r="G118" s="243">
        <v>60</v>
      </c>
      <c r="H118" s="243">
        <v>0</v>
      </c>
      <c r="I118" s="243">
        <f t="shared" ref="I118:I146" si="12">H118*F118</f>
        <v>0</v>
      </c>
      <c r="J118" s="242">
        <f t="shared" ref="J118:J146" si="13">F118/G118</f>
        <v>0</v>
      </c>
      <c r="K118" s="242">
        <f t="shared" ref="K118:K146" si="14">J118*12</f>
        <v>0</v>
      </c>
    </row>
    <row r="119" spans="1:11" x14ac:dyDescent="0.2">
      <c r="A119" s="574"/>
      <c r="B119" s="244"/>
      <c r="C119" s="256" t="str">
        <f>'Descrição Ferramenta Individual'!A17</f>
        <v>Bolsa de lona Vonder Plus ou similar</v>
      </c>
      <c r="D119" s="257">
        <v>1</v>
      </c>
      <c r="E119" s="241">
        <f>'Descrição Ferramenta Individual'!B17</f>
        <v>0</v>
      </c>
      <c r="F119" s="242">
        <f t="shared" si="11"/>
        <v>0</v>
      </c>
      <c r="G119" s="243">
        <v>60</v>
      </c>
      <c r="H119" s="243">
        <v>0</v>
      </c>
      <c r="I119" s="243">
        <f t="shared" si="12"/>
        <v>0</v>
      </c>
      <c r="J119" s="242">
        <f t="shared" si="13"/>
        <v>0</v>
      </c>
      <c r="K119" s="242">
        <f t="shared" si="14"/>
        <v>0</v>
      </c>
    </row>
    <row r="120" spans="1:11" ht="38.25" x14ac:dyDescent="0.2">
      <c r="A120" s="574"/>
      <c r="B120" s="244"/>
      <c r="C120" s="256" t="str">
        <f>'Descrição Ferramenta Individual'!A19</f>
        <v>Cadeado em latão E-35 (35 mm) Referência: Pado, ou então, outra de igual qualidade ou superior</v>
      </c>
      <c r="D120" s="257">
        <v>1</v>
      </c>
      <c r="E120" s="241">
        <f>'Descrição Ferramenta Individual'!B19</f>
        <v>0</v>
      </c>
      <c r="F120" s="242">
        <f t="shared" si="11"/>
        <v>0</v>
      </c>
      <c r="G120" s="243">
        <v>60</v>
      </c>
      <c r="H120" s="243">
        <v>0</v>
      </c>
      <c r="I120" s="243">
        <f t="shared" si="12"/>
        <v>0</v>
      </c>
      <c r="J120" s="242">
        <f t="shared" si="13"/>
        <v>0</v>
      </c>
      <c r="K120" s="242">
        <f t="shared" si="14"/>
        <v>0</v>
      </c>
    </row>
    <row r="121" spans="1:11" ht="25.5" x14ac:dyDescent="0.2">
      <c r="A121" s="574"/>
      <c r="B121" s="244"/>
      <c r="C121" s="256" t="str">
        <f>'Descrição Ferramenta Individual'!A20</f>
        <v>Chave cotoco de fenda de ¼” x 1 ½” BELZER ou similar</v>
      </c>
      <c r="D121" s="257">
        <v>1</v>
      </c>
      <c r="E121" s="241">
        <f>'Descrição Ferramenta Individual'!B20</f>
        <v>0</v>
      </c>
      <c r="F121" s="242">
        <f t="shared" si="11"/>
        <v>0</v>
      </c>
      <c r="G121" s="243">
        <v>60</v>
      </c>
      <c r="H121" s="243">
        <v>0</v>
      </c>
      <c r="I121" s="243">
        <f t="shared" si="12"/>
        <v>0</v>
      </c>
      <c r="J121" s="242">
        <f t="shared" si="13"/>
        <v>0</v>
      </c>
      <c r="K121" s="242">
        <f t="shared" si="14"/>
        <v>0</v>
      </c>
    </row>
    <row r="122" spans="1:11" ht="25.5" x14ac:dyDescent="0.2">
      <c r="A122" s="574"/>
      <c r="B122" s="246"/>
      <c r="C122" s="258" t="str">
        <f>'Descrição Ferramenta Individual'!A21</f>
        <v>Chave cotoco philips ¼” x 1 ½” BELZER ou similar</v>
      </c>
      <c r="D122" s="259">
        <v>1</v>
      </c>
      <c r="E122" s="247">
        <f>'Descrição Ferramenta Individual'!B21</f>
        <v>0</v>
      </c>
      <c r="F122" s="242">
        <f t="shared" si="11"/>
        <v>0</v>
      </c>
      <c r="G122" s="243">
        <v>60</v>
      </c>
      <c r="H122" s="243">
        <v>0</v>
      </c>
      <c r="I122" s="243">
        <f t="shared" si="12"/>
        <v>0</v>
      </c>
      <c r="J122" s="242">
        <f t="shared" si="13"/>
        <v>0</v>
      </c>
      <c r="K122" s="242">
        <f t="shared" si="14"/>
        <v>0</v>
      </c>
    </row>
    <row r="123" spans="1:11" x14ac:dyDescent="0.2">
      <c r="A123" s="574"/>
      <c r="B123" s="246"/>
      <c r="C123" s="258" t="str">
        <f>'Descrição Ferramenta Individual'!A22</f>
        <v>Chave de fenda ¼” x 8” BELZER ou similar</v>
      </c>
      <c r="D123" s="259">
        <v>1</v>
      </c>
      <c r="E123" s="247">
        <f>'Descrição Ferramenta Individual'!B22</f>
        <v>0</v>
      </c>
      <c r="F123" s="242">
        <f t="shared" si="11"/>
        <v>0</v>
      </c>
      <c r="G123" s="243">
        <v>60</v>
      </c>
      <c r="H123" s="243">
        <v>0</v>
      </c>
      <c r="I123" s="243">
        <f t="shared" si="12"/>
        <v>0</v>
      </c>
      <c r="J123" s="242">
        <f t="shared" si="13"/>
        <v>0</v>
      </c>
      <c r="K123" s="242">
        <f t="shared" si="14"/>
        <v>0</v>
      </c>
    </row>
    <row r="124" spans="1:11" ht="12.6" customHeight="1" x14ac:dyDescent="0.2">
      <c r="A124" s="574"/>
      <c r="B124" s="246"/>
      <c r="C124" s="258" t="str">
        <f>'Descrição Ferramenta Individual'!A23</f>
        <v>Chave de fenda 1/8” x 5” Linha Profissional BELZER ou similar</v>
      </c>
      <c r="D124" s="259">
        <v>1</v>
      </c>
      <c r="E124" s="247">
        <f>'Descrição Ferramenta Individual'!B23</f>
        <v>0</v>
      </c>
      <c r="F124" s="242">
        <f t="shared" si="11"/>
        <v>0</v>
      </c>
      <c r="G124" s="243">
        <v>60</v>
      </c>
      <c r="H124" s="243">
        <v>0</v>
      </c>
      <c r="I124" s="243">
        <f t="shared" si="12"/>
        <v>0</v>
      </c>
      <c r="J124" s="242">
        <f t="shared" si="13"/>
        <v>0</v>
      </c>
      <c r="K124" s="242">
        <f t="shared" si="14"/>
        <v>0</v>
      </c>
    </row>
    <row r="125" spans="1:11" ht="12.6" customHeight="1" x14ac:dyDescent="0.2">
      <c r="A125" s="574"/>
      <c r="B125" s="246"/>
      <c r="C125" s="258" t="str">
        <f>'Descrição Ferramenta Individual'!A25</f>
        <v>Chave de fenda 5/16” x 8” Linha Profissional BELZER ou similar</v>
      </c>
      <c r="D125" s="259">
        <v>1</v>
      </c>
      <c r="E125" s="247">
        <f>'Descrição Ferramenta Individual'!B25</f>
        <v>0</v>
      </c>
      <c r="F125" s="242">
        <f t="shared" si="11"/>
        <v>0</v>
      </c>
      <c r="G125" s="243">
        <v>60</v>
      </c>
      <c r="H125" s="243">
        <v>0</v>
      </c>
      <c r="I125" s="243">
        <f t="shared" si="12"/>
        <v>0</v>
      </c>
      <c r="J125" s="242">
        <f t="shared" si="13"/>
        <v>0</v>
      </c>
      <c r="K125" s="242">
        <f t="shared" si="14"/>
        <v>0</v>
      </c>
    </row>
    <row r="126" spans="1:11" x14ac:dyDescent="0.2">
      <c r="A126" s="574"/>
      <c r="B126" s="246"/>
      <c r="C126" s="258" t="str">
        <f>'Descrição Ferramenta Individual'!A29</f>
        <v>Chave philips ¼” x 8” BELZER ou similar</v>
      </c>
      <c r="D126" s="259">
        <v>1</v>
      </c>
      <c r="E126" s="247">
        <f>'Descrição Ferramenta Individual'!B29</f>
        <v>0</v>
      </c>
      <c r="F126" s="242">
        <f t="shared" si="11"/>
        <v>0</v>
      </c>
      <c r="G126" s="243">
        <v>60</v>
      </c>
      <c r="H126" s="243">
        <v>0</v>
      </c>
      <c r="I126" s="243">
        <f t="shared" si="12"/>
        <v>0</v>
      </c>
      <c r="J126" s="242">
        <f t="shared" si="13"/>
        <v>0</v>
      </c>
      <c r="K126" s="242">
        <f t="shared" si="14"/>
        <v>0</v>
      </c>
    </row>
    <row r="127" spans="1:11" ht="26.25" thickBot="1" x14ac:dyDescent="0.25">
      <c r="A127" s="574"/>
      <c r="B127" s="246"/>
      <c r="C127" s="258" t="str">
        <f>'Descrição Ferramenta Individual'!A31</f>
        <v>Chave philips 1/8” x 5” Linha Profissional BELZER ou similar</v>
      </c>
      <c r="D127" s="259">
        <v>1</v>
      </c>
      <c r="E127" s="247">
        <f>'Descrição Ferramenta Individual'!B31</f>
        <v>0</v>
      </c>
      <c r="F127" s="242">
        <f t="shared" si="11"/>
        <v>0</v>
      </c>
      <c r="G127" s="243">
        <v>60</v>
      </c>
      <c r="H127" s="243">
        <v>0</v>
      </c>
      <c r="I127" s="243">
        <f t="shared" si="12"/>
        <v>0</v>
      </c>
      <c r="J127" s="242">
        <f t="shared" si="13"/>
        <v>0</v>
      </c>
      <c r="K127" s="242">
        <f t="shared" si="14"/>
        <v>0</v>
      </c>
    </row>
    <row r="128" spans="1:11" ht="25.5" x14ac:dyDescent="0.2">
      <c r="A128" s="574"/>
      <c r="B128" s="246"/>
      <c r="C128" s="204" t="str">
        <f>'Descrição Ferramenta Individual'!A32</f>
        <v>Chave philips 5/16” x 8” Linha Profissional BELZER ou similar</v>
      </c>
      <c r="D128" s="259">
        <v>1</v>
      </c>
      <c r="E128" s="105">
        <f>'Descrição Ferramenta Individual'!B32</f>
        <v>0</v>
      </c>
      <c r="F128" s="242">
        <f t="shared" si="11"/>
        <v>0</v>
      </c>
      <c r="G128" s="243">
        <v>60</v>
      </c>
      <c r="H128" s="243">
        <v>0</v>
      </c>
      <c r="I128" s="243">
        <f t="shared" si="12"/>
        <v>0</v>
      </c>
      <c r="J128" s="242">
        <f t="shared" si="13"/>
        <v>0</v>
      </c>
      <c r="K128" s="242">
        <f t="shared" si="14"/>
        <v>0</v>
      </c>
    </row>
    <row r="129" spans="1:11" ht="12.6" customHeight="1" x14ac:dyDescent="0.2">
      <c r="A129" s="574"/>
      <c r="B129" s="246"/>
      <c r="C129" s="204" t="str">
        <f>'Descrição Ferramenta Individual'!A35</f>
        <v>Chaves Torx Tipo L Longas kit com 10 Peças EDA ou similar</v>
      </c>
      <c r="D129" s="259">
        <v>1</v>
      </c>
      <c r="E129" s="247">
        <f>'Descrição Ferramenta Individual'!B35</f>
        <v>0</v>
      </c>
      <c r="F129" s="242">
        <f t="shared" si="11"/>
        <v>0</v>
      </c>
      <c r="G129" s="243">
        <v>60</v>
      </c>
      <c r="H129" s="243">
        <v>0</v>
      </c>
      <c r="I129" s="243">
        <f t="shared" si="12"/>
        <v>0</v>
      </c>
      <c r="J129" s="242">
        <f t="shared" si="13"/>
        <v>0</v>
      </c>
      <c r="K129" s="242">
        <f t="shared" si="14"/>
        <v>0</v>
      </c>
    </row>
    <row r="130" spans="1:11" x14ac:dyDescent="0.2">
      <c r="A130" s="574"/>
      <c r="B130" s="246"/>
      <c r="C130" s="258" t="str">
        <f>'Descrição Ferramenta Individual'!A45</f>
        <v>Esquadro Profissional 12" SPARTA ou similar</v>
      </c>
      <c r="D130" s="259">
        <v>1</v>
      </c>
      <c r="E130" s="247">
        <f>'Descrição Ferramenta Individual'!B45</f>
        <v>0</v>
      </c>
      <c r="F130" s="242">
        <f t="shared" si="11"/>
        <v>0</v>
      </c>
      <c r="G130" s="243">
        <v>60</v>
      </c>
      <c r="H130" s="243">
        <v>0</v>
      </c>
      <c r="I130" s="243">
        <f t="shared" si="12"/>
        <v>0</v>
      </c>
      <c r="J130" s="242">
        <f t="shared" si="13"/>
        <v>0</v>
      </c>
      <c r="K130" s="242">
        <f t="shared" si="14"/>
        <v>0</v>
      </c>
    </row>
    <row r="131" spans="1:11" ht="25.5" x14ac:dyDescent="0.2">
      <c r="A131" s="574"/>
      <c r="B131" s="246"/>
      <c r="C131" s="258" t="str">
        <f>'Descrição Ferramenta Individual'!A47</f>
        <v>Espátula de aço inox de 3/4" (20 mm) Tramontina ou similar</v>
      </c>
      <c r="D131" s="259">
        <v>1</v>
      </c>
      <c r="E131" s="247">
        <f>'Descrição Ferramenta Individual'!B47</f>
        <v>0</v>
      </c>
      <c r="F131" s="242">
        <f t="shared" si="11"/>
        <v>0</v>
      </c>
      <c r="G131" s="243">
        <v>60</v>
      </c>
      <c r="H131" s="243">
        <v>0</v>
      </c>
      <c r="I131" s="243">
        <f t="shared" si="12"/>
        <v>0</v>
      </c>
      <c r="J131" s="242">
        <f t="shared" si="13"/>
        <v>0</v>
      </c>
      <c r="K131" s="242">
        <f t="shared" si="14"/>
        <v>0</v>
      </c>
    </row>
    <row r="132" spans="1:11" ht="25.5" x14ac:dyDescent="0.2">
      <c r="A132" s="574"/>
      <c r="B132" s="246"/>
      <c r="C132" s="258" t="str">
        <f>'Descrição Ferramenta Individual'!A53</f>
        <v>Estilete 6” Linha Profissional Tramontina ou similar</v>
      </c>
      <c r="D132" s="259">
        <v>1</v>
      </c>
      <c r="E132" s="247">
        <f>'Descrição Ferramenta Individual'!B53</f>
        <v>0</v>
      </c>
      <c r="F132" s="242">
        <f t="shared" si="11"/>
        <v>0</v>
      </c>
      <c r="G132" s="243">
        <v>60</v>
      </c>
      <c r="H132" s="243">
        <v>0</v>
      </c>
      <c r="I132" s="243">
        <f t="shared" si="12"/>
        <v>0</v>
      </c>
      <c r="J132" s="242">
        <f t="shared" si="13"/>
        <v>0</v>
      </c>
      <c r="K132" s="242">
        <f t="shared" si="14"/>
        <v>0</v>
      </c>
    </row>
    <row r="133" spans="1:11" ht="25.5" x14ac:dyDescent="0.2">
      <c r="A133" s="574"/>
      <c r="B133" s="246"/>
      <c r="C133" s="258" t="str">
        <f>'Descrição Ferramenta Individual'!A57</f>
        <v>Jogo de bits/ ponteiras para parafusadeira kit com 10 peças Vonder ou similar</v>
      </c>
      <c r="D133" s="259">
        <v>1</v>
      </c>
      <c r="E133" s="247">
        <f>'Descrição Ferramenta Individual'!B57</f>
        <v>0</v>
      </c>
      <c r="F133" s="242">
        <f t="shared" si="11"/>
        <v>0</v>
      </c>
      <c r="G133" s="243">
        <v>60</v>
      </c>
      <c r="H133" s="243">
        <v>0</v>
      </c>
      <c r="I133" s="243">
        <f t="shared" si="12"/>
        <v>0</v>
      </c>
      <c r="J133" s="242">
        <f t="shared" si="13"/>
        <v>0</v>
      </c>
      <c r="K133" s="242">
        <f t="shared" si="14"/>
        <v>0</v>
      </c>
    </row>
    <row r="134" spans="1:11" ht="25.5" x14ac:dyDescent="0.2">
      <c r="A134" s="574"/>
      <c r="B134" s="246"/>
      <c r="C134" s="258" t="str">
        <f>'Descrição Ferramenta Individual'!A58</f>
        <v>Jogo de brocas chatas para madeira kit com 6 peças entre 6 e 14mm Sparta ou similar</v>
      </c>
      <c r="D134" s="259">
        <v>1</v>
      </c>
      <c r="E134" s="247">
        <f>'Descrição Ferramenta Individual'!B58</f>
        <v>0</v>
      </c>
      <c r="F134" s="242">
        <f t="shared" si="11"/>
        <v>0</v>
      </c>
      <c r="G134" s="243">
        <v>60</v>
      </c>
      <c r="H134" s="243">
        <v>0</v>
      </c>
      <c r="I134" s="243">
        <f t="shared" si="12"/>
        <v>0</v>
      </c>
      <c r="J134" s="242">
        <f t="shared" si="13"/>
        <v>0</v>
      </c>
      <c r="K134" s="242">
        <f t="shared" si="14"/>
        <v>0</v>
      </c>
    </row>
    <row r="135" spans="1:11" ht="25.5" x14ac:dyDescent="0.2">
      <c r="A135" s="574"/>
      <c r="B135" s="246"/>
      <c r="C135" s="258" t="str">
        <f>'Descrição Ferramenta Individual'!A59</f>
        <v>Jogo de Brocas longas para ferro kit com 6 Peças entre 5 mm 14 mm Sparta ou similar</v>
      </c>
      <c r="D135" s="259">
        <v>1</v>
      </c>
      <c r="E135" s="247">
        <f>'Descrição Ferramenta Individual'!B59</f>
        <v>0</v>
      </c>
      <c r="F135" s="242">
        <f t="shared" si="11"/>
        <v>0</v>
      </c>
      <c r="G135" s="243">
        <v>60</v>
      </c>
      <c r="H135" s="243">
        <v>0</v>
      </c>
      <c r="I135" s="243">
        <f t="shared" si="12"/>
        <v>0</v>
      </c>
      <c r="J135" s="242">
        <f t="shared" si="13"/>
        <v>0</v>
      </c>
      <c r="K135" s="242">
        <f t="shared" si="14"/>
        <v>0</v>
      </c>
    </row>
    <row r="136" spans="1:11" ht="25.5" x14ac:dyDescent="0.2">
      <c r="A136" s="574"/>
      <c r="B136" s="246"/>
      <c r="C136" s="258" t="str">
        <f>'Descrição Ferramenta Individual'!A60</f>
        <v>Jogo de Brocas longas para madeira kit com 6 Peças entre 5 mm 14 mm Sparta ou similar</v>
      </c>
      <c r="D136" s="259">
        <v>1</v>
      </c>
      <c r="E136" s="247">
        <f>'Descrição Ferramenta Individual'!B60</f>
        <v>0</v>
      </c>
      <c r="F136" s="242">
        <f t="shared" si="11"/>
        <v>0</v>
      </c>
      <c r="G136" s="243">
        <v>60</v>
      </c>
      <c r="H136" s="243">
        <v>0</v>
      </c>
      <c r="I136" s="243">
        <f t="shared" si="12"/>
        <v>0</v>
      </c>
      <c r="J136" s="242">
        <f t="shared" si="13"/>
        <v>0</v>
      </c>
      <c r="K136" s="242">
        <f t="shared" si="14"/>
        <v>0</v>
      </c>
    </row>
    <row r="137" spans="1:11" ht="25.5" x14ac:dyDescent="0.2">
      <c r="A137" s="574"/>
      <c r="B137" s="246"/>
      <c r="C137" s="258" t="str">
        <f>'Descrição Ferramenta Individual'!A61</f>
        <v>Jogo de Brocas longas para concreto kit com 6 Peças entre 5 mm 14 mm Sparta ou similar</v>
      </c>
      <c r="D137" s="259">
        <v>1</v>
      </c>
      <c r="E137" s="247">
        <f>'Descrição Ferramenta Individual'!B61</f>
        <v>0</v>
      </c>
      <c r="F137" s="242">
        <f t="shared" si="11"/>
        <v>0</v>
      </c>
      <c r="G137" s="243">
        <v>60</v>
      </c>
      <c r="H137" s="243">
        <v>0</v>
      </c>
      <c r="I137" s="243">
        <f t="shared" si="12"/>
        <v>0</v>
      </c>
      <c r="J137" s="242">
        <f t="shared" si="13"/>
        <v>0</v>
      </c>
      <c r="K137" s="242">
        <f t="shared" si="14"/>
        <v>0</v>
      </c>
    </row>
    <row r="138" spans="1:11" ht="25.5" x14ac:dyDescent="0.2">
      <c r="A138" s="574"/>
      <c r="B138" s="246"/>
      <c r="C138" s="258" t="str">
        <f>'Descrição Ferramenta Individual'!A62</f>
        <v>Jogo de Chave Allen kit com 9 peças entre 1,5 mm a 10 mm GEDORE ou similar</v>
      </c>
      <c r="D138" s="259">
        <v>1</v>
      </c>
      <c r="E138" s="247">
        <f>'Descrição Ferramenta Individual'!B62</f>
        <v>0</v>
      </c>
      <c r="F138" s="242">
        <f t="shared" si="11"/>
        <v>0</v>
      </c>
      <c r="G138" s="243">
        <v>60</v>
      </c>
      <c r="H138" s="243">
        <v>0</v>
      </c>
      <c r="I138" s="243">
        <f t="shared" si="12"/>
        <v>0</v>
      </c>
      <c r="J138" s="242">
        <f t="shared" si="13"/>
        <v>0</v>
      </c>
      <c r="K138" s="242">
        <f t="shared" si="14"/>
        <v>0</v>
      </c>
    </row>
    <row r="139" spans="1:11" ht="25.5" x14ac:dyDescent="0.2">
      <c r="A139" s="574"/>
      <c r="B139" s="246"/>
      <c r="C139" s="258" t="str">
        <f>'Descrição Ferramenta Individual'!A66</f>
        <v>Jogo de formão p/madeira ¼”, ½”, ¾” e 1 ¼” Tramontina ou similar</v>
      </c>
      <c r="D139" s="259">
        <v>1</v>
      </c>
      <c r="E139" s="247">
        <f>'Descrição Ferramenta Individual'!B66</f>
        <v>0</v>
      </c>
      <c r="F139" s="242">
        <f t="shared" si="11"/>
        <v>0</v>
      </c>
      <c r="G139" s="243">
        <v>60</v>
      </c>
      <c r="H139" s="243">
        <v>0</v>
      </c>
      <c r="I139" s="243">
        <f t="shared" si="12"/>
        <v>0</v>
      </c>
      <c r="J139" s="242">
        <f t="shared" si="13"/>
        <v>0</v>
      </c>
      <c r="K139" s="242">
        <f t="shared" si="14"/>
        <v>0</v>
      </c>
    </row>
    <row r="140" spans="1:11" ht="25.5" x14ac:dyDescent="0.2">
      <c r="A140" s="574"/>
      <c r="B140" s="246"/>
      <c r="C140" s="258" t="str">
        <f>'Descrição Ferramenta Individual'!A71</f>
        <v>Lima Chata dupla Bastarda 6” com Cabo Vonder ou similar</v>
      </c>
      <c r="D140" s="259">
        <v>1</v>
      </c>
      <c r="E140" s="247">
        <f>'Descrição Ferramenta Individual'!B71</f>
        <v>0</v>
      </c>
      <c r="F140" s="242">
        <f t="shared" si="11"/>
        <v>0</v>
      </c>
      <c r="G140" s="243">
        <v>60</v>
      </c>
      <c r="H140" s="243">
        <v>0</v>
      </c>
      <c r="I140" s="243">
        <f t="shared" si="12"/>
        <v>0</v>
      </c>
      <c r="J140" s="242">
        <f t="shared" si="13"/>
        <v>0</v>
      </c>
      <c r="K140" s="242">
        <f t="shared" si="14"/>
        <v>0</v>
      </c>
    </row>
    <row r="141" spans="1:11" x14ac:dyDescent="0.2">
      <c r="A141" s="574"/>
      <c r="B141" s="246"/>
      <c r="C141" s="258" t="str">
        <f>'Descrição Ferramenta Individual'!A72</f>
        <v>Lima Redonda 6” com Cabo Vonder ou similar</v>
      </c>
      <c r="D141" s="259">
        <v>1</v>
      </c>
      <c r="E141" s="247">
        <f>'Descrição Ferramenta Individual'!B72</f>
        <v>0</v>
      </c>
      <c r="F141" s="242">
        <f t="shared" si="11"/>
        <v>0</v>
      </c>
      <c r="G141" s="243">
        <v>60</v>
      </c>
      <c r="H141" s="243">
        <v>0</v>
      </c>
      <c r="I141" s="243">
        <f t="shared" si="12"/>
        <v>0</v>
      </c>
      <c r="J141" s="242">
        <f t="shared" si="13"/>
        <v>0</v>
      </c>
      <c r="K141" s="242">
        <f t="shared" si="14"/>
        <v>0</v>
      </c>
    </row>
    <row r="142" spans="1:11" x14ac:dyDescent="0.2">
      <c r="A142" s="574"/>
      <c r="B142" s="246"/>
      <c r="C142" s="258" t="str">
        <f>'Descrição Ferramenta Individual'!A73</f>
        <v xml:space="preserve">Lima triangular 6", com cabo Vonder ou similar </v>
      </c>
      <c r="D142" s="259">
        <v>1</v>
      </c>
      <c r="E142" s="247">
        <f>'Descrição Ferramenta Individual'!B73</f>
        <v>0</v>
      </c>
      <c r="F142" s="242">
        <f t="shared" si="11"/>
        <v>0</v>
      </c>
      <c r="G142" s="243">
        <v>60</v>
      </c>
      <c r="H142" s="243">
        <v>0</v>
      </c>
      <c r="I142" s="243">
        <f t="shared" si="12"/>
        <v>0</v>
      </c>
      <c r="J142" s="242">
        <f t="shared" si="13"/>
        <v>0</v>
      </c>
      <c r="K142" s="242">
        <f t="shared" si="14"/>
        <v>0</v>
      </c>
    </row>
    <row r="143" spans="1:11" ht="25.5" x14ac:dyDescent="0.2">
      <c r="A143" s="574"/>
      <c r="B143" s="246"/>
      <c r="C143" s="258" t="str">
        <f>'Descrição Ferramenta Individual'!A78</f>
        <v>Martelo Unha 25mm, com cabeça em aço e corpo em madeira Tramontina 600g ou similar</v>
      </c>
      <c r="D143" s="259">
        <v>1</v>
      </c>
      <c r="E143" s="247">
        <f>'Descrição Ferramenta Individual'!B78</f>
        <v>0</v>
      </c>
      <c r="F143" s="242">
        <f t="shared" si="11"/>
        <v>0</v>
      </c>
      <c r="G143" s="243">
        <v>60</v>
      </c>
      <c r="H143" s="243">
        <v>0</v>
      </c>
      <c r="I143" s="243">
        <f t="shared" si="12"/>
        <v>0</v>
      </c>
      <c r="J143" s="242">
        <f t="shared" si="13"/>
        <v>0</v>
      </c>
      <c r="K143" s="242">
        <f t="shared" si="14"/>
        <v>0</v>
      </c>
    </row>
    <row r="144" spans="1:11" ht="25.5" x14ac:dyDescent="0.2">
      <c r="A144" s="574"/>
      <c r="B144" s="246"/>
      <c r="C144" s="258" t="str">
        <f>'Descrição Ferramenta Individual'!A79</f>
        <v>Nível de Alumínio 3 Bolhas 12" 300mm MTX ou similar</v>
      </c>
      <c r="D144" s="259">
        <v>1</v>
      </c>
      <c r="E144" s="247">
        <f>'Descrição Ferramenta Individual'!B79</f>
        <v>0</v>
      </c>
      <c r="F144" s="242">
        <f t="shared" si="11"/>
        <v>0</v>
      </c>
      <c r="G144" s="243">
        <v>60</v>
      </c>
      <c r="H144" s="243">
        <v>0</v>
      </c>
      <c r="I144" s="243">
        <f t="shared" si="12"/>
        <v>0</v>
      </c>
      <c r="J144" s="242">
        <f t="shared" si="13"/>
        <v>0</v>
      </c>
      <c r="K144" s="242">
        <f t="shared" si="14"/>
        <v>0</v>
      </c>
    </row>
    <row r="145" spans="1:11" ht="63.75" x14ac:dyDescent="0.2">
      <c r="A145" s="574"/>
      <c r="B145" s="246"/>
      <c r="C145" s="258" t="str">
        <f>'Descrição Ferramenta Individual'!A82</f>
        <v xml:space="preserve">Parafusadeira e furadeira de impacto sem fio (com bateria, carregador e maleta) Referência: Makita DHP485RF1J, Bosch GSB185LI-1B, DeWalt DCD996B, ou então, outra de igual qualidade ou superior   </v>
      </c>
      <c r="D145" s="259">
        <v>1</v>
      </c>
      <c r="E145" s="247">
        <f>'Descrição Ferramenta Individual'!B82</f>
        <v>0</v>
      </c>
      <c r="F145" s="242">
        <f t="shared" si="11"/>
        <v>0</v>
      </c>
      <c r="G145" s="243">
        <v>60</v>
      </c>
      <c r="H145" s="243">
        <v>0</v>
      </c>
      <c r="I145" s="243">
        <f t="shared" si="12"/>
        <v>0</v>
      </c>
      <c r="J145" s="242">
        <f t="shared" si="13"/>
        <v>0</v>
      </c>
      <c r="K145" s="242">
        <f t="shared" si="14"/>
        <v>0</v>
      </c>
    </row>
    <row r="146" spans="1:11" ht="12.75" customHeight="1" x14ac:dyDescent="0.2">
      <c r="A146" s="574"/>
      <c r="B146" s="246"/>
      <c r="C146" s="258" t="str">
        <f>'Descrição Ferramenta Individual'!A83</f>
        <v>Pincel 1”, chato, cerda gris, cabo comum para esmalte/óleo, marca Tigre, Atlas ou similar</v>
      </c>
      <c r="D146" s="259">
        <v>1</v>
      </c>
      <c r="E146" s="247">
        <f>'Descrição Ferramenta Individual'!B83</f>
        <v>0</v>
      </c>
      <c r="F146" s="242">
        <f t="shared" si="11"/>
        <v>0</v>
      </c>
      <c r="G146" s="243">
        <v>60</v>
      </c>
      <c r="H146" s="243">
        <v>0</v>
      </c>
      <c r="I146" s="243">
        <f t="shared" si="12"/>
        <v>0</v>
      </c>
      <c r="J146" s="242">
        <f t="shared" si="13"/>
        <v>0</v>
      </c>
      <c r="K146" s="242">
        <f t="shared" si="14"/>
        <v>0</v>
      </c>
    </row>
    <row r="147" spans="1:11" ht="38.25" x14ac:dyDescent="0.2">
      <c r="A147" s="574"/>
      <c r="B147" s="246"/>
      <c r="C147" s="258" t="str">
        <f>'Descrição Ferramenta Individual'!A91</f>
        <v xml:space="preserve">Prumo de aço de parede 300g, com corda de nylon Referência Dtools ou Ramada, ou então, outra de igual qualidade ou superior </v>
      </c>
      <c r="D147" s="259">
        <v>1</v>
      </c>
      <c r="E147" s="247">
        <f>'Descrição Ferramenta Individual'!B91</f>
        <v>0</v>
      </c>
      <c r="F147" s="242">
        <f t="shared" ref="F147:F148" si="15">E147*D147</f>
        <v>0</v>
      </c>
      <c r="G147" s="243">
        <v>60</v>
      </c>
      <c r="H147" s="243">
        <v>0</v>
      </c>
      <c r="I147" s="243">
        <f t="shared" ref="I147:I148" si="16">H147*F147</f>
        <v>0</v>
      </c>
      <c r="J147" s="242">
        <f t="shared" ref="J147:J148" si="17">F147/G147</f>
        <v>0</v>
      </c>
      <c r="K147" s="242">
        <f t="shared" ref="K147:K148" si="18">J147*12</f>
        <v>0</v>
      </c>
    </row>
    <row r="148" spans="1:11" ht="25.5" x14ac:dyDescent="0.2">
      <c r="A148" s="574"/>
      <c r="B148" s="260"/>
      <c r="C148" s="261" t="str">
        <f>'Descrição Ferramenta Individual'!A94</f>
        <v>Riscador de fórmica com ponta de vídea e cabo plástico Cortag ou similar</v>
      </c>
      <c r="D148" s="262">
        <v>1</v>
      </c>
      <c r="E148" s="263">
        <f>'Descrição Ferramenta Individual'!B94</f>
        <v>0</v>
      </c>
      <c r="F148" s="242">
        <f t="shared" si="15"/>
        <v>0</v>
      </c>
      <c r="G148" s="243">
        <v>60</v>
      </c>
      <c r="H148" s="243">
        <v>0</v>
      </c>
      <c r="I148" s="243">
        <f t="shared" si="16"/>
        <v>0</v>
      </c>
      <c r="J148" s="242">
        <f t="shared" si="17"/>
        <v>0</v>
      </c>
      <c r="K148" s="242">
        <f t="shared" si="18"/>
        <v>0</v>
      </c>
    </row>
    <row r="149" spans="1:11" ht="12.75" customHeight="1" x14ac:dyDescent="0.2">
      <c r="A149" s="574"/>
      <c r="B149" s="260"/>
      <c r="C149" s="261" t="str">
        <f>'Descrição Ferramenta Individual'!A106</f>
        <v>Trena profissional 05 m x 16 mm Starrett ou similar</v>
      </c>
      <c r="D149" s="262">
        <v>1</v>
      </c>
      <c r="E149" s="263">
        <f>'Descrição Ferramenta Individual'!B106</f>
        <v>0</v>
      </c>
      <c r="F149" s="242">
        <f t="shared" ref="F149" si="19">E149*D149</f>
        <v>0</v>
      </c>
      <c r="G149" s="243">
        <v>60</v>
      </c>
      <c r="H149" s="243">
        <v>0</v>
      </c>
      <c r="I149" s="243">
        <f t="shared" ref="I149" si="20">H149*F149</f>
        <v>0</v>
      </c>
      <c r="J149" s="242">
        <f t="shared" ref="J149" si="21">F149/G149</f>
        <v>0</v>
      </c>
      <c r="K149" s="242">
        <f t="shared" ref="K149" si="22">J149*12</f>
        <v>0</v>
      </c>
    </row>
    <row r="150" spans="1:11" ht="13.5" thickBot="1" x14ac:dyDescent="0.25">
      <c r="A150" s="574"/>
      <c r="B150" s="260"/>
      <c r="C150" s="261"/>
      <c r="D150" s="262"/>
      <c r="E150" s="263"/>
      <c r="F150" s="263"/>
      <c r="G150" s="264"/>
      <c r="H150" s="265"/>
      <c r="I150" s="265"/>
      <c r="J150" s="242"/>
      <c r="K150" s="242"/>
    </row>
    <row r="151" spans="1:11" ht="13.5" customHeight="1" thickBot="1" x14ac:dyDescent="0.25">
      <c r="A151" s="574"/>
      <c r="B151" s="576" t="s">
        <v>174</v>
      </c>
      <c r="C151" s="577"/>
      <c r="D151" s="577"/>
      <c r="E151" s="577"/>
      <c r="F151" s="273">
        <f>SUM(F114:F150)</f>
        <v>0</v>
      </c>
      <c r="G151" s="274"/>
      <c r="H151" s="266"/>
      <c r="I151" s="266"/>
      <c r="J151" s="275">
        <f>SUM(J114:J150)</f>
        <v>0</v>
      </c>
      <c r="K151" s="275">
        <f>SUM(K114:K150)</f>
        <v>0</v>
      </c>
    </row>
    <row r="152" spans="1:11" ht="13.5" customHeight="1" thickBot="1" x14ac:dyDescent="0.25">
      <c r="A152" s="574"/>
      <c r="B152" s="576" t="s">
        <v>178</v>
      </c>
      <c r="C152" s="577"/>
      <c r="D152" s="577"/>
      <c r="E152" s="577"/>
      <c r="F152" s="274">
        <f>'RESUMO DA CONTRATAÇÃO 12 meses'!E16+'RESUMO DA CONTRATAÇÃO 12 meses'!E26+'RESUMO DA CONTRATAÇÃO 12 meses'!E27</f>
        <v>19</v>
      </c>
      <c r="G152" s="578" t="s">
        <v>424</v>
      </c>
      <c r="H152" s="577"/>
      <c r="I152" s="276">
        <f>('RESUMO DA CONTRATAÇÃO 12 meses'!E16*'RESUMO DA CONTRATAÇÃO 12 meses'!C16)+('RESUMO DA CONTRATAÇÃO 12 meses'!E26*'RESUMO DA CONTRATAÇÃO 12 meses'!C26)+('RESUMO DA CONTRATAÇÃO 12 meses'!E27*'RESUMO DA CONTRATAÇÃO 12 meses'!C27)</f>
        <v>20</v>
      </c>
      <c r="J152" s="268"/>
      <c r="K152" s="268"/>
    </row>
    <row r="153" spans="1:11" ht="13.5" customHeight="1" thickBot="1" x14ac:dyDescent="0.25">
      <c r="A153" s="574"/>
      <c r="B153" s="576" t="s">
        <v>425</v>
      </c>
      <c r="C153" s="577"/>
      <c r="D153" s="577"/>
      <c r="E153" s="579"/>
      <c r="F153" s="277">
        <f>J151</f>
        <v>0</v>
      </c>
      <c r="G153" s="578" t="s">
        <v>175</v>
      </c>
      <c r="H153" s="577"/>
      <c r="I153" s="278">
        <f>J151*F152/I152</f>
        <v>0</v>
      </c>
      <c r="J153" s="270"/>
      <c r="K153" s="270"/>
    </row>
    <row r="154" spans="1:11" x14ac:dyDescent="0.2">
      <c r="A154" s="252"/>
      <c r="B154" s="253"/>
      <c r="C154" s="253"/>
      <c r="D154" s="253"/>
      <c r="E154" s="253"/>
      <c r="F154" s="253"/>
      <c r="G154" s="271"/>
      <c r="H154" s="271"/>
      <c r="I154" s="271"/>
      <c r="J154" s="271"/>
      <c r="K154" s="253"/>
    </row>
    <row r="155" spans="1:11" ht="15" x14ac:dyDescent="0.2">
      <c r="A155" s="252"/>
      <c r="B155" s="571" t="s">
        <v>179</v>
      </c>
      <c r="C155" s="572"/>
      <c r="D155" s="572"/>
      <c r="E155" s="572"/>
      <c r="F155" s="572"/>
      <c r="G155" s="572"/>
      <c r="H155" s="572"/>
      <c r="I155" s="572"/>
      <c r="J155" s="572"/>
      <c r="K155" s="572"/>
    </row>
    <row r="156" spans="1:11" ht="13.5" thickBot="1" x14ac:dyDescent="0.25">
      <c r="A156" s="252"/>
      <c r="B156" s="253"/>
      <c r="C156" s="253"/>
      <c r="D156" s="253"/>
      <c r="E156" s="253"/>
      <c r="F156" s="253"/>
      <c r="G156" s="271"/>
      <c r="H156" s="271"/>
      <c r="I156" s="271"/>
      <c r="J156" s="271"/>
      <c r="K156" s="253"/>
    </row>
    <row r="157" spans="1:11" ht="51.75" thickBot="1" x14ac:dyDescent="0.25">
      <c r="A157" s="232" t="s">
        <v>103</v>
      </c>
      <c r="B157" s="232" t="s">
        <v>181</v>
      </c>
      <c r="C157" s="233" t="s">
        <v>182</v>
      </c>
      <c r="D157" s="234" t="s">
        <v>183</v>
      </c>
      <c r="E157" s="235" t="s">
        <v>184</v>
      </c>
      <c r="F157" s="235" t="s">
        <v>185</v>
      </c>
      <c r="G157" s="236" t="s">
        <v>186</v>
      </c>
      <c r="H157" s="236" t="s">
        <v>299</v>
      </c>
      <c r="I157" s="236" t="s">
        <v>300</v>
      </c>
      <c r="J157" s="237" t="s">
        <v>187</v>
      </c>
      <c r="K157" s="237" t="s">
        <v>426</v>
      </c>
    </row>
    <row r="158" spans="1:11" ht="25.5" x14ac:dyDescent="0.2">
      <c r="A158" s="586" t="s">
        <v>287</v>
      </c>
      <c r="B158" s="238"/>
      <c r="C158" s="254" t="str">
        <f>'Descrição Ferramenta Individual'!A5</f>
        <v>Alicate bico fino com prot. 1000 V Linha Profissional BELZER ou similar</v>
      </c>
      <c r="D158" s="255">
        <v>1</v>
      </c>
      <c r="E158" s="225">
        <f>'Descrição Ferramenta Individual'!B5</f>
        <v>0</v>
      </c>
      <c r="F158" s="242">
        <f>E158*D158</f>
        <v>0</v>
      </c>
      <c r="G158" s="243">
        <v>60</v>
      </c>
      <c r="H158" s="243">
        <v>0</v>
      </c>
      <c r="I158" s="243">
        <f>H158*F158</f>
        <v>0</v>
      </c>
      <c r="J158" s="242">
        <f>F158/G158</f>
        <v>0</v>
      </c>
      <c r="K158" s="242">
        <f>J158*12</f>
        <v>0</v>
      </c>
    </row>
    <row r="159" spans="1:11" ht="25.5" x14ac:dyDescent="0.2">
      <c r="A159" s="575"/>
      <c r="B159" s="244"/>
      <c r="C159" s="256" t="str">
        <f>'Descrição Ferramenta Individual'!A8</f>
        <v>Alicate de corte diagonal c/cabo isolado 6” e proteção 1000 V BELZER ou similar</v>
      </c>
      <c r="D159" s="257">
        <v>1</v>
      </c>
      <c r="E159" s="241">
        <f>'Descrição Ferramenta Individual'!B8</f>
        <v>0</v>
      </c>
      <c r="F159" s="242">
        <f t="shared" ref="F159:F163" si="23">E159*D159</f>
        <v>0</v>
      </c>
      <c r="G159" s="243">
        <v>60</v>
      </c>
      <c r="H159" s="243">
        <v>0</v>
      </c>
      <c r="I159" s="243">
        <f t="shared" ref="I159:I163" si="24">H159*F159</f>
        <v>0</v>
      </c>
      <c r="J159" s="242">
        <f t="shared" ref="J159:J163" si="25">F159/G159</f>
        <v>0</v>
      </c>
      <c r="K159" s="242">
        <f t="shared" ref="K159:K163" si="26">J159*12</f>
        <v>0</v>
      </c>
    </row>
    <row r="160" spans="1:11" x14ac:dyDescent="0.2">
      <c r="A160" s="575"/>
      <c r="B160" s="244"/>
      <c r="C160" s="256" t="str">
        <f>'Descrição Ferramenta Individual'!A9</f>
        <v>Alicate de pressão 10” GEDORE ou similar</v>
      </c>
      <c r="D160" s="257">
        <v>1</v>
      </c>
      <c r="E160" s="241">
        <f>'Descrição Ferramenta Individual'!B9</f>
        <v>0</v>
      </c>
      <c r="F160" s="242">
        <f t="shared" si="23"/>
        <v>0</v>
      </c>
      <c r="G160" s="243">
        <v>60</v>
      </c>
      <c r="H160" s="243">
        <v>0</v>
      </c>
      <c r="I160" s="243">
        <f t="shared" si="24"/>
        <v>0</v>
      </c>
      <c r="J160" s="242">
        <f t="shared" si="25"/>
        <v>0</v>
      </c>
      <c r="K160" s="242">
        <f t="shared" si="26"/>
        <v>0</v>
      </c>
    </row>
    <row r="161" spans="1:11" ht="25.5" x14ac:dyDescent="0.2">
      <c r="A161" s="575"/>
      <c r="B161" s="244"/>
      <c r="C161" s="256" t="str">
        <f>'Descrição Ferramenta Individual'!A11</f>
        <v>Alicate Rebitador Manual VONDER Plus ou similar</v>
      </c>
      <c r="D161" s="257">
        <v>1</v>
      </c>
      <c r="E161" s="241">
        <f>'Descrição Ferramenta Individual'!B11</f>
        <v>0</v>
      </c>
      <c r="F161" s="242">
        <f t="shared" si="23"/>
        <v>0</v>
      </c>
      <c r="G161" s="243">
        <v>60</v>
      </c>
      <c r="H161" s="243">
        <v>0</v>
      </c>
      <c r="I161" s="243">
        <f t="shared" si="24"/>
        <v>0</v>
      </c>
      <c r="J161" s="242">
        <f t="shared" si="25"/>
        <v>0</v>
      </c>
      <c r="K161" s="242">
        <f t="shared" si="26"/>
        <v>0</v>
      </c>
    </row>
    <row r="162" spans="1:11" ht="12.6" customHeight="1" x14ac:dyDescent="0.2">
      <c r="A162" s="575"/>
      <c r="B162" s="244"/>
      <c r="C162" s="256" t="str">
        <f>'Descrição Ferramenta Individual'!A13</f>
        <v>Alicate universal 8” com cabo isolado e proteção 1000 V Linha Profissional Referência Tramontina ou Belzer, ou então, outra de igual qualidade ou superior</v>
      </c>
      <c r="D162" s="257">
        <v>1</v>
      </c>
      <c r="E162" s="241">
        <f>'Descrição Ferramenta Individual'!B13</f>
        <v>0</v>
      </c>
      <c r="F162" s="242">
        <f t="shared" si="23"/>
        <v>0</v>
      </c>
      <c r="G162" s="243">
        <v>60</v>
      </c>
      <c r="H162" s="243">
        <v>0</v>
      </c>
      <c r="I162" s="243">
        <f t="shared" si="24"/>
        <v>0</v>
      </c>
      <c r="J162" s="242">
        <f t="shared" si="25"/>
        <v>0</v>
      </c>
      <c r="K162" s="242">
        <f t="shared" si="26"/>
        <v>0</v>
      </c>
    </row>
    <row r="163" spans="1:11" ht="38.25" x14ac:dyDescent="0.2">
      <c r="A163" s="575"/>
      <c r="B163" s="244"/>
      <c r="C163" s="256" t="str">
        <f>'Descrição Ferramenta Individual'!A15</f>
        <v>Arco de serra (mini) 10" Referência: Dexter ou MTX, ou então, outra de igual qualidade ou superior</v>
      </c>
      <c r="D163" s="257">
        <v>1</v>
      </c>
      <c r="E163" s="241">
        <f>'Descrição Ferramenta Individual'!B15</f>
        <v>0</v>
      </c>
      <c r="F163" s="242">
        <f t="shared" si="23"/>
        <v>0</v>
      </c>
      <c r="G163" s="243">
        <v>60</v>
      </c>
      <c r="H163" s="243">
        <v>0</v>
      </c>
      <c r="I163" s="243">
        <f t="shared" si="24"/>
        <v>0</v>
      </c>
      <c r="J163" s="242">
        <f t="shared" si="25"/>
        <v>0</v>
      </c>
      <c r="K163" s="242">
        <f t="shared" si="26"/>
        <v>0</v>
      </c>
    </row>
    <row r="164" spans="1:11" x14ac:dyDescent="0.2">
      <c r="A164" s="575"/>
      <c r="B164" s="246"/>
      <c r="C164" s="258" t="str">
        <f>'Descrição Ferramenta Individual'!A17</f>
        <v>Bolsa de lona Vonder Plus ou similar</v>
      </c>
      <c r="D164" s="259">
        <v>1</v>
      </c>
      <c r="E164" s="247">
        <f>'Descrição Ferramenta Individual'!B17</f>
        <v>0</v>
      </c>
      <c r="F164" s="242">
        <f t="shared" ref="F164:F197" si="27">E164*D164</f>
        <v>0</v>
      </c>
      <c r="G164" s="243">
        <v>60</v>
      </c>
      <c r="H164" s="243">
        <v>0</v>
      </c>
      <c r="I164" s="243">
        <f t="shared" ref="I164:I197" si="28">H164*F164</f>
        <v>0</v>
      </c>
      <c r="J164" s="242">
        <f t="shared" ref="J164:J197" si="29">F164/G164</f>
        <v>0</v>
      </c>
      <c r="K164" s="242">
        <f t="shared" ref="K164:K197" si="30">J164*12</f>
        <v>0</v>
      </c>
    </row>
    <row r="165" spans="1:11" ht="38.25" x14ac:dyDescent="0.2">
      <c r="A165" s="575"/>
      <c r="B165" s="246"/>
      <c r="C165" s="258" t="str">
        <f>'Descrição Ferramenta Individual'!A19</f>
        <v>Cadeado em latão E-35 (35 mm) Referência: Pado, ou então, outra de igual qualidade ou superior</v>
      </c>
      <c r="D165" s="259">
        <v>1</v>
      </c>
      <c r="E165" s="247">
        <f>'Descrição Ferramenta Individual'!B19</f>
        <v>0</v>
      </c>
      <c r="F165" s="242">
        <f t="shared" si="27"/>
        <v>0</v>
      </c>
      <c r="G165" s="243">
        <v>60</v>
      </c>
      <c r="H165" s="243">
        <v>0</v>
      </c>
      <c r="I165" s="243">
        <f t="shared" si="28"/>
        <v>0</v>
      </c>
      <c r="J165" s="242">
        <f t="shared" si="29"/>
        <v>0</v>
      </c>
      <c r="K165" s="242">
        <f t="shared" si="30"/>
        <v>0</v>
      </c>
    </row>
    <row r="166" spans="1:11" ht="12.6" customHeight="1" x14ac:dyDescent="0.2">
      <c r="A166" s="575"/>
      <c r="B166" s="246"/>
      <c r="C166" s="258" t="str">
        <f>'Descrição Ferramenta Individual'!A20</f>
        <v>Chave cotoco de fenda de ¼” x 1 ½” BELZER ou similar</v>
      </c>
      <c r="D166" s="259">
        <v>1</v>
      </c>
      <c r="E166" s="247">
        <f>'Descrição Ferramenta Individual'!B20</f>
        <v>0</v>
      </c>
      <c r="F166" s="242">
        <f t="shared" si="27"/>
        <v>0</v>
      </c>
      <c r="G166" s="243">
        <v>60</v>
      </c>
      <c r="H166" s="243">
        <v>0</v>
      </c>
      <c r="I166" s="243">
        <f t="shared" si="28"/>
        <v>0</v>
      </c>
      <c r="J166" s="242">
        <f t="shared" si="29"/>
        <v>0</v>
      </c>
      <c r="K166" s="242">
        <f t="shared" si="30"/>
        <v>0</v>
      </c>
    </row>
    <row r="167" spans="1:11" ht="25.5" x14ac:dyDescent="0.2">
      <c r="A167" s="575"/>
      <c r="B167" s="246"/>
      <c r="C167" s="258" t="str">
        <f>'Descrição Ferramenta Individual'!A21</f>
        <v>Chave cotoco philips ¼” x 1 ½” BELZER ou similar</v>
      </c>
      <c r="D167" s="259">
        <v>1</v>
      </c>
      <c r="E167" s="247">
        <f>'Descrição Ferramenta Individual'!B21</f>
        <v>0</v>
      </c>
      <c r="F167" s="242">
        <f t="shared" si="27"/>
        <v>0</v>
      </c>
      <c r="G167" s="243">
        <v>60</v>
      </c>
      <c r="H167" s="243">
        <v>0</v>
      </c>
      <c r="I167" s="243">
        <f t="shared" si="28"/>
        <v>0</v>
      </c>
      <c r="J167" s="242">
        <f t="shared" si="29"/>
        <v>0</v>
      </c>
      <c r="K167" s="242">
        <f t="shared" si="30"/>
        <v>0</v>
      </c>
    </row>
    <row r="168" spans="1:11" x14ac:dyDescent="0.2">
      <c r="A168" s="575"/>
      <c r="B168" s="246"/>
      <c r="C168" s="258" t="str">
        <f>'Descrição Ferramenta Individual'!A22</f>
        <v>Chave de fenda ¼” x 8” BELZER ou similar</v>
      </c>
      <c r="D168" s="259">
        <v>1</v>
      </c>
      <c r="E168" s="247">
        <f>'Descrição Ferramenta Individual'!B22</f>
        <v>0</v>
      </c>
      <c r="F168" s="242">
        <f t="shared" si="27"/>
        <v>0</v>
      </c>
      <c r="G168" s="243">
        <v>60</v>
      </c>
      <c r="H168" s="243">
        <v>0</v>
      </c>
      <c r="I168" s="243">
        <f t="shared" si="28"/>
        <v>0</v>
      </c>
      <c r="J168" s="242">
        <f t="shared" si="29"/>
        <v>0</v>
      </c>
      <c r="K168" s="242">
        <f t="shared" si="30"/>
        <v>0</v>
      </c>
    </row>
    <row r="169" spans="1:11" ht="26.25" thickBot="1" x14ac:dyDescent="0.25">
      <c r="A169" s="575"/>
      <c r="B169" s="246"/>
      <c r="C169" s="258" t="str">
        <f>'Descrição Ferramenta Individual'!A23</f>
        <v>Chave de fenda 1/8” x 5” Linha Profissional BELZER ou similar</v>
      </c>
      <c r="D169" s="259">
        <v>1</v>
      </c>
      <c r="E169" s="247">
        <f>'Descrição Ferramenta Individual'!B23</f>
        <v>0</v>
      </c>
      <c r="F169" s="242">
        <f t="shared" si="27"/>
        <v>0</v>
      </c>
      <c r="G169" s="243">
        <v>60</v>
      </c>
      <c r="H169" s="243">
        <v>0</v>
      </c>
      <c r="I169" s="243">
        <f t="shared" si="28"/>
        <v>0</v>
      </c>
      <c r="J169" s="242">
        <f t="shared" si="29"/>
        <v>0</v>
      </c>
      <c r="K169" s="242">
        <f t="shared" si="30"/>
        <v>0</v>
      </c>
    </row>
    <row r="170" spans="1:11" ht="12.6" customHeight="1" x14ac:dyDescent="0.2">
      <c r="A170" s="575"/>
      <c r="B170" s="246"/>
      <c r="C170" s="204" t="str">
        <f>'Descrição Ferramenta Individual'!A25</f>
        <v>Chave de fenda 5/16” x 8” Linha Profissional BELZER ou similar</v>
      </c>
      <c r="D170" s="259">
        <v>1</v>
      </c>
      <c r="E170" s="105">
        <f>'Descrição Ferramenta Individual'!B25</f>
        <v>0</v>
      </c>
      <c r="F170" s="242">
        <f t="shared" si="27"/>
        <v>0</v>
      </c>
      <c r="G170" s="243">
        <v>60</v>
      </c>
      <c r="H170" s="243">
        <v>0</v>
      </c>
      <c r="I170" s="243">
        <f t="shared" si="28"/>
        <v>0</v>
      </c>
      <c r="J170" s="242">
        <f t="shared" si="29"/>
        <v>0</v>
      </c>
      <c r="K170" s="242">
        <f t="shared" si="30"/>
        <v>0</v>
      </c>
    </row>
    <row r="171" spans="1:11" ht="38.25" x14ac:dyDescent="0.2">
      <c r="A171" s="575"/>
      <c r="B171" s="246"/>
      <c r="C171" s="258" t="str">
        <f>'Descrição Ferramenta Individual'!A28</f>
        <v>Chave Mixa Micha kit com 24 Ferramentas Goso Profissional Automotiva Multiponto Yale ou similar</v>
      </c>
      <c r="D171" s="259">
        <v>1</v>
      </c>
      <c r="E171" s="247">
        <f>'Descrição Ferramenta Individual'!B28</f>
        <v>0</v>
      </c>
      <c r="F171" s="242">
        <f t="shared" si="27"/>
        <v>0</v>
      </c>
      <c r="G171" s="243">
        <v>60</v>
      </c>
      <c r="H171" s="243">
        <v>0</v>
      </c>
      <c r="I171" s="243">
        <f t="shared" si="28"/>
        <v>0</v>
      </c>
      <c r="J171" s="242">
        <f t="shared" si="29"/>
        <v>0</v>
      </c>
      <c r="K171" s="242">
        <f t="shared" si="30"/>
        <v>0</v>
      </c>
    </row>
    <row r="172" spans="1:11" x14ac:dyDescent="0.2">
      <c r="A172" s="575"/>
      <c r="B172" s="246"/>
      <c r="C172" s="258" t="str">
        <f>'Descrição Ferramenta Individual'!A29</f>
        <v>Chave philips ¼” x 8” BELZER ou similar</v>
      </c>
      <c r="D172" s="259">
        <v>1</v>
      </c>
      <c r="E172" s="247">
        <f>'Descrição Ferramenta Individual'!B29</f>
        <v>0</v>
      </c>
      <c r="F172" s="242">
        <f t="shared" si="27"/>
        <v>0</v>
      </c>
      <c r="G172" s="243">
        <v>60</v>
      </c>
      <c r="H172" s="243">
        <v>0</v>
      </c>
      <c r="I172" s="243">
        <f t="shared" si="28"/>
        <v>0</v>
      </c>
      <c r="J172" s="242">
        <f t="shared" si="29"/>
        <v>0</v>
      </c>
      <c r="K172" s="242">
        <f t="shared" si="30"/>
        <v>0</v>
      </c>
    </row>
    <row r="173" spans="1:11" ht="12.6" customHeight="1" x14ac:dyDescent="0.2">
      <c r="A173" s="575"/>
      <c r="B173" s="246"/>
      <c r="C173" s="258" t="str">
        <f>'Descrição Ferramenta Individual'!A31</f>
        <v>Chave philips 1/8” x 5” Linha Profissional BELZER ou similar</v>
      </c>
      <c r="D173" s="259">
        <v>1</v>
      </c>
      <c r="E173" s="247">
        <f>'Descrição Ferramenta Individual'!B31</f>
        <v>0</v>
      </c>
      <c r="F173" s="242">
        <f t="shared" si="27"/>
        <v>0</v>
      </c>
      <c r="G173" s="243">
        <v>60</v>
      </c>
      <c r="H173" s="243">
        <v>0</v>
      </c>
      <c r="I173" s="243">
        <f t="shared" si="28"/>
        <v>0</v>
      </c>
      <c r="J173" s="242">
        <f t="shared" si="29"/>
        <v>0</v>
      </c>
      <c r="K173" s="242">
        <f t="shared" si="30"/>
        <v>0</v>
      </c>
    </row>
    <row r="174" spans="1:11" ht="12.6" customHeight="1" x14ac:dyDescent="0.2">
      <c r="A174" s="575"/>
      <c r="B174" s="246"/>
      <c r="C174" s="258" t="str">
        <f>'Descrição Ferramenta Individual'!A32</f>
        <v>Chave philips 5/16” x 8” Linha Profissional BELZER ou similar</v>
      </c>
      <c r="D174" s="259">
        <v>1</v>
      </c>
      <c r="E174" s="247">
        <f>'Descrição Ferramenta Individual'!B32</f>
        <v>0</v>
      </c>
      <c r="F174" s="242">
        <f t="shared" si="27"/>
        <v>0</v>
      </c>
      <c r="G174" s="243">
        <v>60</v>
      </c>
      <c r="H174" s="243">
        <v>0</v>
      </c>
      <c r="I174" s="243">
        <f t="shared" si="28"/>
        <v>0</v>
      </c>
      <c r="J174" s="242">
        <f t="shared" si="29"/>
        <v>0</v>
      </c>
      <c r="K174" s="242">
        <f t="shared" si="30"/>
        <v>0</v>
      </c>
    </row>
    <row r="175" spans="1:11" ht="12.6" customHeight="1" x14ac:dyDescent="0.2">
      <c r="A175" s="575"/>
      <c r="B175" s="246"/>
      <c r="C175" s="258" t="str">
        <f>'Descrição Ferramenta Individual'!A35</f>
        <v>Chaves Torx Tipo L Longas kit com 10 Peças EDA ou similar</v>
      </c>
      <c r="D175" s="259">
        <v>1</v>
      </c>
      <c r="E175" s="247">
        <f>'Descrição Ferramenta Individual'!B35</f>
        <v>0</v>
      </c>
      <c r="F175" s="242">
        <f t="shared" si="27"/>
        <v>0</v>
      </c>
      <c r="G175" s="243">
        <v>60</v>
      </c>
      <c r="H175" s="243">
        <v>0</v>
      </c>
      <c r="I175" s="243">
        <f t="shared" si="28"/>
        <v>0</v>
      </c>
      <c r="J175" s="242">
        <f t="shared" si="29"/>
        <v>0</v>
      </c>
      <c r="K175" s="242">
        <f t="shared" si="30"/>
        <v>0</v>
      </c>
    </row>
    <row r="176" spans="1:11" ht="51" x14ac:dyDescent="0.2">
      <c r="A176" s="575"/>
      <c r="B176" s="246"/>
      <c r="C176" s="258" t="str">
        <f>'Descrição Ferramenta Individual'!A38</f>
        <v>Conjunto de 6 Pinças de Precisão, Kit de Pinças Antiestáticas de Aço Inoxidável, Ponta Angulada/Dobrada/Cabeça Chata ESD ou similar</v>
      </c>
      <c r="D176" s="259">
        <v>1</v>
      </c>
      <c r="E176" s="247">
        <f>'Descrição Ferramenta Individual'!B38</f>
        <v>0</v>
      </c>
      <c r="F176" s="242">
        <f t="shared" si="27"/>
        <v>0</v>
      </c>
      <c r="G176" s="243">
        <v>60</v>
      </c>
      <c r="H176" s="243">
        <v>0</v>
      </c>
      <c r="I176" s="243">
        <f t="shared" si="28"/>
        <v>0</v>
      </c>
      <c r="J176" s="242">
        <f t="shared" si="29"/>
        <v>0</v>
      </c>
      <c r="K176" s="242">
        <f t="shared" si="30"/>
        <v>0</v>
      </c>
    </row>
    <row r="177" spans="1:11" ht="12.75" customHeight="1" x14ac:dyDescent="0.2">
      <c r="A177" s="575"/>
      <c r="B177" s="246"/>
      <c r="C177" s="258" t="str">
        <f>'Descrição Ferramenta Individual'!A53</f>
        <v>Estilete 6” Linha Profissional Tramontina ou similar</v>
      </c>
      <c r="D177" s="259">
        <v>1</v>
      </c>
      <c r="E177" s="247">
        <f>'Descrição Ferramenta Individual'!B53</f>
        <v>0</v>
      </c>
      <c r="F177" s="242">
        <f t="shared" si="27"/>
        <v>0</v>
      </c>
      <c r="G177" s="243">
        <v>60</v>
      </c>
      <c r="H177" s="243">
        <v>0</v>
      </c>
      <c r="I177" s="243">
        <f t="shared" si="28"/>
        <v>0</v>
      </c>
      <c r="J177" s="242">
        <f t="shared" si="29"/>
        <v>0</v>
      </c>
      <c r="K177" s="242">
        <f t="shared" si="30"/>
        <v>0</v>
      </c>
    </row>
    <row r="178" spans="1:11" ht="25.5" x14ac:dyDescent="0.2">
      <c r="A178" s="575"/>
      <c r="B178" s="246"/>
      <c r="C178" s="258" t="str">
        <f>'Descrição Ferramenta Individual'!A54</f>
        <v>Ferramenta de Abertura Tetra Automática Original Autotec Micha ou similar</v>
      </c>
      <c r="D178" s="259">
        <v>1</v>
      </c>
      <c r="E178" s="247">
        <f>'Descrição Ferramenta Individual'!B54</f>
        <v>0</v>
      </c>
      <c r="F178" s="242">
        <f t="shared" si="27"/>
        <v>0</v>
      </c>
      <c r="G178" s="243">
        <v>60</v>
      </c>
      <c r="H178" s="243">
        <v>0</v>
      </c>
      <c r="I178" s="243">
        <f t="shared" si="28"/>
        <v>0</v>
      </c>
      <c r="J178" s="242">
        <f t="shared" si="29"/>
        <v>0</v>
      </c>
      <c r="K178" s="242">
        <f t="shared" si="30"/>
        <v>0</v>
      </c>
    </row>
    <row r="179" spans="1:11" ht="12.75" customHeight="1" x14ac:dyDescent="0.2">
      <c r="A179" s="575"/>
      <c r="B179" s="246"/>
      <c r="C179" s="258" t="str">
        <f>'Descrição Ferramenta Individual'!A57</f>
        <v>Jogo de bits/ ponteiras para parafusadeira kit com 10 peças Vonder ou similar</v>
      </c>
      <c r="D179" s="259">
        <v>1</v>
      </c>
      <c r="E179" s="247">
        <f>'Descrição Ferramenta Individual'!B57</f>
        <v>0</v>
      </c>
      <c r="F179" s="242">
        <f t="shared" si="27"/>
        <v>0</v>
      </c>
      <c r="G179" s="243">
        <v>60</v>
      </c>
      <c r="H179" s="243">
        <v>0</v>
      </c>
      <c r="I179" s="243">
        <f t="shared" si="28"/>
        <v>0</v>
      </c>
      <c r="J179" s="242">
        <f t="shared" si="29"/>
        <v>0</v>
      </c>
      <c r="K179" s="242">
        <f t="shared" si="30"/>
        <v>0</v>
      </c>
    </row>
    <row r="180" spans="1:11" ht="12.75" customHeight="1" x14ac:dyDescent="0.2">
      <c r="A180" s="575"/>
      <c r="B180" s="246"/>
      <c r="C180" s="258" t="str">
        <f>'Descrição Ferramenta Individual'!A58</f>
        <v>Jogo de brocas chatas para madeira kit com 6 peças entre 6 e 14mm Sparta ou similar</v>
      </c>
      <c r="D180" s="259">
        <v>1</v>
      </c>
      <c r="E180" s="247">
        <f>'Descrição Ferramenta Individual'!B58</f>
        <v>0</v>
      </c>
      <c r="F180" s="242">
        <f t="shared" si="27"/>
        <v>0</v>
      </c>
      <c r="G180" s="243">
        <v>60</v>
      </c>
      <c r="H180" s="243">
        <v>0</v>
      </c>
      <c r="I180" s="243">
        <f t="shared" si="28"/>
        <v>0</v>
      </c>
      <c r="J180" s="242">
        <f t="shared" si="29"/>
        <v>0</v>
      </c>
      <c r="K180" s="242">
        <f t="shared" si="30"/>
        <v>0</v>
      </c>
    </row>
    <row r="181" spans="1:11" ht="12.75" customHeight="1" x14ac:dyDescent="0.2">
      <c r="A181" s="575"/>
      <c r="B181" s="246"/>
      <c r="C181" s="258" t="str">
        <f>'Descrição Ferramenta Individual'!A59</f>
        <v>Jogo de Brocas longas para ferro kit com 6 Peças entre 5 mm 14 mm Sparta ou similar</v>
      </c>
      <c r="D181" s="259">
        <v>1</v>
      </c>
      <c r="E181" s="247">
        <f>'Descrição Ferramenta Individual'!B59</f>
        <v>0</v>
      </c>
      <c r="F181" s="242">
        <f t="shared" si="27"/>
        <v>0</v>
      </c>
      <c r="G181" s="243">
        <v>60</v>
      </c>
      <c r="H181" s="243">
        <v>0</v>
      </c>
      <c r="I181" s="243">
        <f t="shared" si="28"/>
        <v>0</v>
      </c>
      <c r="J181" s="242">
        <f t="shared" si="29"/>
        <v>0</v>
      </c>
      <c r="K181" s="242">
        <f t="shared" si="30"/>
        <v>0</v>
      </c>
    </row>
    <row r="182" spans="1:11" ht="12.75" customHeight="1" x14ac:dyDescent="0.2">
      <c r="A182" s="575"/>
      <c r="B182" s="246"/>
      <c r="C182" s="258" t="str">
        <f>'Descrição Ferramenta Individual'!A60</f>
        <v>Jogo de Brocas longas para madeira kit com 6 Peças entre 5 mm 14 mm Sparta ou similar</v>
      </c>
      <c r="D182" s="259">
        <v>1</v>
      </c>
      <c r="E182" s="247">
        <f>'Descrição Ferramenta Individual'!B60</f>
        <v>0</v>
      </c>
      <c r="F182" s="242">
        <f t="shared" si="27"/>
        <v>0</v>
      </c>
      <c r="G182" s="243">
        <v>60</v>
      </c>
      <c r="H182" s="243">
        <v>0</v>
      </c>
      <c r="I182" s="243">
        <f t="shared" si="28"/>
        <v>0</v>
      </c>
      <c r="J182" s="242">
        <f t="shared" si="29"/>
        <v>0</v>
      </c>
      <c r="K182" s="242">
        <f t="shared" si="30"/>
        <v>0</v>
      </c>
    </row>
    <row r="183" spans="1:11" ht="12.75" customHeight="1" x14ac:dyDescent="0.2">
      <c r="A183" s="575"/>
      <c r="B183" s="246"/>
      <c r="C183" s="258" t="str">
        <f>'Descrição Ferramenta Individual'!A61</f>
        <v>Jogo de Brocas longas para concreto kit com 6 Peças entre 5 mm 14 mm Sparta ou similar</v>
      </c>
      <c r="D183" s="259">
        <v>1</v>
      </c>
      <c r="E183" s="247">
        <f>'Descrição Ferramenta Individual'!B61</f>
        <v>0</v>
      </c>
      <c r="F183" s="242">
        <f t="shared" si="27"/>
        <v>0</v>
      </c>
      <c r="G183" s="243">
        <v>60</v>
      </c>
      <c r="H183" s="243">
        <v>0</v>
      </c>
      <c r="I183" s="243">
        <f t="shared" si="28"/>
        <v>0</v>
      </c>
      <c r="J183" s="242">
        <f t="shared" si="29"/>
        <v>0</v>
      </c>
      <c r="K183" s="242">
        <f t="shared" si="30"/>
        <v>0</v>
      </c>
    </row>
    <row r="184" spans="1:11" ht="12.75" customHeight="1" x14ac:dyDescent="0.2">
      <c r="A184" s="575"/>
      <c r="B184" s="246"/>
      <c r="C184" s="258" t="str">
        <f>'Descrição Ferramenta Individual'!A62</f>
        <v>Jogo de Chave Allen kit com 9 peças entre 1,5 mm a 10 mm GEDORE ou similar</v>
      </c>
      <c r="D184" s="259">
        <v>1</v>
      </c>
      <c r="E184" s="247">
        <f>'Descrição Ferramenta Individual'!B62</f>
        <v>0</v>
      </c>
      <c r="F184" s="242">
        <f t="shared" si="27"/>
        <v>0</v>
      </c>
      <c r="G184" s="243">
        <v>60</v>
      </c>
      <c r="H184" s="243">
        <v>0</v>
      </c>
      <c r="I184" s="243">
        <f t="shared" si="28"/>
        <v>0</v>
      </c>
      <c r="J184" s="242">
        <f t="shared" si="29"/>
        <v>0</v>
      </c>
      <c r="K184" s="242">
        <f t="shared" si="30"/>
        <v>0</v>
      </c>
    </row>
    <row r="185" spans="1:11" ht="12.75" customHeight="1" x14ac:dyDescent="0.2">
      <c r="A185" s="575"/>
      <c r="B185" s="246"/>
      <c r="C185" s="258" t="str">
        <f>'Descrição Ferramenta Individual'!A63</f>
        <v xml:space="preserve">Jogo de chave canhão 3 a 14 mm Referência Tramontina ou Gedore , ou então, outra de igual qualidade ou superior </v>
      </c>
      <c r="D185" s="259">
        <v>1</v>
      </c>
      <c r="E185" s="247">
        <f>'Descrição Ferramenta Individual'!B63</f>
        <v>0</v>
      </c>
      <c r="F185" s="242">
        <f t="shared" si="27"/>
        <v>0</v>
      </c>
      <c r="G185" s="243">
        <v>60</v>
      </c>
      <c r="H185" s="243">
        <v>0</v>
      </c>
      <c r="I185" s="243">
        <f t="shared" si="28"/>
        <v>0</v>
      </c>
      <c r="J185" s="242">
        <f t="shared" si="29"/>
        <v>0</v>
      </c>
      <c r="K185" s="242">
        <f t="shared" si="30"/>
        <v>0</v>
      </c>
    </row>
    <row r="186" spans="1:11" ht="25.5" x14ac:dyDescent="0.2">
      <c r="A186" s="575"/>
      <c r="B186" s="246"/>
      <c r="C186" s="258" t="str">
        <f>'Descrição Ferramenta Individual'!A64</f>
        <v>Jogo de Chaves Combinadas kit com 15 Peças entre 6 mm a 32 mm Tramontina ou similar</v>
      </c>
      <c r="D186" s="259">
        <v>1</v>
      </c>
      <c r="E186" s="247">
        <f>'Descrição Ferramenta Individual'!B64</f>
        <v>0</v>
      </c>
      <c r="F186" s="242">
        <f t="shared" si="27"/>
        <v>0</v>
      </c>
      <c r="G186" s="243">
        <v>60</v>
      </c>
      <c r="H186" s="243">
        <v>0</v>
      </c>
      <c r="I186" s="243">
        <f t="shared" si="28"/>
        <v>0</v>
      </c>
      <c r="J186" s="242">
        <f t="shared" si="29"/>
        <v>0</v>
      </c>
      <c r="K186" s="242">
        <f t="shared" si="30"/>
        <v>0</v>
      </c>
    </row>
    <row r="187" spans="1:11" ht="25.5" x14ac:dyDescent="0.2">
      <c r="A187" s="575"/>
      <c r="B187" s="246"/>
      <c r="C187" s="258" t="str">
        <f>'Descrição Ferramenta Individual'!A65</f>
        <v>Jogo de ferramentas (talhadeira – punção – saca-pino) GEDORE ref. 245 A ou similar</v>
      </c>
      <c r="D187" s="259">
        <v>1</v>
      </c>
      <c r="E187" s="247">
        <f>'Descrição Ferramenta Individual'!B65</f>
        <v>0</v>
      </c>
      <c r="F187" s="242">
        <f t="shared" si="27"/>
        <v>0</v>
      </c>
      <c r="G187" s="243">
        <v>60</v>
      </c>
      <c r="H187" s="243">
        <v>0</v>
      </c>
      <c r="I187" s="243">
        <f t="shared" si="28"/>
        <v>0</v>
      </c>
      <c r="J187" s="242">
        <f t="shared" si="29"/>
        <v>0</v>
      </c>
      <c r="K187" s="242">
        <f t="shared" si="30"/>
        <v>0</v>
      </c>
    </row>
    <row r="188" spans="1:11" ht="25.5" x14ac:dyDescent="0.2">
      <c r="A188" s="575"/>
      <c r="B188" s="246"/>
      <c r="C188" s="258" t="str">
        <f>'Descrição Ferramenta Individual'!A67</f>
        <v>Kit De Michas Goso Original 14 Peças Cilindros Multiponto ou similar</v>
      </c>
      <c r="D188" s="259">
        <v>1</v>
      </c>
      <c r="E188" s="247">
        <f>'Descrição Ferramenta Individual'!B67</f>
        <v>0</v>
      </c>
      <c r="F188" s="242">
        <f t="shared" si="27"/>
        <v>0</v>
      </c>
      <c r="G188" s="243">
        <v>60</v>
      </c>
      <c r="H188" s="243">
        <v>0</v>
      </c>
      <c r="I188" s="243">
        <f t="shared" si="28"/>
        <v>0</v>
      </c>
      <c r="J188" s="242">
        <f t="shared" si="29"/>
        <v>0</v>
      </c>
      <c r="K188" s="242">
        <f t="shared" si="30"/>
        <v>0</v>
      </c>
    </row>
    <row r="189" spans="1:11" ht="25.5" x14ac:dyDescent="0.2">
      <c r="A189" s="575"/>
      <c r="B189" s="246"/>
      <c r="C189" s="258" t="str">
        <f>'Descrição Ferramenta Individual'!A68</f>
        <v>Kit de Michas Pentinho Fechadura Travas Lafonte Brasil Papaiz Fama ou similar</v>
      </c>
      <c r="D189" s="259">
        <v>1</v>
      </c>
      <c r="E189" s="247">
        <f>'Descrição Ferramenta Individual'!B68</f>
        <v>0</v>
      </c>
      <c r="F189" s="242">
        <f t="shared" si="27"/>
        <v>0</v>
      </c>
      <c r="G189" s="243">
        <v>60</v>
      </c>
      <c r="H189" s="243">
        <v>0</v>
      </c>
      <c r="I189" s="243">
        <f t="shared" si="28"/>
        <v>0</v>
      </c>
      <c r="J189" s="242">
        <f t="shared" si="29"/>
        <v>0</v>
      </c>
      <c r="K189" s="242">
        <f t="shared" si="30"/>
        <v>0</v>
      </c>
    </row>
    <row r="190" spans="1:11" ht="25.5" x14ac:dyDescent="0.2">
      <c r="A190" s="575"/>
      <c r="B190" s="246"/>
      <c r="C190" s="258" t="str">
        <f>'Descrição Ferramenta Individual'!A70</f>
        <v>Lanterna de Led para cabeça, Recarregável, Led Smd, Lcv 400 VONDER ou similar</v>
      </c>
      <c r="D190" s="259">
        <v>1</v>
      </c>
      <c r="E190" s="247">
        <f>'Descrição Ferramenta Individual'!B70</f>
        <v>0</v>
      </c>
      <c r="F190" s="242">
        <f t="shared" si="27"/>
        <v>0</v>
      </c>
      <c r="G190" s="243">
        <v>60</v>
      </c>
      <c r="H190" s="243">
        <v>0</v>
      </c>
      <c r="I190" s="243">
        <f t="shared" si="28"/>
        <v>0</v>
      </c>
      <c r="J190" s="242">
        <f t="shared" si="29"/>
        <v>0</v>
      </c>
      <c r="K190" s="242">
        <f t="shared" si="30"/>
        <v>0</v>
      </c>
    </row>
    <row r="191" spans="1:11" ht="25.5" x14ac:dyDescent="0.2">
      <c r="A191" s="575"/>
      <c r="B191" s="246"/>
      <c r="C191" s="258" t="str">
        <f>'Descrição Ferramenta Individual'!A71</f>
        <v>Lima Chata dupla Bastarda 6” com Cabo Vonder ou similar</v>
      </c>
      <c r="D191" s="259">
        <v>1</v>
      </c>
      <c r="E191" s="247">
        <f>'Descrição Ferramenta Individual'!B71</f>
        <v>0</v>
      </c>
      <c r="F191" s="242">
        <f t="shared" si="27"/>
        <v>0</v>
      </c>
      <c r="G191" s="243">
        <v>60</v>
      </c>
      <c r="H191" s="243">
        <v>0</v>
      </c>
      <c r="I191" s="243">
        <f t="shared" si="28"/>
        <v>0</v>
      </c>
      <c r="J191" s="242">
        <f t="shared" si="29"/>
        <v>0</v>
      </c>
      <c r="K191" s="242">
        <f t="shared" si="30"/>
        <v>0</v>
      </c>
    </row>
    <row r="192" spans="1:11" x14ac:dyDescent="0.2">
      <c r="A192" s="575"/>
      <c r="B192" s="246"/>
      <c r="C192" s="258" t="str">
        <f>'Descrição Ferramenta Individual'!A72</f>
        <v>Lima Redonda 6” com Cabo Vonder ou similar</v>
      </c>
      <c r="D192" s="259">
        <v>1</v>
      </c>
      <c r="E192" s="247">
        <f>'Descrição Ferramenta Individual'!B72</f>
        <v>0</v>
      </c>
      <c r="F192" s="242">
        <f t="shared" si="27"/>
        <v>0</v>
      </c>
      <c r="G192" s="243">
        <v>60</v>
      </c>
      <c r="H192" s="243">
        <v>0</v>
      </c>
      <c r="I192" s="243">
        <f t="shared" si="28"/>
        <v>0</v>
      </c>
      <c r="J192" s="242">
        <f t="shared" si="29"/>
        <v>0</v>
      </c>
      <c r="K192" s="242">
        <f t="shared" si="30"/>
        <v>0</v>
      </c>
    </row>
    <row r="193" spans="1:11" x14ac:dyDescent="0.2">
      <c r="A193" s="575"/>
      <c r="B193" s="246"/>
      <c r="C193" s="258" t="str">
        <f>'Descrição Ferramenta Individual'!A73</f>
        <v xml:space="preserve">Lima triangular 6", com cabo Vonder ou similar </v>
      </c>
      <c r="D193" s="259">
        <v>1</v>
      </c>
      <c r="E193" s="247">
        <f>'Descrição Ferramenta Individual'!B73</f>
        <v>0</v>
      </c>
      <c r="F193" s="242">
        <f t="shared" si="27"/>
        <v>0</v>
      </c>
      <c r="G193" s="243">
        <v>60</v>
      </c>
      <c r="H193" s="243">
        <v>0</v>
      </c>
      <c r="I193" s="243">
        <f t="shared" si="28"/>
        <v>0</v>
      </c>
      <c r="J193" s="242">
        <f t="shared" si="29"/>
        <v>0</v>
      </c>
      <c r="K193" s="242">
        <f t="shared" si="30"/>
        <v>0</v>
      </c>
    </row>
    <row r="194" spans="1:11" ht="12.75" customHeight="1" x14ac:dyDescent="0.2">
      <c r="A194" s="575"/>
      <c r="B194" s="246"/>
      <c r="C194" s="258" t="str">
        <f>'Descrição Ferramenta Individual'!A78</f>
        <v>Martelo Unha 25mm, com cabeça em aço e corpo em madeira Tramontina 600g ou similar</v>
      </c>
      <c r="D194" s="259">
        <v>1</v>
      </c>
      <c r="E194" s="247">
        <f>'Descrição Ferramenta Individual'!B78</f>
        <v>0</v>
      </c>
      <c r="F194" s="242">
        <f t="shared" si="27"/>
        <v>0</v>
      </c>
      <c r="G194" s="243">
        <v>60</v>
      </c>
      <c r="H194" s="243">
        <v>0</v>
      </c>
      <c r="I194" s="243">
        <f t="shared" si="28"/>
        <v>0</v>
      </c>
      <c r="J194" s="242">
        <f t="shared" si="29"/>
        <v>0</v>
      </c>
      <c r="K194" s="242">
        <f t="shared" si="30"/>
        <v>0</v>
      </c>
    </row>
    <row r="195" spans="1:11" ht="12.75" customHeight="1" x14ac:dyDescent="0.2">
      <c r="A195" s="575"/>
      <c r="B195" s="246"/>
      <c r="C195" s="258" t="str">
        <f>'Descrição Ferramenta Individual'!A80</f>
        <v>Nível De Alumínio 12", Com Base Magnética, Trapezoidal, Vonder Plus ou similar</v>
      </c>
      <c r="D195" s="259">
        <v>1</v>
      </c>
      <c r="E195" s="247">
        <f>'Descrição Ferramenta Individual'!B80</f>
        <v>0</v>
      </c>
      <c r="F195" s="242">
        <f t="shared" si="27"/>
        <v>0</v>
      </c>
      <c r="G195" s="243">
        <v>60</v>
      </c>
      <c r="H195" s="243">
        <v>0</v>
      </c>
      <c r="I195" s="243">
        <f t="shared" si="28"/>
        <v>0</v>
      </c>
      <c r="J195" s="242">
        <f t="shared" si="29"/>
        <v>0</v>
      </c>
      <c r="K195" s="242">
        <f t="shared" si="30"/>
        <v>0</v>
      </c>
    </row>
    <row r="196" spans="1:11" ht="12.75" customHeight="1" x14ac:dyDescent="0.2">
      <c r="A196" s="575"/>
      <c r="B196" s="246"/>
      <c r="C196" s="258" t="str">
        <f>'Descrição Ferramenta Individual'!A81</f>
        <v>Paquímetro Analógico de Metal com estojo universal Prata Cortag ou similar</v>
      </c>
      <c r="D196" s="259">
        <v>1</v>
      </c>
      <c r="E196" s="247">
        <f>'Descrição Ferramenta Individual'!B81</f>
        <v>0</v>
      </c>
      <c r="F196" s="242">
        <f t="shared" si="27"/>
        <v>0</v>
      </c>
      <c r="G196" s="243">
        <v>60</v>
      </c>
      <c r="H196" s="243">
        <v>0</v>
      </c>
      <c r="I196" s="243">
        <f t="shared" si="28"/>
        <v>0</v>
      </c>
      <c r="J196" s="242">
        <f t="shared" si="29"/>
        <v>0</v>
      </c>
      <c r="K196" s="242">
        <f t="shared" si="30"/>
        <v>0</v>
      </c>
    </row>
    <row r="197" spans="1:11" ht="12.75" customHeight="1" x14ac:dyDescent="0.2">
      <c r="A197" s="575"/>
      <c r="B197" s="246"/>
      <c r="C197" s="258" t="str">
        <f>'Descrição Ferramenta Individual'!A82</f>
        <v xml:space="preserve">Parafusadeira e furadeira de impacto sem fio (com bateria, carregador e maleta) Referência: Makita DHP485RF1J, Bosch GSB185LI-1B, DeWalt DCD996B, ou então, outra de igual qualidade ou superior   </v>
      </c>
      <c r="D197" s="259">
        <v>1</v>
      </c>
      <c r="E197" s="247">
        <f>'Descrição Ferramenta Individual'!B82</f>
        <v>0</v>
      </c>
      <c r="F197" s="242">
        <f t="shared" si="27"/>
        <v>0</v>
      </c>
      <c r="G197" s="243">
        <v>60</v>
      </c>
      <c r="H197" s="243">
        <v>0</v>
      </c>
      <c r="I197" s="243">
        <f t="shared" si="28"/>
        <v>0</v>
      </c>
      <c r="J197" s="242">
        <f t="shared" si="29"/>
        <v>0</v>
      </c>
      <c r="K197" s="242">
        <f t="shared" si="30"/>
        <v>0</v>
      </c>
    </row>
    <row r="198" spans="1:11" ht="12.75" customHeight="1" x14ac:dyDescent="0.2">
      <c r="A198" s="575"/>
      <c r="B198" s="260"/>
      <c r="C198" s="261" t="str">
        <f>'Descrição Ferramenta Individual'!A106</f>
        <v>Trena profissional 05 m x 16 mm Starrett ou similar</v>
      </c>
      <c r="D198" s="262">
        <v>1</v>
      </c>
      <c r="E198" s="263">
        <f>'Descrição Ferramenta Individual'!B106</f>
        <v>0</v>
      </c>
      <c r="F198" s="242">
        <f t="shared" ref="F198" si="31">E198*D198</f>
        <v>0</v>
      </c>
      <c r="G198" s="243">
        <v>60</v>
      </c>
      <c r="H198" s="243">
        <v>0</v>
      </c>
      <c r="I198" s="243">
        <f t="shared" ref="I198" si="32">H198*F198</f>
        <v>0</v>
      </c>
      <c r="J198" s="242">
        <f t="shared" ref="J198" si="33">F198/G198</f>
        <v>0</v>
      </c>
      <c r="K198" s="242">
        <f t="shared" ref="K198" si="34">J198*12</f>
        <v>0</v>
      </c>
    </row>
    <row r="199" spans="1:11" ht="13.5" thickBot="1" x14ac:dyDescent="0.25">
      <c r="A199" s="575"/>
      <c r="B199" s="260"/>
      <c r="C199" s="261"/>
      <c r="D199" s="262"/>
      <c r="E199" s="263"/>
      <c r="F199" s="263"/>
      <c r="G199" s="264"/>
      <c r="H199" s="265"/>
      <c r="I199" s="265"/>
      <c r="J199" s="242"/>
      <c r="K199" s="242"/>
    </row>
    <row r="200" spans="1:11" ht="13.5" customHeight="1" thickBot="1" x14ac:dyDescent="0.25">
      <c r="A200" s="575"/>
      <c r="B200" s="576" t="s">
        <v>174</v>
      </c>
      <c r="C200" s="577"/>
      <c r="D200" s="577"/>
      <c r="E200" s="577"/>
      <c r="F200" s="273">
        <f>SUM(F158:F199)</f>
        <v>0</v>
      </c>
      <c r="G200" s="274"/>
      <c r="H200" s="266"/>
      <c r="I200" s="266"/>
      <c r="J200" s="275">
        <f>SUM(J158:J199)</f>
        <v>0</v>
      </c>
      <c r="K200" s="275">
        <f>SUM(K158:K199)</f>
        <v>0</v>
      </c>
    </row>
    <row r="201" spans="1:11" ht="13.5" customHeight="1" thickBot="1" x14ac:dyDescent="0.25">
      <c r="A201" s="575"/>
      <c r="B201" s="576" t="s">
        <v>178</v>
      </c>
      <c r="C201" s="577"/>
      <c r="D201" s="577"/>
      <c r="E201" s="577"/>
      <c r="F201" s="274">
        <f>'RESUMO DA CONTRATAÇÃO 12 meses'!E17</f>
        <v>2</v>
      </c>
      <c r="G201" s="578" t="s">
        <v>424</v>
      </c>
      <c r="H201" s="577"/>
      <c r="I201" s="276">
        <f>('RESUMO DA CONTRATAÇÃO 12 meses'!E17*'RESUMO DA CONTRATAÇÃO 12 meses'!C17)</f>
        <v>2</v>
      </c>
      <c r="J201" s="268"/>
      <c r="K201" s="268"/>
    </row>
    <row r="202" spans="1:11" ht="13.5" customHeight="1" thickBot="1" x14ac:dyDescent="0.25">
      <c r="A202" s="575"/>
      <c r="B202" s="576" t="s">
        <v>425</v>
      </c>
      <c r="C202" s="577"/>
      <c r="D202" s="577"/>
      <c r="E202" s="579"/>
      <c r="F202" s="277">
        <f>J200</f>
        <v>0</v>
      </c>
      <c r="G202" s="578" t="s">
        <v>175</v>
      </c>
      <c r="H202" s="577"/>
      <c r="I202" s="278">
        <f>J200*F201/I201</f>
        <v>0</v>
      </c>
      <c r="J202" s="270"/>
      <c r="K202" s="270"/>
    </row>
    <row r="203" spans="1:11" x14ac:dyDescent="0.2">
      <c r="A203" s="252"/>
      <c r="B203" s="253"/>
      <c r="C203" s="253"/>
      <c r="D203" s="253"/>
      <c r="E203" s="253"/>
      <c r="F203" s="253"/>
      <c r="G203" s="271"/>
      <c r="H203" s="271"/>
      <c r="I203" s="271"/>
      <c r="J203" s="271"/>
      <c r="K203" s="253"/>
    </row>
    <row r="204" spans="1:11" ht="15" x14ac:dyDescent="0.2">
      <c r="A204" s="252"/>
      <c r="B204" s="571" t="s">
        <v>179</v>
      </c>
      <c r="C204" s="572"/>
      <c r="D204" s="572"/>
      <c r="E204" s="572"/>
      <c r="F204" s="572"/>
      <c r="G204" s="572"/>
      <c r="H204" s="572"/>
      <c r="I204" s="572"/>
      <c r="J204" s="572"/>
      <c r="K204" s="572"/>
    </row>
    <row r="205" spans="1:11" ht="13.5" thickBot="1" x14ac:dyDescent="0.25">
      <c r="A205" s="252"/>
      <c r="B205" s="253"/>
      <c r="C205" s="253"/>
      <c r="D205" s="253"/>
      <c r="E205" s="253"/>
      <c r="F205" s="253"/>
      <c r="G205" s="271"/>
      <c r="H205" s="271"/>
      <c r="I205" s="271"/>
      <c r="J205" s="271"/>
      <c r="K205" s="253"/>
    </row>
    <row r="206" spans="1:11" ht="51.75" thickBot="1" x14ac:dyDescent="0.25">
      <c r="A206" s="232" t="s">
        <v>103</v>
      </c>
      <c r="B206" s="232" t="s">
        <v>181</v>
      </c>
      <c r="C206" s="233" t="s">
        <v>182</v>
      </c>
      <c r="D206" s="234" t="s">
        <v>183</v>
      </c>
      <c r="E206" s="235" t="s">
        <v>184</v>
      </c>
      <c r="F206" s="235" t="s">
        <v>185</v>
      </c>
      <c r="G206" s="236" t="s">
        <v>186</v>
      </c>
      <c r="H206" s="236" t="s">
        <v>299</v>
      </c>
      <c r="I206" s="236" t="s">
        <v>300</v>
      </c>
      <c r="J206" s="237" t="s">
        <v>187</v>
      </c>
      <c r="K206" s="237" t="s">
        <v>426</v>
      </c>
    </row>
    <row r="207" spans="1:11" ht="25.5" x14ac:dyDescent="0.2">
      <c r="A207" s="586" t="s">
        <v>317</v>
      </c>
      <c r="B207" s="238"/>
      <c r="C207" s="254" t="str">
        <f>'Descrição Ferramenta Individual'!A5</f>
        <v>Alicate bico fino com prot. 1000 V Linha Profissional BELZER ou similar</v>
      </c>
      <c r="D207" s="255">
        <v>1</v>
      </c>
      <c r="E207" s="225">
        <f>'Descrição Ferramenta Individual'!B5</f>
        <v>0</v>
      </c>
      <c r="F207" s="242">
        <f>E207*D207</f>
        <v>0</v>
      </c>
      <c r="G207" s="243">
        <v>60</v>
      </c>
      <c r="H207" s="243">
        <v>0</v>
      </c>
      <c r="I207" s="243">
        <f>H207*F207</f>
        <v>0</v>
      </c>
      <c r="J207" s="242">
        <f>F207/G207</f>
        <v>0</v>
      </c>
      <c r="K207" s="242">
        <f>J207*12</f>
        <v>0</v>
      </c>
    </row>
    <row r="208" spans="1:11" x14ac:dyDescent="0.2">
      <c r="A208" s="575"/>
      <c r="B208" s="244"/>
      <c r="C208" s="256" t="str">
        <f>'Descrição Ferramenta Individual'!A4</f>
        <v>Alicate bico curvo 8" Dexter ou similar</v>
      </c>
      <c r="D208" s="257">
        <v>1</v>
      </c>
      <c r="E208" s="241">
        <f>'Descrição Ferramenta Individual'!B4</f>
        <v>0</v>
      </c>
      <c r="F208" s="242">
        <f t="shared" ref="F208:F233" si="35">E208*D208</f>
        <v>0</v>
      </c>
      <c r="G208" s="243">
        <v>60</v>
      </c>
      <c r="H208" s="243">
        <v>0</v>
      </c>
      <c r="I208" s="243">
        <f>H208*F208</f>
        <v>0</v>
      </c>
      <c r="J208" s="242">
        <f>F208/G208</f>
        <v>0</v>
      </c>
      <c r="K208" s="242">
        <f>J208*12</f>
        <v>0</v>
      </c>
    </row>
    <row r="209" spans="1:11" ht="38.25" x14ac:dyDescent="0.2">
      <c r="A209" s="575"/>
      <c r="B209" s="244"/>
      <c r="C209" s="256" t="str">
        <f>'Descrição Ferramenta Individual'!A12</f>
        <v>Alicate torquês armador de 8" (200 mm) Referência: Dexter ou Tramontina, ou então, outra de igual qualidade ou superior</v>
      </c>
      <c r="D209" s="257">
        <v>1</v>
      </c>
      <c r="E209" s="241">
        <f>'Descrição Ferramenta Individual'!B12</f>
        <v>0</v>
      </c>
      <c r="F209" s="242">
        <f t="shared" si="35"/>
        <v>0</v>
      </c>
      <c r="G209" s="243">
        <v>60</v>
      </c>
      <c r="H209" s="243">
        <v>0</v>
      </c>
      <c r="I209" s="243">
        <f t="shared" ref="I209:I231" si="36">H209*F209</f>
        <v>0</v>
      </c>
      <c r="J209" s="242">
        <f t="shared" ref="J209:J232" si="37">F209/G209</f>
        <v>0</v>
      </c>
      <c r="K209" s="242">
        <f t="shared" ref="K209:K235" si="38">J209*12</f>
        <v>0</v>
      </c>
    </row>
    <row r="210" spans="1:11" ht="12.6" customHeight="1" x14ac:dyDescent="0.2">
      <c r="A210" s="575"/>
      <c r="B210" s="244"/>
      <c r="C210" s="256" t="str">
        <f>'Descrição Ferramenta Individual'!A13</f>
        <v>Alicate universal 8” com cabo isolado e proteção 1000 V Linha Profissional Referência Tramontina ou Belzer, ou então, outra de igual qualidade ou superior</v>
      </c>
      <c r="D210" s="257">
        <v>1</v>
      </c>
      <c r="E210" s="241">
        <f>'Descrição Ferramenta Individual'!B13</f>
        <v>0</v>
      </c>
      <c r="F210" s="242">
        <f t="shared" si="35"/>
        <v>0</v>
      </c>
      <c r="G210" s="243">
        <v>60</v>
      </c>
      <c r="H210" s="243">
        <v>0</v>
      </c>
      <c r="I210" s="243">
        <f t="shared" si="36"/>
        <v>0</v>
      </c>
      <c r="J210" s="242">
        <f t="shared" si="37"/>
        <v>0</v>
      </c>
      <c r="K210" s="242">
        <f t="shared" si="38"/>
        <v>0</v>
      </c>
    </row>
    <row r="211" spans="1:11" ht="12.6" customHeight="1" x14ac:dyDescent="0.2">
      <c r="A211" s="575"/>
      <c r="B211" s="244"/>
      <c r="C211" s="256" t="str">
        <f>'Descrição Ferramenta Individual'!A16</f>
        <v>Arco de serra fixo Regulável 12" Referência: Tramontina ou Scarret K140, ou então, outra de igual qualidade ou superior</v>
      </c>
      <c r="D211" s="257">
        <v>1</v>
      </c>
      <c r="E211" s="241">
        <f>'Descrição Ferramenta Individual'!B16</f>
        <v>0</v>
      </c>
      <c r="F211" s="242">
        <f t="shared" ref="F211" si="39">E211*D211</f>
        <v>0</v>
      </c>
      <c r="G211" s="243">
        <v>60</v>
      </c>
      <c r="H211" s="243">
        <v>0</v>
      </c>
      <c r="I211" s="243">
        <f t="shared" ref="I211" si="40">H211*F211</f>
        <v>0</v>
      </c>
      <c r="J211" s="242">
        <f t="shared" ref="J211" si="41">F211/G211</f>
        <v>0</v>
      </c>
      <c r="K211" s="242">
        <f t="shared" ref="K211" si="42">J211*12</f>
        <v>0</v>
      </c>
    </row>
    <row r="212" spans="1:11" x14ac:dyDescent="0.2">
      <c r="A212" s="575"/>
      <c r="B212" s="244"/>
      <c r="C212" s="256" t="str">
        <f>'Descrição Ferramenta Individual'!A17</f>
        <v>Bolsa de lona Vonder Plus ou similar</v>
      </c>
      <c r="D212" s="257">
        <v>1</v>
      </c>
      <c r="E212" s="241">
        <f>'Descrição Ferramenta Individual'!B17</f>
        <v>0</v>
      </c>
      <c r="F212" s="242">
        <f t="shared" si="35"/>
        <v>0</v>
      </c>
      <c r="G212" s="243">
        <v>60</v>
      </c>
      <c r="H212" s="243">
        <v>0</v>
      </c>
      <c r="I212" s="243">
        <f t="shared" si="36"/>
        <v>0</v>
      </c>
      <c r="J212" s="242">
        <f t="shared" si="37"/>
        <v>0</v>
      </c>
      <c r="K212" s="242">
        <f t="shared" si="38"/>
        <v>0</v>
      </c>
    </row>
    <row r="213" spans="1:11" ht="38.25" x14ac:dyDescent="0.2">
      <c r="A213" s="575"/>
      <c r="B213" s="244"/>
      <c r="C213" s="256" t="str">
        <f>'Descrição Ferramenta Individual'!A19</f>
        <v>Cadeado em latão E-35 (35 mm) Referência: Pado, ou então, outra de igual qualidade ou superior</v>
      </c>
      <c r="D213" s="257">
        <v>1</v>
      </c>
      <c r="E213" s="241">
        <f>'Descrição Ferramenta Individual'!B19</f>
        <v>0</v>
      </c>
      <c r="F213" s="242">
        <f t="shared" si="35"/>
        <v>0</v>
      </c>
      <c r="G213" s="243">
        <v>60</v>
      </c>
      <c r="H213" s="243">
        <v>0</v>
      </c>
      <c r="I213" s="243">
        <f t="shared" si="36"/>
        <v>0</v>
      </c>
      <c r="J213" s="242">
        <f t="shared" si="37"/>
        <v>0</v>
      </c>
      <c r="K213" s="242">
        <f t="shared" si="38"/>
        <v>0</v>
      </c>
    </row>
    <row r="214" spans="1:11" ht="12.6" customHeight="1" x14ac:dyDescent="0.2">
      <c r="A214" s="575"/>
      <c r="B214" s="244"/>
      <c r="C214" s="256" t="str">
        <f>'Descrição Ferramenta Individual'!A20</f>
        <v>Chave cotoco de fenda de ¼” x 1 ½” BELZER ou similar</v>
      </c>
      <c r="D214" s="257">
        <v>1</v>
      </c>
      <c r="E214" s="241">
        <f>'Descrição Ferramenta Individual'!B20</f>
        <v>0</v>
      </c>
      <c r="F214" s="242">
        <f t="shared" si="35"/>
        <v>0</v>
      </c>
      <c r="G214" s="243">
        <v>60</v>
      </c>
      <c r="H214" s="243">
        <v>0</v>
      </c>
      <c r="I214" s="243">
        <f t="shared" si="36"/>
        <v>0</v>
      </c>
      <c r="J214" s="242">
        <f t="shared" si="37"/>
        <v>0</v>
      </c>
      <c r="K214" s="242">
        <f t="shared" si="38"/>
        <v>0</v>
      </c>
    </row>
    <row r="215" spans="1:11" ht="25.5" x14ac:dyDescent="0.2">
      <c r="A215" s="575"/>
      <c r="B215" s="244"/>
      <c r="C215" s="256" t="str">
        <f>'Descrição Ferramenta Individual'!A21</f>
        <v>Chave cotoco philips ¼” x 1 ½” BELZER ou similar</v>
      </c>
      <c r="D215" s="257">
        <v>1</v>
      </c>
      <c r="E215" s="241">
        <f>'Descrição Ferramenta Individual'!B21</f>
        <v>0</v>
      </c>
      <c r="F215" s="242">
        <f t="shared" si="35"/>
        <v>0</v>
      </c>
      <c r="G215" s="243">
        <v>60</v>
      </c>
      <c r="H215" s="243">
        <v>0</v>
      </c>
      <c r="I215" s="243">
        <f t="shared" si="36"/>
        <v>0</v>
      </c>
      <c r="J215" s="242">
        <f t="shared" si="37"/>
        <v>0</v>
      </c>
      <c r="K215" s="242">
        <f t="shared" si="38"/>
        <v>0</v>
      </c>
    </row>
    <row r="216" spans="1:11" x14ac:dyDescent="0.2">
      <c r="A216" s="575"/>
      <c r="B216" s="246"/>
      <c r="C216" s="258" t="str">
        <f>'Descrição Ferramenta Individual'!A22</f>
        <v>Chave de fenda ¼” x 8” BELZER ou similar</v>
      </c>
      <c r="D216" s="257">
        <v>1</v>
      </c>
      <c r="E216" s="247">
        <f>'Descrição Ferramenta Individual'!B22</f>
        <v>0</v>
      </c>
      <c r="F216" s="242">
        <f t="shared" si="35"/>
        <v>0</v>
      </c>
      <c r="G216" s="243">
        <v>60</v>
      </c>
      <c r="H216" s="243">
        <v>0</v>
      </c>
      <c r="I216" s="243">
        <f t="shared" si="36"/>
        <v>0</v>
      </c>
      <c r="J216" s="242">
        <f t="shared" si="37"/>
        <v>0</v>
      </c>
      <c r="K216" s="242">
        <f t="shared" si="38"/>
        <v>0</v>
      </c>
    </row>
    <row r="217" spans="1:11" ht="12.6" customHeight="1" x14ac:dyDescent="0.2">
      <c r="A217" s="575"/>
      <c r="B217" s="246"/>
      <c r="C217" s="258" t="str">
        <f>'Descrição Ferramenta Individual'!A23</f>
        <v>Chave de fenda 1/8” x 5” Linha Profissional BELZER ou similar</v>
      </c>
      <c r="D217" s="257">
        <v>1</v>
      </c>
      <c r="E217" s="247">
        <f>'Descrição Ferramenta Individual'!B23</f>
        <v>0</v>
      </c>
      <c r="F217" s="242">
        <f t="shared" si="35"/>
        <v>0</v>
      </c>
      <c r="G217" s="243">
        <v>60</v>
      </c>
      <c r="H217" s="243">
        <v>0</v>
      </c>
      <c r="I217" s="243">
        <f t="shared" si="36"/>
        <v>0</v>
      </c>
      <c r="J217" s="242">
        <f t="shared" si="37"/>
        <v>0</v>
      </c>
      <c r="K217" s="242">
        <f t="shared" si="38"/>
        <v>0</v>
      </c>
    </row>
    <row r="218" spans="1:11" ht="12.6" customHeight="1" x14ac:dyDescent="0.2">
      <c r="A218" s="575"/>
      <c r="B218" s="246"/>
      <c r="C218" s="258" t="str">
        <f>'Descrição Ferramenta Individual'!A25</f>
        <v>Chave de fenda 5/16” x 8” Linha Profissional BELZER ou similar</v>
      </c>
      <c r="D218" s="257">
        <v>1</v>
      </c>
      <c r="E218" s="247">
        <f>'Descrição Ferramenta Individual'!B25</f>
        <v>0</v>
      </c>
      <c r="F218" s="242">
        <f t="shared" si="35"/>
        <v>0</v>
      </c>
      <c r="G218" s="243">
        <v>60</v>
      </c>
      <c r="H218" s="243">
        <v>0</v>
      </c>
      <c r="I218" s="243">
        <f t="shared" si="36"/>
        <v>0</v>
      </c>
      <c r="J218" s="242">
        <f t="shared" si="37"/>
        <v>0</v>
      </c>
      <c r="K218" s="242">
        <f t="shared" si="38"/>
        <v>0</v>
      </c>
    </row>
    <row r="219" spans="1:11" x14ac:dyDescent="0.2">
      <c r="A219" s="575"/>
      <c r="B219" s="246"/>
      <c r="C219" s="258" t="str">
        <f>'Descrição Ferramenta Individual'!A29</f>
        <v>Chave philips ¼” x 8” BELZER ou similar</v>
      </c>
      <c r="D219" s="257">
        <v>1</v>
      </c>
      <c r="E219" s="247">
        <f>'Descrição Ferramenta Individual'!B29</f>
        <v>0</v>
      </c>
      <c r="F219" s="242">
        <f t="shared" si="35"/>
        <v>0</v>
      </c>
      <c r="G219" s="243">
        <v>60</v>
      </c>
      <c r="H219" s="243">
        <v>0</v>
      </c>
      <c r="I219" s="243">
        <f t="shared" si="36"/>
        <v>0</v>
      </c>
      <c r="J219" s="242">
        <f t="shared" si="37"/>
        <v>0</v>
      </c>
      <c r="K219" s="242">
        <f t="shared" si="38"/>
        <v>0</v>
      </c>
    </row>
    <row r="220" spans="1:11" ht="12.6" customHeight="1" x14ac:dyDescent="0.2">
      <c r="A220" s="575"/>
      <c r="B220" s="246"/>
      <c r="C220" s="258" t="str">
        <f>'Descrição Ferramenta Individual'!A31</f>
        <v>Chave philips 1/8” x 5” Linha Profissional BELZER ou similar</v>
      </c>
      <c r="D220" s="257">
        <v>1</v>
      </c>
      <c r="E220" s="247">
        <f>'Descrição Ferramenta Individual'!B31</f>
        <v>0</v>
      </c>
      <c r="F220" s="242">
        <f t="shared" si="35"/>
        <v>0</v>
      </c>
      <c r="G220" s="243">
        <v>60</v>
      </c>
      <c r="H220" s="243">
        <v>0</v>
      </c>
      <c r="I220" s="243">
        <f t="shared" si="36"/>
        <v>0</v>
      </c>
      <c r="J220" s="242">
        <f t="shared" si="37"/>
        <v>0</v>
      </c>
      <c r="K220" s="242">
        <f t="shared" si="38"/>
        <v>0</v>
      </c>
    </row>
    <row r="221" spans="1:11" ht="12.95" customHeight="1" thickBot="1" x14ac:dyDescent="0.25">
      <c r="A221" s="575"/>
      <c r="B221" s="246"/>
      <c r="C221" s="258" t="str">
        <f>'Descrição Ferramenta Individual'!A32</f>
        <v>Chave philips 5/16” x 8” Linha Profissional BELZER ou similar</v>
      </c>
      <c r="D221" s="257">
        <v>1</v>
      </c>
      <c r="E221" s="247">
        <f>'Descrição Ferramenta Individual'!B32</f>
        <v>0</v>
      </c>
      <c r="F221" s="242">
        <f t="shared" si="35"/>
        <v>0</v>
      </c>
      <c r="G221" s="243">
        <v>60</v>
      </c>
      <c r="H221" s="243">
        <v>0</v>
      </c>
      <c r="I221" s="243">
        <f t="shared" si="36"/>
        <v>0</v>
      </c>
      <c r="J221" s="242">
        <f t="shared" si="37"/>
        <v>0</v>
      </c>
      <c r="K221" s="242">
        <f t="shared" si="38"/>
        <v>0</v>
      </c>
    </row>
    <row r="222" spans="1:11" ht="12.6" customHeight="1" x14ac:dyDescent="0.2">
      <c r="A222" s="575"/>
      <c r="B222" s="246"/>
      <c r="C222" s="204" t="str">
        <f>'Descrição Ferramenta Individual'!A35</f>
        <v>Chaves Torx Tipo L Longas kit com 10 Peças EDA ou similar</v>
      </c>
      <c r="D222" s="257">
        <v>1</v>
      </c>
      <c r="E222" s="105">
        <f>'Descrição Ferramenta Individual'!B35</f>
        <v>0</v>
      </c>
      <c r="F222" s="242">
        <f t="shared" si="35"/>
        <v>0</v>
      </c>
      <c r="G222" s="243">
        <v>60</v>
      </c>
      <c r="H222" s="243">
        <v>0</v>
      </c>
      <c r="I222" s="243">
        <f t="shared" si="36"/>
        <v>0</v>
      </c>
      <c r="J222" s="242">
        <f t="shared" si="37"/>
        <v>0</v>
      </c>
      <c r="K222" s="242">
        <f t="shared" si="38"/>
        <v>0</v>
      </c>
    </row>
    <row r="223" spans="1:11" x14ac:dyDescent="0.2">
      <c r="A223" s="575"/>
      <c r="B223" s="246"/>
      <c r="C223" s="204" t="str">
        <f>'Descrição Ferramenta Individual'!A45</f>
        <v>Esquadro Profissional 12" SPARTA ou similar</v>
      </c>
      <c r="D223" s="257">
        <v>1</v>
      </c>
      <c r="E223" s="247">
        <f>'Descrição Ferramenta Individual'!B45</f>
        <v>0</v>
      </c>
      <c r="F223" s="242">
        <f t="shared" si="35"/>
        <v>0</v>
      </c>
      <c r="G223" s="243">
        <v>60</v>
      </c>
      <c r="H223" s="243">
        <v>0</v>
      </c>
      <c r="I223" s="243">
        <f t="shared" si="36"/>
        <v>0</v>
      </c>
      <c r="J223" s="242">
        <f t="shared" si="37"/>
        <v>0</v>
      </c>
      <c r="K223" s="242">
        <f t="shared" si="38"/>
        <v>0</v>
      </c>
    </row>
    <row r="224" spans="1:11" ht="12.75" customHeight="1" x14ac:dyDescent="0.2">
      <c r="A224" s="575"/>
      <c r="B224" s="246"/>
      <c r="C224" s="258" t="str">
        <f>'Descrição Ferramenta Individual'!A47</f>
        <v>Espátula de aço inox de 3/4" (20 mm) Tramontina ou similar</v>
      </c>
      <c r="D224" s="257">
        <v>1</v>
      </c>
      <c r="E224" s="247">
        <f>'Descrição Ferramenta Individual'!B47</f>
        <v>0</v>
      </c>
      <c r="F224" s="242">
        <f t="shared" si="35"/>
        <v>0</v>
      </c>
      <c r="G224" s="243">
        <v>60</v>
      </c>
      <c r="H224" s="243">
        <v>0</v>
      </c>
      <c r="I224" s="243">
        <f t="shared" si="36"/>
        <v>0</v>
      </c>
      <c r="J224" s="242">
        <f t="shared" si="37"/>
        <v>0</v>
      </c>
      <c r="K224" s="242">
        <f t="shared" si="38"/>
        <v>0</v>
      </c>
    </row>
    <row r="225" spans="1:11" ht="12.75" customHeight="1" x14ac:dyDescent="0.2">
      <c r="A225" s="575"/>
      <c r="B225" s="246"/>
      <c r="C225" s="258" t="str">
        <f>'Descrição Ferramenta Individual'!A53</f>
        <v>Estilete 6” Linha Profissional Tramontina ou similar</v>
      </c>
      <c r="D225" s="257">
        <v>1</v>
      </c>
      <c r="E225" s="247">
        <f>'Descrição Ferramenta Individual'!B53</f>
        <v>0</v>
      </c>
      <c r="F225" s="242">
        <f t="shared" si="35"/>
        <v>0</v>
      </c>
      <c r="G225" s="243">
        <v>60</v>
      </c>
      <c r="H225" s="243">
        <v>0</v>
      </c>
      <c r="I225" s="243">
        <f t="shared" si="36"/>
        <v>0</v>
      </c>
      <c r="J225" s="242">
        <f t="shared" si="37"/>
        <v>0</v>
      </c>
      <c r="K225" s="242">
        <f t="shared" si="38"/>
        <v>0</v>
      </c>
    </row>
    <row r="226" spans="1:11" ht="38.25" x14ac:dyDescent="0.2">
      <c r="A226" s="575"/>
      <c r="B226" s="246"/>
      <c r="C226" s="258" t="str">
        <f>'Descrição Ferramenta Individual'!A56</f>
        <v>Grampeador Tapeceiro Profissional, Alta Pressão, Compatível com 3 Tipos de Grampos Rocam ou similar</v>
      </c>
      <c r="D226" s="257">
        <v>1</v>
      </c>
      <c r="E226" s="247">
        <f>'Descrição Ferramenta Individual'!B56</f>
        <v>0</v>
      </c>
      <c r="F226" s="242">
        <f t="shared" si="35"/>
        <v>0</v>
      </c>
      <c r="G226" s="243">
        <v>60</v>
      </c>
      <c r="H226" s="243">
        <v>0</v>
      </c>
      <c r="I226" s="243">
        <f t="shared" si="36"/>
        <v>0</v>
      </c>
      <c r="J226" s="242">
        <f t="shared" si="37"/>
        <v>0</v>
      </c>
      <c r="K226" s="242">
        <f t="shared" si="38"/>
        <v>0</v>
      </c>
    </row>
    <row r="227" spans="1:11" ht="25.5" x14ac:dyDescent="0.2">
      <c r="A227" s="575"/>
      <c r="B227" s="246"/>
      <c r="C227" s="258" t="str">
        <f>'Descrição Ferramenta Individual'!A71</f>
        <v>Lima Chata dupla Bastarda 6” com Cabo Vonder ou similar</v>
      </c>
      <c r="D227" s="257">
        <v>1</v>
      </c>
      <c r="E227" s="247">
        <f>'Descrição Ferramenta Individual'!B71</f>
        <v>0</v>
      </c>
      <c r="F227" s="242">
        <f t="shared" si="35"/>
        <v>0</v>
      </c>
      <c r="G227" s="243">
        <v>60</v>
      </c>
      <c r="H227" s="243">
        <v>0</v>
      </c>
      <c r="I227" s="243">
        <f t="shared" si="36"/>
        <v>0</v>
      </c>
      <c r="J227" s="242">
        <f t="shared" si="37"/>
        <v>0</v>
      </c>
      <c r="K227" s="242">
        <f t="shared" si="38"/>
        <v>0</v>
      </c>
    </row>
    <row r="228" spans="1:11" x14ac:dyDescent="0.2">
      <c r="A228" s="575"/>
      <c r="B228" s="246"/>
      <c r="C228" s="258" t="str">
        <f>'Descrição Ferramenta Individual'!A72</f>
        <v>Lima Redonda 6” com Cabo Vonder ou similar</v>
      </c>
      <c r="D228" s="257">
        <v>1</v>
      </c>
      <c r="E228" s="247">
        <f>'Descrição Ferramenta Individual'!B72</f>
        <v>0</v>
      </c>
      <c r="F228" s="242">
        <f t="shared" si="35"/>
        <v>0</v>
      </c>
      <c r="G228" s="243">
        <v>60</v>
      </c>
      <c r="H228" s="243">
        <v>0</v>
      </c>
      <c r="I228" s="243">
        <f t="shared" si="36"/>
        <v>0</v>
      </c>
      <c r="J228" s="242">
        <f t="shared" si="37"/>
        <v>0</v>
      </c>
      <c r="K228" s="242">
        <f t="shared" si="38"/>
        <v>0</v>
      </c>
    </row>
    <row r="229" spans="1:11" x14ac:dyDescent="0.2">
      <c r="A229" s="575"/>
      <c r="B229" s="246"/>
      <c r="C229" s="258" t="str">
        <f>'Descrição Ferramenta Individual'!A73</f>
        <v xml:space="preserve">Lima triangular 6", com cabo Vonder ou similar </v>
      </c>
      <c r="D229" s="257">
        <v>1</v>
      </c>
      <c r="E229" s="247">
        <f>'Descrição Ferramenta Individual'!B73</f>
        <v>0</v>
      </c>
      <c r="F229" s="242">
        <f t="shared" si="35"/>
        <v>0</v>
      </c>
      <c r="G229" s="243">
        <v>60</v>
      </c>
      <c r="H229" s="243">
        <v>0</v>
      </c>
      <c r="I229" s="243">
        <f t="shared" si="36"/>
        <v>0</v>
      </c>
      <c r="J229" s="242">
        <f t="shared" si="37"/>
        <v>0</v>
      </c>
      <c r="K229" s="242">
        <f t="shared" si="38"/>
        <v>0</v>
      </c>
    </row>
    <row r="230" spans="1:11" ht="12.75" customHeight="1" x14ac:dyDescent="0.2">
      <c r="A230" s="575"/>
      <c r="B230" s="246"/>
      <c r="C230" s="258" t="str">
        <f>'Descrição Ferramenta Individual'!A78</f>
        <v>Martelo Unha 25mm, com cabeça em aço e corpo em madeira Tramontina 600g ou similar</v>
      </c>
      <c r="D230" s="257">
        <v>1</v>
      </c>
      <c r="E230" s="247">
        <f>'Descrição Ferramenta Individual'!B78</f>
        <v>0</v>
      </c>
      <c r="F230" s="242">
        <f t="shared" si="35"/>
        <v>0</v>
      </c>
      <c r="G230" s="243">
        <v>60</v>
      </c>
      <c r="H230" s="243">
        <v>0</v>
      </c>
      <c r="I230" s="243">
        <f t="shared" si="36"/>
        <v>0</v>
      </c>
      <c r="J230" s="242">
        <f t="shared" si="37"/>
        <v>0</v>
      </c>
      <c r="K230" s="242">
        <f t="shared" si="38"/>
        <v>0</v>
      </c>
    </row>
    <row r="231" spans="1:11" ht="25.5" x14ac:dyDescent="0.2">
      <c r="A231" s="575"/>
      <c r="B231" s="246"/>
      <c r="C231" s="258" t="str">
        <f>'Descrição Ferramenta Individual'!A80</f>
        <v>Nível De Alumínio 12", Com Base Magnética, Trapezoidal, Vonder Plus ou similar</v>
      </c>
      <c r="D231" s="257">
        <v>1</v>
      </c>
      <c r="E231" s="247">
        <f>'Descrição Ferramenta Individual'!B80</f>
        <v>0</v>
      </c>
      <c r="F231" s="242">
        <f t="shared" si="35"/>
        <v>0</v>
      </c>
      <c r="G231" s="243">
        <v>60</v>
      </c>
      <c r="H231" s="243">
        <v>0</v>
      </c>
      <c r="I231" s="243">
        <f t="shared" si="36"/>
        <v>0</v>
      </c>
      <c r="J231" s="242">
        <f t="shared" si="37"/>
        <v>0</v>
      </c>
      <c r="K231" s="242">
        <f t="shared" si="38"/>
        <v>0</v>
      </c>
    </row>
    <row r="232" spans="1:11" ht="12.75" customHeight="1" x14ac:dyDescent="0.2">
      <c r="A232" s="575"/>
      <c r="B232" s="246"/>
      <c r="C232" s="258" t="str">
        <f>'Descrição Ferramenta Individual'!A83</f>
        <v>Pincel 1”, chato, cerda gris, cabo comum para esmalte/óleo, marca Tigre, Atlas ou similar</v>
      </c>
      <c r="D232" s="257">
        <v>1</v>
      </c>
      <c r="E232" s="247">
        <f>'Descrição Ferramenta Individual'!B83</f>
        <v>0</v>
      </c>
      <c r="F232" s="242">
        <f t="shared" si="35"/>
        <v>0</v>
      </c>
      <c r="G232" s="243">
        <v>60</v>
      </c>
      <c r="H232" s="243">
        <v>0</v>
      </c>
      <c r="I232" s="243"/>
      <c r="J232" s="242">
        <f t="shared" si="37"/>
        <v>0</v>
      </c>
      <c r="K232" s="242">
        <f t="shared" si="38"/>
        <v>0</v>
      </c>
    </row>
    <row r="233" spans="1:11" ht="12.75" customHeight="1" x14ac:dyDescent="0.2">
      <c r="A233" s="575"/>
      <c r="B233" s="246"/>
      <c r="C233" s="258" t="str">
        <f>'Descrição Ferramenta Individual'!A89</f>
        <v xml:space="preserve">Pistola de cola quente de no mínimo 100W Referência Vonder PCV 0018 ou Hikari 21K911, ou então, outra de igual qualidade ou superior </v>
      </c>
      <c r="D233" s="257">
        <v>1</v>
      </c>
      <c r="E233" s="247">
        <f>'Descrição Ferramenta Individual'!B89</f>
        <v>0</v>
      </c>
      <c r="F233" s="242">
        <f t="shared" si="35"/>
        <v>0</v>
      </c>
      <c r="G233" s="243">
        <v>60</v>
      </c>
      <c r="H233" s="243">
        <v>0</v>
      </c>
      <c r="I233" s="243">
        <f t="shared" ref="I233" si="43">H233*F233</f>
        <v>0</v>
      </c>
      <c r="J233" s="242">
        <f t="shared" ref="J233" si="44">F233/G233</f>
        <v>0</v>
      </c>
      <c r="K233" s="242">
        <f t="shared" ref="K233" si="45">J233*12</f>
        <v>0</v>
      </c>
    </row>
    <row r="234" spans="1:11" ht="25.5" x14ac:dyDescent="0.2">
      <c r="A234" s="575"/>
      <c r="B234" s="246"/>
      <c r="C234" s="258" t="str">
        <f>'Descrição Ferramenta Individual'!A105</f>
        <v>Tesoura Alfaiate Forjada Profissional Aço 10" 25,4cm Mundial ou similar</v>
      </c>
      <c r="D234" s="259">
        <v>1</v>
      </c>
      <c r="E234" s="247">
        <f>'Descrição Ferramenta Individual'!B105</f>
        <v>0</v>
      </c>
      <c r="F234" s="242">
        <f t="shared" ref="F234:F235" si="46">E234*D234</f>
        <v>0</v>
      </c>
      <c r="G234" s="243">
        <v>60</v>
      </c>
      <c r="H234" s="243">
        <v>0</v>
      </c>
      <c r="I234" s="243">
        <f t="shared" ref="I234:I235" si="47">H234*F234</f>
        <v>0</v>
      </c>
      <c r="J234" s="242">
        <f t="shared" ref="J234:J235" si="48">F234/G234</f>
        <v>0</v>
      </c>
      <c r="K234" s="242">
        <f t="shared" si="38"/>
        <v>0</v>
      </c>
    </row>
    <row r="235" spans="1:11" ht="25.5" x14ac:dyDescent="0.2">
      <c r="A235" s="575"/>
      <c r="B235" s="246"/>
      <c r="C235" s="258" t="str">
        <f>'Descrição Ferramenta Individual'!A106</f>
        <v>Trena profissional 05 m x 16 mm Starrett ou similar</v>
      </c>
      <c r="D235" s="259">
        <v>1</v>
      </c>
      <c r="E235" s="247">
        <f>'Descrição Ferramenta Individual'!B106</f>
        <v>0</v>
      </c>
      <c r="F235" s="242">
        <f t="shared" si="46"/>
        <v>0</v>
      </c>
      <c r="G235" s="243">
        <v>60</v>
      </c>
      <c r="H235" s="243">
        <v>0</v>
      </c>
      <c r="I235" s="243">
        <f t="shared" si="47"/>
        <v>0</v>
      </c>
      <c r="J235" s="242">
        <f t="shared" si="48"/>
        <v>0</v>
      </c>
      <c r="K235" s="242">
        <f t="shared" si="38"/>
        <v>0</v>
      </c>
    </row>
    <row r="236" spans="1:11" ht="13.5" thickBot="1" x14ac:dyDescent="0.25">
      <c r="A236" s="575"/>
      <c r="B236" s="260"/>
      <c r="C236" s="261"/>
      <c r="D236" s="262"/>
      <c r="E236" s="263"/>
      <c r="F236" s="242"/>
      <c r="G236" s="264"/>
      <c r="H236" s="265"/>
      <c r="I236" s="265"/>
      <c r="J236" s="242"/>
      <c r="K236" s="242"/>
    </row>
    <row r="237" spans="1:11" ht="13.5" customHeight="1" thickBot="1" x14ac:dyDescent="0.25">
      <c r="A237" s="575"/>
      <c r="B237" s="576" t="s">
        <v>174</v>
      </c>
      <c r="C237" s="577"/>
      <c r="D237" s="577"/>
      <c r="E237" s="577"/>
      <c r="F237" s="273">
        <f>SUM(F207:F236)</f>
        <v>0</v>
      </c>
      <c r="G237" s="274"/>
      <c r="H237" s="266"/>
      <c r="I237" s="266"/>
      <c r="J237" s="275">
        <f>SUM(J207:J236)</f>
        <v>0</v>
      </c>
      <c r="K237" s="275">
        <f>SUM(K207:K236)</f>
        <v>0</v>
      </c>
    </row>
    <row r="238" spans="1:11" ht="13.5" customHeight="1" thickBot="1" x14ac:dyDescent="0.25">
      <c r="A238" s="575"/>
      <c r="B238" s="576" t="s">
        <v>178</v>
      </c>
      <c r="C238" s="577"/>
      <c r="D238" s="577"/>
      <c r="E238" s="577"/>
      <c r="F238" s="274">
        <f>'RESUMO DA CONTRATAÇÃO 12 meses'!E18</f>
        <v>6</v>
      </c>
      <c r="G238" s="578" t="s">
        <v>424</v>
      </c>
      <c r="H238" s="577"/>
      <c r="I238" s="276">
        <f>('RESUMO DA CONTRATAÇÃO 12 meses'!E18*'RESUMO DA CONTRATAÇÃO 12 meses'!C18)</f>
        <v>6</v>
      </c>
      <c r="J238" s="268"/>
      <c r="K238" s="268"/>
    </row>
    <row r="239" spans="1:11" ht="13.5" customHeight="1" thickBot="1" x14ac:dyDescent="0.25">
      <c r="A239" s="575"/>
      <c r="B239" s="576" t="s">
        <v>425</v>
      </c>
      <c r="C239" s="577"/>
      <c r="D239" s="577"/>
      <c r="E239" s="579"/>
      <c r="F239" s="277">
        <f>J237</f>
        <v>0</v>
      </c>
      <c r="G239" s="578" t="s">
        <v>175</v>
      </c>
      <c r="H239" s="577"/>
      <c r="I239" s="278">
        <f>J237*F238/I238</f>
        <v>0</v>
      </c>
      <c r="J239" s="270"/>
      <c r="K239" s="270"/>
    </row>
    <row r="240" spans="1:11" x14ac:dyDescent="0.2">
      <c r="A240" s="252"/>
      <c r="B240" s="253"/>
      <c r="C240" s="253"/>
      <c r="D240" s="253"/>
      <c r="E240" s="253"/>
      <c r="F240" s="253"/>
      <c r="G240" s="271"/>
      <c r="H240" s="271"/>
      <c r="I240" s="271"/>
      <c r="J240" s="271"/>
      <c r="K240" s="253"/>
    </row>
    <row r="241" spans="1:11" ht="15" x14ac:dyDescent="0.2">
      <c r="A241" s="252"/>
      <c r="B241" s="571" t="s">
        <v>179</v>
      </c>
      <c r="C241" s="572"/>
      <c r="D241" s="572"/>
      <c r="E241" s="572"/>
      <c r="F241" s="572"/>
      <c r="G241" s="572"/>
      <c r="H241" s="572"/>
      <c r="I241" s="572"/>
      <c r="J241" s="572"/>
      <c r="K241" s="572"/>
    </row>
    <row r="242" spans="1:11" ht="13.5" thickBot="1" x14ac:dyDescent="0.25">
      <c r="A242" s="252"/>
      <c r="B242" s="253"/>
      <c r="C242" s="253"/>
      <c r="D242" s="253"/>
      <c r="E242" s="253"/>
      <c r="F242" s="253"/>
      <c r="G242" s="271"/>
      <c r="H242" s="271"/>
      <c r="I242" s="271"/>
      <c r="J242" s="271"/>
      <c r="K242" s="253"/>
    </row>
    <row r="243" spans="1:11" ht="51.75" thickBot="1" x14ac:dyDescent="0.25">
      <c r="A243" s="232" t="s">
        <v>103</v>
      </c>
      <c r="B243" s="232" t="s">
        <v>181</v>
      </c>
      <c r="C243" s="233" t="s">
        <v>182</v>
      </c>
      <c r="D243" s="234" t="s">
        <v>183</v>
      </c>
      <c r="E243" s="235" t="s">
        <v>184</v>
      </c>
      <c r="F243" s="235" t="s">
        <v>185</v>
      </c>
      <c r="G243" s="236" t="s">
        <v>186</v>
      </c>
      <c r="H243" s="236" t="s">
        <v>299</v>
      </c>
      <c r="I243" s="236" t="s">
        <v>300</v>
      </c>
      <c r="J243" s="237" t="s">
        <v>187</v>
      </c>
      <c r="K243" s="237" t="s">
        <v>426</v>
      </c>
    </row>
    <row r="244" spans="1:11" ht="12.6" customHeight="1" x14ac:dyDescent="0.2">
      <c r="A244" s="573" t="s">
        <v>626</v>
      </c>
      <c r="B244" s="238"/>
      <c r="C244" s="256" t="str">
        <f>'Descrição Ferramenta Individual'!A53</f>
        <v>Estilete 6” Linha Profissional Tramontina ou similar</v>
      </c>
      <c r="D244" s="255">
        <v>1</v>
      </c>
      <c r="E244" s="241">
        <f>'Descrição Ferramenta Individual'!B53</f>
        <v>0</v>
      </c>
      <c r="F244" s="242">
        <f>E244*D244</f>
        <v>0</v>
      </c>
      <c r="G244" s="243">
        <v>60</v>
      </c>
      <c r="H244" s="243">
        <v>0</v>
      </c>
      <c r="I244" s="243">
        <f>H244*F244</f>
        <v>0</v>
      </c>
      <c r="J244" s="242">
        <f>F244/G244</f>
        <v>0</v>
      </c>
      <c r="K244" s="242">
        <f>J244*12</f>
        <v>0</v>
      </c>
    </row>
    <row r="245" spans="1:11" ht="12.75" customHeight="1" x14ac:dyDescent="0.2">
      <c r="A245" s="575"/>
      <c r="B245" s="244"/>
      <c r="C245" s="256" t="str">
        <f>'Descrição Ferramenta Individual'!A106</f>
        <v>Trena profissional 05 m x 16 mm Starrett ou similar</v>
      </c>
      <c r="D245" s="257">
        <v>1</v>
      </c>
      <c r="E245" s="241">
        <f>'Descrição Ferramenta Individual'!B106</f>
        <v>0</v>
      </c>
      <c r="F245" s="242">
        <f>E245*D245</f>
        <v>0</v>
      </c>
      <c r="G245" s="243">
        <v>60</v>
      </c>
      <c r="H245" s="243">
        <v>0</v>
      </c>
      <c r="I245" s="243">
        <f>H245*F245</f>
        <v>0</v>
      </c>
      <c r="J245" s="242">
        <f>F245/G245</f>
        <v>0</v>
      </c>
      <c r="K245" s="242">
        <f>J245*12</f>
        <v>0</v>
      </c>
    </row>
    <row r="246" spans="1:11" x14ac:dyDescent="0.2">
      <c r="A246" s="575"/>
      <c r="B246" s="244"/>
      <c r="C246" s="256"/>
      <c r="D246" s="257"/>
      <c r="E246" s="241"/>
      <c r="F246" s="247"/>
      <c r="G246" s="249"/>
      <c r="H246" s="243"/>
      <c r="I246" s="243"/>
      <c r="J246" s="242"/>
      <c r="K246" s="242"/>
    </row>
    <row r="247" spans="1:11" x14ac:dyDescent="0.2">
      <c r="A247" s="575"/>
      <c r="B247" s="244"/>
      <c r="C247" s="256"/>
      <c r="D247" s="257"/>
      <c r="E247" s="241"/>
      <c r="F247" s="247"/>
      <c r="G247" s="249"/>
      <c r="H247" s="243"/>
      <c r="I247" s="243"/>
      <c r="J247" s="242"/>
      <c r="K247" s="242"/>
    </row>
    <row r="248" spans="1:11" x14ac:dyDescent="0.2">
      <c r="A248" s="575"/>
      <c r="B248" s="244"/>
      <c r="C248" s="256"/>
      <c r="D248" s="257"/>
      <c r="E248" s="241"/>
      <c r="F248" s="247"/>
      <c r="G248" s="249"/>
      <c r="H248" s="243"/>
      <c r="I248" s="243"/>
      <c r="J248" s="242"/>
      <c r="K248" s="242"/>
    </row>
    <row r="249" spans="1:11" x14ac:dyDescent="0.2">
      <c r="A249" s="575"/>
      <c r="B249" s="244"/>
      <c r="C249" s="256"/>
      <c r="D249" s="257"/>
      <c r="E249" s="241"/>
      <c r="F249" s="247"/>
      <c r="G249" s="249"/>
      <c r="H249" s="243"/>
      <c r="I249" s="243"/>
      <c r="J249" s="242"/>
      <c r="K249" s="242"/>
    </row>
    <row r="250" spans="1:11" x14ac:dyDescent="0.2">
      <c r="A250" s="575"/>
      <c r="B250" s="244"/>
      <c r="C250" s="256"/>
      <c r="D250" s="257"/>
      <c r="E250" s="241"/>
      <c r="F250" s="247"/>
      <c r="G250" s="249"/>
      <c r="H250" s="243"/>
      <c r="I250" s="243"/>
      <c r="J250" s="242"/>
      <c r="K250" s="242"/>
    </row>
    <row r="251" spans="1:11" x14ac:dyDescent="0.2">
      <c r="A251" s="575"/>
      <c r="B251" s="246"/>
      <c r="C251" s="258"/>
      <c r="D251" s="259"/>
      <c r="E251" s="247"/>
      <c r="F251" s="247"/>
      <c r="G251" s="249"/>
      <c r="H251" s="243"/>
      <c r="I251" s="243"/>
      <c r="J251" s="242"/>
      <c r="K251" s="242"/>
    </row>
    <row r="252" spans="1:11" x14ac:dyDescent="0.2">
      <c r="A252" s="575"/>
      <c r="B252" s="246"/>
      <c r="C252" s="258"/>
      <c r="D252" s="259"/>
      <c r="E252" s="247"/>
      <c r="F252" s="247"/>
      <c r="G252" s="249"/>
      <c r="H252" s="243"/>
      <c r="I252" s="243"/>
      <c r="J252" s="242"/>
      <c r="K252" s="242"/>
    </row>
    <row r="253" spans="1:11" x14ac:dyDescent="0.2">
      <c r="A253" s="575"/>
      <c r="B253" s="246"/>
      <c r="C253" s="258"/>
      <c r="D253" s="259"/>
      <c r="E253" s="247"/>
      <c r="F253" s="247"/>
      <c r="G253" s="249"/>
      <c r="H253" s="243"/>
      <c r="I253" s="243"/>
      <c r="J253" s="242"/>
      <c r="K253" s="242"/>
    </row>
    <row r="254" spans="1:11" x14ac:dyDescent="0.2">
      <c r="A254" s="575"/>
      <c r="B254" s="246"/>
      <c r="C254" s="258"/>
      <c r="D254" s="259"/>
      <c r="E254" s="247"/>
      <c r="F254" s="247"/>
      <c r="G254" s="249"/>
      <c r="H254" s="243"/>
      <c r="I254" s="243"/>
      <c r="J254" s="242"/>
      <c r="K254" s="242"/>
    </row>
    <row r="255" spans="1:11" x14ac:dyDescent="0.2">
      <c r="A255" s="575"/>
      <c r="B255" s="246"/>
      <c r="C255" s="258"/>
      <c r="D255" s="259"/>
      <c r="E255" s="247"/>
      <c r="F255" s="247"/>
      <c r="G255" s="249"/>
      <c r="H255" s="243"/>
      <c r="I255" s="243"/>
      <c r="J255" s="242"/>
      <c r="K255" s="242"/>
    </row>
    <row r="256" spans="1:11" ht="13.5" thickBot="1" x14ac:dyDescent="0.25">
      <c r="A256" s="575"/>
      <c r="B256" s="246"/>
      <c r="C256" s="258"/>
      <c r="D256" s="259"/>
      <c r="E256" s="247"/>
      <c r="F256" s="247"/>
      <c r="G256" s="249"/>
      <c r="H256" s="243"/>
      <c r="I256" s="243"/>
      <c r="J256" s="242"/>
      <c r="K256" s="242"/>
    </row>
    <row r="257" spans="1:11" x14ac:dyDescent="0.2">
      <c r="A257" s="575"/>
      <c r="B257" s="246"/>
      <c r="C257" s="204"/>
      <c r="D257" s="92"/>
      <c r="E257" s="105"/>
      <c r="F257" s="247"/>
      <c r="G257" s="249"/>
      <c r="H257" s="243"/>
      <c r="I257" s="243"/>
      <c r="J257" s="242"/>
      <c r="K257" s="242"/>
    </row>
    <row r="258" spans="1:11" x14ac:dyDescent="0.2">
      <c r="A258" s="575"/>
      <c r="B258" s="246"/>
      <c r="C258" s="204"/>
      <c r="D258" s="259"/>
      <c r="E258" s="247"/>
      <c r="F258" s="247"/>
      <c r="G258" s="249"/>
      <c r="H258" s="243"/>
      <c r="I258" s="243"/>
      <c r="J258" s="242"/>
      <c r="K258" s="242"/>
    </row>
    <row r="259" spans="1:11" x14ac:dyDescent="0.2">
      <c r="A259" s="575"/>
      <c r="B259" s="246"/>
      <c r="C259" s="258"/>
      <c r="D259" s="259"/>
      <c r="E259" s="247"/>
      <c r="F259" s="247"/>
      <c r="G259" s="249"/>
      <c r="H259" s="243"/>
      <c r="I259" s="243"/>
      <c r="J259" s="242"/>
      <c r="K259" s="242"/>
    </row>
    <row r="260" spans="1:11" x14ac:dyDescent="0.2">
      <c r="A260" s="575"/>
      <c r="B260" s="246"/>
      <c r="C260" s="258"/>
      <c r="D260" s="259"/>
      <c r="E260" s="247"/>
      <c r="F260" s="247"/>
      <c r="G260" s="249"/>
      <c r="H260" s="243"/>
      <c r="I260" s="243"/>
      <c r="J260" s="242"/>
      <c r="K260" s="242"/>
    </row>
    <row r="261" spans="1:11" x14ac:dyDescent="0.2">
      <c r="A261" s="575"/>
      <c r="B261" s="246"/>
      <c r="C261" s="258"/>
      <c r="D261" s="259"/>
      <c r="E261" s="247"/>
      <c r="F261" s="247"/>
      <c r="G261" s="249"/>
      <c r="H261" s="243"/>
      <c r="I261" s="243"/>
      <c r="J261" s="242"/>
      <c r="K261" s="242"/>
    </row>
    <row r="262" spans="1:11" x14ac:dyDescent="0.2">
      <c r="A262" s="575"/>
      <c r="B262" s="246"/>
      <c r="C262" s="258"/>
      <c r="D262" s="259"/>
      <c r="E262" s="247"/>
      <c r="F262" s="247"/>
      <c r="G262" s="249"/>
      <c r="H262" s="243"/>
      <c r="I262" s="243"/>
      <c r="J262" s="242"/>
      <c r="K262" s="242"/>
    </row>
    <row r="263" spans="1:11" x14ac:dyDescent="0.2">
      <c r="A263" s="575"/>
      <c r="B263" s="246"/>
      <c r="C263" s="258"/>
      <c r="D263" s="259"/>
      <c r="E263" s="247"/>
      <c r="F263" s="247"/>
      <c r="G263" s="249"/>
      <c r="H263" s="243"/>
      <c r="I263" s="243"/>
      <c r="J263" s="242"/>
      <c r="K263" s="242"/>
    </row>
    <row r="264" spans="1:11" x14ac:dyDescent="0.2">
      <c r="A264" s="575"/>
      <c r="B264" s="246"/>
      <c r="C264" s="258"/>
      <c r="D264" s="259"/>
      <c r="E264" s="247"/>
      <c r="F264" s="247"/>
      <c r="G264" s="249"/>
      <c r="H264" s="243"/>
      <c r="I264" s="243"/>
      <c r="J264" s="242"/>
      <c r="K264" s="242"/>
    </row>
    <row r="265" spans="1:11" x14ac:dyDescent="0.2">
      <c r="A265" s="575"/>
      <c r="B265" s="246"/>
      <c r="C265" s="258"/>
      <c r="D265" s="259"/>
      <c r="E265" s="247"/>
      <c r="F265" s="247"/>
      <c r="G265" s="249"/>
      <c r="H265" s="243"/>
      <c r="I265" s="243"/>
      <c r="J265" s="242"/>
      <c r="K265" s="242"/>
    </row>
    <row r="266" spans="1:11" x14ac:dyDescent="0.2">
      <c r="A266" s="575"/>
      <c r="B266" s="246"/>
      <c r="C266" s="258"/>
      <c r="D266" s="259"/>
      <c r="E266" s="247"/>
      <c r="F266" s="247"/>
      <c r="G266" s="249"/>
      <c r="H266" s="243"/>
      <c r="I266" s="243"/>
      <c r="J266" s="242"/>
      <c r="K266" s="242"/>
    </row>
    <row r="267" spans="1:11" x14ac:dyDescent="0.2">
      <c r="A267" s="575"/>
      <c r="B267" s="246"/>
      <c r="C267" s="258"/>
      <c r="D267" s="259"/>
      <c r="E267" s="247"/>
      <c r="F267" s="247"/>
      <c r="G267" s="249"/>
      <c r="H267" s="243"/>
      <c r="I267" s="243"/>
      <c r="J267" s="242"/>
      <c r="K267" s="242"/>
    </row>
    <row r="268" spans="1:11" x14ac:dyDescent="0.2">
      <c r="A268" s="575"/>
      <c r="B268" s="246"/>
      <c r="C268" s="258"/>
      <c r="D268" s="259"/>
      <c r="E268" s="247"/>
      <c r="F268" s="247"/>
      <c r="G268" s="249"/>
      <c r="H268" s="243"/>
      <c r="I268" s="243"/>
      <c r="J268" s="242"/>
      <c r="K268" s="242"/>
    </row>
    <row r="269" spans="1:11" x14ac:dyDescent="0.2">
      <c r="A269" s="575"/>
      <c r="B269" s="246"/>
      <c r="C269" s="258"/>
      <c r="D269" s="259"/>
      <c r="E269" s="247"/>
      <c r="F269" s="247"/>
      <c r="G269" s="249"/>
      <c r="H269" s="243"/>
      <c r="I269" s="243"/>
      <c r="J269" s="242"/>
      <c r="K269" s="242"/>
    </row>
    <row r="270" spans="1:11" ht="13.5" thickBot="1" x14ac:dyDescent="0.25">
      <c r="A270" s="575"/>
      <c r="B270" s="260"/>
      <c r="C270" s="261"/>
      <c r="D270" s="262"/>
      <c r="E270" s="263"/>
      <c r="F270" s="263"/>
      <c r="G270" s="264"/>
      <c r="H270" s="265"/>
      <c r="I270" s="265"/>
      <c r="J270" s="242"/>
      <c r="K270" s="242"/>
    </row>
    <row r="271" spans="1:11" ht="13.5" customHeight="1" thickBot="1" x14ac:dyDescent="0.25">
      <c r="A271" s="575"/>
      <c r="B271" s="576" t="s">
        <v>174</v>
      </c>
      <c r="C271" s="577"/>
      <c r="D271" s="577"/>
      <c r="E271" s="577"/>
      <c r="F271" s="273">
        <f>SUM(F244:F270)</f>
        <v>0</v>
      </c>
      <c r="G271" s="274"/>
      <c r="H271" s="266"/>
      <c r="I271" s="266"/>
      <c r="J271" s="275">
        <f>SUM(J244:J270)</f>
        <v>0</v>
      </c>
      <c r="K271" s="275">
        <f>SUM(K244:K270)</f>
        <v>0</v>
      </c>
    </row>
    <row r="272" spans="1:11" ht="13.5" customHeight="1" thickBot="1" x14ac:dyDescent="0.25">
      <c r="A272" s="575"/>
      <c r="B272" s="576" t="s">
        <v>178</v>
      </c>
      <c r="C272" s="577"/>
      <c r="D272" s="577"/>
      <c r="E272" s="577"/>
      <c r="F272" s="274">
        <f>'RESUMO DA CONTRATAÇÃO 12 meses'!E19+'RESUMO DA CONTRATAÇÃO 12 meses'!E20+'RESUMO DA CONTRATAÇÃO 12 meses'!E21+'RESUMO DA CONTRATAÇÃO 12 meses'!E22+'RESUMO DA CONTRATAÇÃO 12 meses'!E23+'RESUMO DA CONTRATAÇÃO 12 meses'!E37+'RESUMO DA CONTRATAÇÃO 12 meses'!E38</f>
        <v>20</v>
      </c>
      <c r="G272" s="578" t="s">
        <v>424</v>
      </c>
      <c r="H272" s="577"/>
      <c r="I272" s="276">
        <f>('RESUMO DA CONTRATAÇÃO 12 meses'!E19*'RESUMO DA CONTRATAÇÃO 12 meses'!C19)+('RESUMO DA CONTRATAÇÃO 12 meses'!E20*'RESUMO DA CONTRATAÇÃO 12 meses'!C20)+('RESUMO DA CONTRATAÇÃO 12 meses'!E21*'RESUMO DA CONTRATAÇÃO 12 meses'!C21)+('RESUMO DA CONTRATAÇÃO 12 meses'!E22*'RESUMO DA CONTRATAÇÃO 12 meses'!C22)+('RESUMO DA CONTRATAÇÃO 12 meses'!E23*'RESUMO DA CONTRATAÇÃO 12 meses'!C23)+('RESUMO DA CONTRATAÇÃO 12 meses'!E37*'RESUMO DA CONTRATAÇÃO 12 meses'!C37)+('RESUMO DA CONTRATAÇÃO 12 meses'!E38*'RESUMO DA CONTRATAÇÃO 12 meses'!C38)</f>
        <v>22</v>
      </c>
      <c r="J272" s="268"/>
      <c r="K272" s="268"/>
    </row>
    <row r="273" spans="1:11" ht="13.5" customHeight="1" thickBot="1" x14ac:dyDescent="0.25">
      <c r="A273" s="575"/>
      <c r="B273" s="576" t="s">
        <v>425</v>
      </c>
      <c r="C273" s="577"/>
      <c r="D273" s="577"/>
      <c r="E273" s="579"/>
      <c r="F273" s="277">
        <f>J271</f>
        <v>0</v>
      </c>
      <c r="G273" s="578" t="s">
        <v>175</v>
      </c>
      <c r="H273" s="577"/>
      <c r="I273" s="278">
        <f>J271*F272/I272</f>
        <v>0</v>
      </c>
      <c r="J273" s="270"/>
      <c r="K273" s="270"/>
    </row>
    <row r="274" spans="1:11" x14ac:dyDescent="0.2">
      <c r="A274" s="252"/>
      <c r="B274" s="253"/>
      <c r="C274" s="253"/>
      <c r="D274" s="253"/>
      <c r="E274" s="253"/>
      <c r="F274" s="253"/>
      <c r="G274" s="271"/>
      <c r="H274" s="271"/>
      <c r="I274" s="271"/>
      <c r="J274" s="271"/>
      <c r="K274" s="253"/>
    </row>
    <row r="275" spans="1:11" ht="15" x14ac:dyDescent="0.2">
      <c r="A275" s="252"/>
      <c r="B275" s="571"/>
      <c r="C275" s="572"/>
      <c r="D275" s="572"/>
      <c r="E275" s="572"/>
      <c r="F275" s="572"/>
      <c r="G275" s="572"/>
      <c r="H275" s="572"/>
      <c r="I275" s="572"/>
      <c r="J275" s="572"/>
      <c r="K275" s="572"/>
    </row>
    <row r="276" spans="1:11" ht="13.5" thickBot="1" x14ac:dyDescent="0.25">
      <c r="A276" s="252"/>
      <c r="B276" s="253"/>
      <c r="C276" s="253"/>
      <c r="D276" s="253"/>
      <c r="E276" s="253"/>
      <c r="F276" s="253"/>
      <c r="G276" s="271"/>
      <c r="H276" s="271"/>
      <c r="I276" s="271"/>
      <c r="J276" s="271"/>
      <c r="K276" s="253"/>
    </row>
    <row r="277" spans="1:11" ht="51.75" thickBot="1" x14ac:dyDescent="0.25">
      <c r="A277" s="232" t="s">
        <v>103</v>
      </c>
      <c r="B277" s="232" t="s">
        <v>181</v>
      </c>
      <c r="C277" s="233" t="s">
        <v>182</v>
      </c>
      <c r="D277" s="234" t="s">
        <v>183</v>
      </c>
      <c r="E277" s="235" t="s">
        <v>184</v>
      </c>
      <c r="F277" s="235" t="s">
        <v>185</v>
      </c>
      <c r="G277" s="236" t="s">
        <v>186</v>
      </c>
      <c r="H277" s="236" t="s">
        <v>299</v>
      </c>
      <c r="I277" s="236" t="s">
        <v>300</v>
      </c>
      <c r="J277" s="237" t="s">
        <v>187</v>
      </c>
      <c r="K277" s="237" t="s">
        <v>426</v>
      </c>
    </row>
    <row r="278" spans="1:11" ht="12.6" customHeight="1" x14ac:dyDescent="0.2">
      <c r="A278" s="575" t="s">
        <v>284</v>
      </c>
      <c r="B278" s="244"/>
      <c r="C278" s="256" t="str">
        <f>'Descrição Ferramenta Individual'!A13</f>
        <v>Alicate universal 8” com cabo isolado e proteção 1000 V Linha Profissional Referência Tramontina ou Belzer, ou então, outra de igual qualidade ou superior</v>
      </c>
      <c r="D278" s="257">
        <v>1</v>
      </c>
      <c r="E278" s="241">
        <f>'Descrição Ferramenta Individual'!B13</f>
        <v>0</v>
      </c>
      <c r="F278" s="242">
        <f t="shared" ref="F278:F291" si="49">E278*D278</f>
        <v>0</v>
      </c>
      <c r="G278" s="243">
        <v>60</v>
      </c>
      <c r="H278" s="243">
        <v>0</v>
      </c>
      <c r="I278" s="243">
        <f t="shared" ref="I278:I291" si="50">H278*F278</f>
        <v>0</v>
      </c>
      <c r="J278" s="242">
        <f t="shared" ref="J278:J291" si="51">F278/G278</f>
        <v>0</v>
      </c>
      <c r="K278" s="242">
        <f t="shared" ref="K278:K304" si="52">J278*12</f>
        <v>0</v>
      </c>
    </row>
    <row r="279" spans="1:11" x14ac:dyDescent="0.2">
      <c r="A279" s="575"/>
      <c r="B279" s="244"/>
      <c r="C279" s="256" t="str">
        <f>'Descrição Ferramenta Individual'!A17</f>
        <v>Bolsa de lona Vonder Plus ou similar</v>
      </c>
      <c r="D279" s="257">
        <v>1</v>
      </c>
      <c r="E279" s="241">
        <f>'Descrição Ferramenta Individual'!B17</f>
        <v>0</v>
      </c>
      <c r="F279" s="242">
        <f t="shared" si="49"/>
        <v>0</v>
      </c>
      <c r="G279" s="243">
        <v>60</v>
      </c>
      <c r="H279" s="243">
        <v>0</v>
      </c>
      <c r="I279" s="243">
        <f t="shared" si="50"/>
        <v>0</v>
      </c>
      <c r="J279" s="242">
        <f t="shared" si="51"/>
        <v>0</v>
      </c>
      <c r="K279" s="242">
        <f t="shared" si="52"/>
        <v>0</v>
      </c>
    </row>
    <row r="280" spans="1:11" ht="38.25" x14ac:dyDescent="0.2">
      <c r="A280" s="575"/>
      <c r="B280" s="244"/>
      <c r="C280" s="256" t="str">
        <f>'Descrição Ferramenta Individual'!A18</f>
        <v>Cabo extensor telescópico para pintura de 1,50 m até 3,00 m Referência: Dtools ou Tigre, ou então, outra de igual qualidade ou superior</v>
      </c>
      <c r="D280" s="257">
        <v>1</v>
      </c>
      <c r="E280" s="241">
        <f>'Descrição Ferramenta Individual'!B18</f>
        <v>0</v>
      </c>
      <c r="F280" s="242">
        <f t="shared" ref="F280" si="53">E280*D280</f>
        <v>0</v>
      </c>
      <c r="G280" s="243">
        <v>60</v>
      </c>
      <c r="H280" s="243">
        <v>0</v>
      </c>
      <c r="I280" s="243">
        <f t="shared" ref="I280" si="54">H280*F280</f>
        <v>0</v>
      </c>
      <c r="J280" s="242">
        <f t="shared" ref="J280" si="55">F280/G280</f>
        <v>0</v>
      </c>
      <c r="K280" s="242">
        <f t="shared" ref="K280" si="56">J280*12</f>
        <v>0</v>
      </c>
    </row>
    <row r="281" spans="1:11" ht="38.25" x14ac:dyDescent="0.2">
      <c r="A281" s="575"/>
      <c r="B281" s="244"/>
      <c r="C281" s="256" t="str">
        <f>'Descrição Ferramenta Individual'!A19</f>
        <v>Cadeado em latão E-35 (35 mm) Referência: Pado, ou então, outra de igual qualidade ou superior</v>
      </c>
      <c r="D281" s="257">
        <v>1</v>
      </c>
      <c r="E281" s="241">
        <f>'Descrição Ferramenta Individual'!B19</f>
        <v>0</v>
      </c>
      <c r="F281" s="242">
        <f t="shared" si="49"/>
        <v>0</v>
      </c>
      <c r="G281" s="243">
        <v>60</v>
      </c>
      <c r="H281" s="243">
        <v>0</v>
      </c>
      <c r="I281" s="243">
        <f t="shared" si="50"/>
        <v>0</v>
      </c>
      <c r="J281" s="242">
        <f t="shared" si="51"/>
        <v>0</v>
      </c>
      <c r="K281" s="242">
        <f t="shared" si="52"/>
        <v>0</v>
      </c>
    </row>
    <row r="282" spans="1:11" x14ac:dyDescent="0.2">
      <c r="A282" s="575"/>
      <c r="B282" s="244"/>
      <c r="C282" s="256" t="str">
        <f>'Descrição Ferramenta Individual'!A22</f>
        <v>Chave de fenda ¼” x 8” BELZER ou similar</v>
      </c>
      <c r="D282" s="257">
        <v>1</v>
      </c>
      <c r="E282" s="241">
        <f>'Descrição Ferramenta Individual'!B22</f>
        <v>0</v>
      </c>
      <c r="F282" s="242">
        <f t="shared" si="49"/>
        <v>0</v>
      </c>
      <c r="G282" s="243">
        <v>60</v>
      </c>
      <c r="H282" s="243">
        <v>0</v>
      </c>
      <c r="I282" s="243">
        <f t="shared" si="50"/>
        <v>0</v>
      </c>
      <c r="J282" s="242">
        <f t="shared" si="51"/>
        <v>0</v>
      </c>
      <c r="K282" s="242">
        <f t="shared" si="52"/>
        <v>0</v>
      </c>
    </row>
    <row r="283" spans="1:11" x14ac:dyDescent="0.2">
      <c r="A283" s="575"/>
      <c r="B283" s="246"/>
      <c r="C283" s="258" t="str">
        <f>'Descrição Ferramenta Individual'!A29</f>
        <v>Chave philips ¼” x 8” BELZER ou similar</v>
      </c>
      <c r="D283" s="257">
        <v>1</v>
      </c>
      <c r="E283" s="247">
        <f>'Descrição Ferramenta Individual'!B29</f>
        <v>0</v>
      </c>
      <c r="F283" s="242">
        <f t="shared" si="49"/>
        <v>0</v>
      </c>
      <c r="G283" s="243">
        <v>60</v>
      </c>
      <c r="H283" s="243">
        <v>0</v>
      </c>
      <c r="I283" s="243">
        <f t="shared" si="50"/>
        <v>0</v>
      </c>
      <c r="J283" s="242">
        <f t="shared" si="51"/>
        <v>0</v>
      </c>
      <c r="K283" s="242">
        <f t="shared" si="52"/>
        <v>0</v>
      </c>
    </row>
    <row r="284" spans="1:11" ht="39" thickBot="1" x14ac:dyDescent="0.25">
      <c r="A284" s="575"/>
      <c r="B284" s="246"/>
      <c r="C284" s="258" t="str">
        <f>'Descrição Ferramenta Individual'!A41</f>
        <v xml:space="preserve">Desempenadeira em aço inox lisa 120 X 300 mm Referência: Galo, Castor, Monfort ou então, outra de igual qualidade ou superior </v>
      </c>
      <c r="D284" s="257">
        <v>1</v>
      </c>
      <c r="E284" s="247">
        <f>'Descrição Ferramenta Individual'!B41</f>
        <v>0</v>
      </c>
      <c r="F284" s="242">
        <f t="shared" si="49"/>
        <v>0</v>
      </c>
      <c r="G284" s="243">
        <v>60</v>
      </c>
      <c r="H284" s="243">
        <v>0</v>
      </c>
      <c r="I284" s="243">
        <f t="shared" si="50"/>
        <v>0</v>
      </c>
      <c r="J284" s="242">
        <f t="shared" si="51"/>
        <v>0</v>
      </c>
      <c r="K284" s="242">
        <f t="shared" si="52"/>
        <v>0</v>
      </c>
    </row>
    <row r="285" spans="1:11" ht="12.75" customHeight="1" x14ac:dyDescent="0.2">
      <c r="A285" s="575"/>
      <c r="B285" s="246"/>
      <c r="C285" s="204" t="str">
        <f>'Descrição Ferramenta Individual'!A47</f>
        <v>Espátula de aço inox de 3/4" (20 mm) Tramontina ou similar</v>
      </c>
      <c r="D285" s="257">
        <v>1</v>
      </c>
      <c r="E285" s="105">
        <f>'Descrição Ferramenta Individual'!B47</f>
        <v>0</v>
      </c>
      <c r="F285" s="242">
        <f t="shared" si="49"/>
        <v>0</v>
      </c>
      <c r="G285" s="243">
        <v>60</v>
      </c>
      <c r="H285" s="243">
        <v>0</v>
      </c>
      <c r="I285" s="243">
        <f t="shared" si="50"/>
        <v>0</v>
      </c>
      <c r="J285" s="242">
        <f t="shared" si="51"/>
        <v>0</v>
      </c>
      <c r="K285" s="242">
        <f t="shared" si="52"/>
        <v>0</v>
      </c>
    </row>
    <row r="286" spans="1:11" ht="25.5" x14ac:dyDescent="0.2">
      <c r="A286" s="575"/>
      <c r="B286" s="246"/>
      <c r="C286" s="204" t="str">
        <f>'Descrição Ferramenta Individual'!A48</f>
        <v>Espátula de aço inox de 4" (100 mm) Tramontina ou similar</v>
      </c>
      <c r="D286" s="257">
        <v>1</v>
      </c>
      <c r="E286" s="247">
        <f>'Descrição Ferramenta Individual'!B48</f>
        <v>0</v>
      </c>
      <c r="F286" s="242">
        <f t="shared" si="49"/>
        <v>0</v>
      </c>
      <c r="G286" s="243">
        <v>60</v>
      </c>
      <c r="H286" s="243">
        <v>0</v>
      </c>
      <c r="I286" s="243">
        <f t="shared" si="50"/>
        <v>0</v>
      </c>
      <c r="J286" s="242">
        <f t="shared" si="51"/>
        <v>0</v>
      </c>
      <c r="K286" s="242">
        <f t="shared" si="52"/>
        <v>0</v>
      </c>
    </row>
    <row r="287" spans="1:11" ht="25.5" x14ac:dyDescent="0.2">
      <c r="A287" s="575"/>
      <c r="B287" s="246"/>
      <c r="C287" s="258" t="str">
        <f>'Descrição Ferramenta Individual'!A49</f>
        <v>Espátula de aço inox de 5" (127 mm) Tramontina ou similar</v>
      </c>
      <c r="D287" s="257">
        <v>1</v>
      </c>
      <c r="E287" s="247">
        <f>'Descrição Ferramenta Individual'!B49</f>
        <v>0</v>
      </c>
      <c r="F287" s="242">
        <f t="shared" si="49"/>
        <v>0</v>
      </c>
      <c r="G287" s="243">
        <v>60</v>
      </c>
      <c r="H287" s="243">
        <v>0</v>
      </c>
      <c r="I287" s="243">
        <f t="shared" si="50"/>
        <v>0</v>
      </c>
      <c r="J287" s="242">
        <f t="shared" si="51"/>
        <v>0</v>
      </c>
      <c r="K287" s="242">
        <f t="shared" si="52"/>
        <v>0</v>
      </c>
    </row>
    <row r="288" spans="1:11" ht="25.5" x14ac:dyDescent="0.2">
      <c r="A288" s="575"/>
      <c r="B288" s="246"/>
      <c r="C288" s="258" t="str">
        <f>'Descrição Ferramenta Individual'!A50</f>
        <v>Espátula de aço inox de 8" (200 mm) Tramontina ou similar</v>
      </c>
      <c r="D288" s="257">
        <v>1</v>
      </c>
      <c r="E288" s="247">
        <f>'Descrição Ferramenta Individual'!B50</f>
        <v>0</v>
      </c>
      <c r="F288" s="242">
        <f t="shared" si="49"/>
        <v>0</v>
      </c>
      <c r="G288" s="243">
        <v>60</v>
      </c>
      <c r="H288" s="243">
        <v>0</v>
      </c>
      <c r="I288" s="243">
        <f t="shared" si="50"/>
        <v>0</v>
      </c>
      <c r="J288" s="242">
        <f t="shared" si="51"/>
        <v>0</v>
      </c>
      <c r="K288" s="242">
        <f t="shared" si="52"/>
        <v>0</v>
      </c>
    </row>
    <row r="289" spans="1:11" ht="12.75" customHeight="1" x14ac:dyDescent="0.2">
      <c r="A289" s="575"/>
      <c r="B289" s="246"/>
      <c r="C289" s="258" t="str">
        <f>'Descrição Ferramenta Individual'!A53</f>
        <v>Estilete 6” Linha Profissional Tramontina ou similar</v>
      </c>
      <c r="D289" s="257">
        <v>1</v>
      </c>
      <c r="E289" s="247">
        <f>'Descrição Ferramenta Individual'!B53</f>
        <v>0</v>
      </c>
      <c r="F289" s="242">
        <f t="shared" si="49"/>
        <v>0</v>
      </c>
      <c r="G289" s="243">
        <v>60</v>
      </c>
      <c r="H289" s="243">
        <v>0</v>
      </c>
      <c r="I289" s="243">
        <f t="shared" si="50"/>
        <v>0</v>
      </c>
      <c r="J289" s="242">
        <f t="shared" si="51"/>
        <v>0</v>
      </c>
      <c r="K289" s="242">
        <f t="shared" si="52"/>
        <v>0</v>
      </c>
    </row>
    <row r="290" spans="1:11" ht="25.5" x14ac:dyDescent="0.2">
      <c r="A290" s="575"/>
      <c r="B290" s="246"/>
      <c r="C290" s="258" t="str">
        <f>'Descrição Ferramenta Individual'!A55</f>
        <v>Garfo pressão para rolo de pintura Atlas ou similar</v>
      </c>
      <c r="D290" s="257">
        <v>1</v>
      </c>
      <c r="E290" s="247">
        <f>'Descrição Ferramenta Individual'!B55</f>
        <v>0</v>
      </c>
      <c r="F290" s="242">
        <f t="shared" si="49"/>
        <v>0</v>
      </c>
      <c r="G290" s="243">
        <v>60</v>
      </c>
      <c r="H290" s="243">
        <v>0</v>
      </c>
      <c r="I290" s="243">
        <f t="shared" si="50"/>
        <v>0</v>
      </c>
      <c r="J290" s="242">
        <f t="shared" si="51"/>
        <v>0</v>
      </c>
      <c r="K290" s="242">
        <f t="shared" si="52"/>
        <v>0</v>
      </c>
    </row>
    <row r="291" spans="1:11" ht="12.75" customHeight="1" x14ac:dyDescent="0.2">
      <c r="A291" s="575"/>
      <c r="B291" s="246"/>
      <c r="C291" s="258" t="str">
        <f>'Descrição Ferramenta Individual'!A83</f>
        <v>Pincel 1”, chato, cerda gris, cabo comum para esmalte/óleo, marca Tigre, Atlas ou similar</v>
      </c>
      <c r="D291" s="257">
        <v>1</v>
      </c>
      <c r="E291" s="247">
        <f>'Descrição Ferramenta Individual'!B83</f>
        <v>0</v>
      </c>
      <c r="F291" s="242">
        <f t="shared" si="49"/>
        <v>0</v>
      </c>
      <c r="G291" s="243">
        <v>60</v>
      </c>
      <c r="H291" s="243">
        <v>0</v>
      </c>
      <c r="I291" s="243">
        <f t="shared" si="50"/>
        <v>0</v>
      </c>
      <c r="J291" s="242">
        <f t="shared" si="51"/>
        <v>0</v>
      </c>
      <c r="K291" s="242">
        <f t="shared" si="52"/>
        <v>0</v>
      </c>
    </row>
    <row r="292" spans="1:11" ht="25.5" x14ac:dyDescent="0.2">
      <c r="A292" s="575"/>
      <c r="B292" s="246"/>
      <c r="C292" s="258" t="str">
        <f>'Descrição Ferramenta Individual'!A84</f>
        <v>Pincel 2”, chato, cerda gris, cabo comum para esmalte/óleo, marca Tigre, Atlas ou similar</v>
      </c>
      <c r="D292" s="257">
        <v>1</v>
      </c>
      <c r="E292" s="247">
        <f>'Descrição Ferramenta Individual'!B84</f>
        <v>0</v>
      </c>
      <c r="F292" s="242">
        <f t="shared" ref="F292:F296" si="57">E292*D292</f>
        <v>0</v>
      </c>
      <c r="G292" s="243">
        <v>60</v>
      </c>
      <c r="H292" s="243">
        <v>0</v>
      </c>
      <c r="I292" s="243">
        <f t="shared" ref="I292:I295" si="58">H292*F292</f>
        <v>0</v>
      </c>
      <c r="J292" s="242">
        <f t="shared" ref="J292:J295" si="59">F292/G292</f>
        <v>0</v>
      </c>
      <c r="K292" s="242">
        <f t="shared" si="52"/>
        <v>0</v>
      </c>
    </row>
    <row r="293" spans="1:11" ht="25.5" x14ac:dyDescent="0.2">
      <c r="A293" s="575"/>
      <c r="B293" s="246"/>
      <c r="C293" s="258" t="str">
        <f>'Descrição Ferramenta Individual'!A85</f>
        <v>Pincel 4”, chato, cerda gris, cabo comum para esmalte/óleo, marca Tigre, Atlas ou similar</v>
      </c>
      <c r="D293" s="257">
        <v>1</v>
      </c>
      <c r="E293" s="247">
        <f>'Descrição Ferramenta Individual'!B85</f>
        <v>0</v>
      </c>
      <c r="F293" s="242">
        <f t="shared" si="57"/>
        <v>0</v>
      </c>
      <c r="G293" s="243">
        <v>60</v>
      </c>
      <c r="H293" s="243">
        <v>0</v>
      </c>
      <c r="I293" s="243">
        <f t="shared" si="58"/>
        <v>0</v>
      </c>
      <c r="J293" s="242">
        <f t="shared" si="59"/>
        <v>0</v>
      </c>
      <c r="K293" s="242">
        <f t="shared" si="52"/>
        <v>0</v>
      </c>
    </row>
    <row r="294" spans="1:11" ht="25.5" x14ac:dyDescent="0.2">
      <c r="A294" s="575"/>
      <c r="B294" s="246"/>
      <c r="C294" s="258" t="str">
        <f>'Descrição Ferramenta Individual'!A86</f>
        <v>Pincel para pintura de 1’’ Trincha com Cerdas Gris – Atlas ou similar</v>
      </c>
      <c r="D294" s="257">
        <v>1</v>
      </c>
      <c r="E294" s="247">
        <f>'Descrição Ferramenta Individual'!B86</f>
        <v>0</v>
      </c>
      <c r="F294" s="242">
        <f t="shared" si="57"/>
        <v>0</v>
      </c>
      <c r="G294" s="243">
        <v>60</v>
      </c>
      <c r="H294" s="243">
        <v>0</v>
      </c>
      <c r="I294" s="243">
        <f t="shared" si="58"/>
        <v>0</v>
      </c>
      <c r="J294" s="242">
        <f t="shared" si="59"/>
        <v>0</v>
      </c>
      <c r="K294" s="242">
        <f t="shared" si="52"/>
        <v>0</v>
      </c>
    </row>
    <row r="295" spans="1:11" ht="38.25" x14ac:dyDescent="0.2">
      <c r="A295" s="575"/>
      <c r="B295" s="246"/>
      <c r="C295" s="258" t="str">
        <f>'Descrição Ferramenta Individual'!A87</f>
        <v>Pincel para pintura de 2’’ Trincha Média com Cerdas Pretas para Pintura de Esmalte Atlas ou similar</v>
      </c>
      <c r="D295" s="257">
        <v>1</v>
      </c>
      <c r="E295" s="247">
        <f>'Descrição Ferramenta Individual'!B87</f>
        <v>0</v>
      </c>
      <c r="F295" s="242">
        <f t="shared" si="57"/>
        <v>0</v>
      </c>
      <c r="G295" s="243">
        <v>60</v>
      </c>
      <c r="H295" s="243">
        <v>0</v>
      </c>
      <c r="I295" s="243">
        <f t="shared" si="58"/>
        <v>0</v>
      </c>
      <c r="J295" s="242">
        <f t="shared" si="59"/>
        <v>0</v>
      </c>
      <c r="K295" s="242">
        <f t="shared" si="52"/>
        <v>0</v>
      </c>
    </row>
    <row r="296" spans="1:11" ht="12.75" customHeight="1" x14ac:dyDescent="0.2">
      <c r="A296" s="575"/>
      <c r="B296" s="260"/>
      <c r="C296" s="261" t="str">
        <f>'Descrição Ferramenta Individual'!A91</f>
        <v xml:space="preserve">Prumo de aço de parede 300g, com corda de nylon Referência Dtools ou Ramada, ou então, outra de igual qualidade ou superior </v>
      </c>
      <c r="D296" s="280">
        <v>1</v>
      </c>
      <c r="E296" s="263">
        <f>'Descrição Ferramenta Individual'!B91</f>
        <v>0</v>
      </c>
      <c r="F296" s="281">
        <f t="shared" si="57"/>
        <v>0</v>
      </c>
      <c r="G296" s="243">
        <v>60</v>
      </c>
      <c r="H296" s="243">
        <v>0</v>
      </c>
      <c r="I296" s="243">
        <f t="shared" ref="I296" si="60">H296*F296</f>
        <v>0</v>
      </c>
      <c r="J296" s="242">
        <f t="shared" ref="J296" si="61">F296/G296</f>
        <v>0</v>
      </c>
      <c r="K296" s="242">
        <f t="shared" si="52"/>
        <v>0</v>
      </c>
    </row>
    <row r="297" spans="1:11" ht="12.75" customHeight="1" x14ac:dyDescent="0.2">
      <c r="A297" s="575"/>
      <c r="B297" s="260"/>
      <c r="C297" s="261" t="str">
        <f>'Descrição Ferramenta Individual'!A98</f>
        <v>Rolo de pintura antigota de 23 cm Atlas ou similar</v>
      </c>
      <c r="D297" s="280">
        <v>1</v>
      </c>
      <c r="E297" s="263">
        <f>'Descrição Ferramenta Individual'!B98</f>
        <v>0</v>
      </c>
      <c r="F297" s="281">
        <f t="shared" ref="F297:F303" si="62">E297*D297</f>
        <v>0</v>
      </c>
      <c r="G297" s="243">
        <v>60</v>
      </c>
      <c r="H297" s="243">
        <v>0</v>
      </c>
      <c r="I297" s="243">
        <f t="shared" ref="I297:I302" si="63">H297*F297</f>
        <v>0</v>
      </c>
      <c r="J297" s="242">
        <f t="shared" ref="J297:J302" si="64">F297/G297</f>
        <v>0</v>
      </c>
      <c r="K297" s="242">
        <f t="shared" si="52"/>
        <v>0</v>
      </c>
    </row>
    <row r="298" spans="1:11" ht="12.75" customHeight="1" x14ac:dyDescent="0.2">
      <c r="A298" s="575"/>
      <c r="B298" s="260"/>
      <c r="C298" s="261" t="str">
        <f>'Descrição Ferramenta Individual'!A99</f>
        <v>Rolo de pintura antigota de 9 cm Atlas ou similar</v>
      </c>
      <c r="D298" s="280">
        <v>1</v>
      </c>
      <c r="E298" s="263">
        <f>'Descrição Ferramenta Individual'!B99</f>
        <v>0</v>
      </c>
      <c r="F298" s="281">
        <f t="shared" si="62"/>
        <v>0</v>
      </c>
      <c r="G298" s="243">
        <v>60</v>
      </c>
      <c r="H298" s="243">
        <v>0</v>
      </c>
      <c r="I298" s="243">
        <f t="shared" si="63"/>
        <v>0</v>
      </c>
      <c r="J298" s="242">
        <f t="shared" si="64"/>
        <v>0</v>
      </c>
      <c r="K298" s="242">
        <f t="shared" si="52"/>
        <v>0</v>
      </c>
    </row>
    <row r="299" spans="1:11" ht="12.75" customHeight="1" x14ac:dyDescent="0.2">
      <c r="A299" s="575"/>
      <c r="B299" s="260"/>
      <c r="C299" s="261" t="str">
        <f>'Descrição Ferramenta Individual'!A100</f>
        <v>Rolo de Pintura de Espuma de 5cm em 100% Poliéster e Com Densidade 30 (kg/m³) – Atlas ou similar</v>
      </c>
      <c r="D299" s="280">
        <v>1</v>
      </c>
      <c r="E299" s="263">
        <f>'Descrição Ferramenta Individual'!B100</f>
        <v>0</v>
      </c>
      <c r="F299" s="281">
        <f t="shared" si="62"/>
        <v>0</v>
      </c>
      <c r="G299" s="243">
        <v>60</v>
      </c>
      <c r="H299" s="243">
        <v>0</v>
      </c>
      <c r="I299" s="243">
        <f t="shared" si="63"/>
        <v>0</v>
      </c>
      <c r="J299" s="242">
        <f t="shared" si="64"/>
        <v>0</v>
      </c>
      <c r="K299" s="242">
        <f t="shared" si="52"/>
        <v>0</v>
      </c>
    </row>
    <row r="300" spans="1:11" ht="12.75" customHeight="1" x14ac:dyDescent="0.2">
      <c r="A300" s="575"/>
      <c r="B300" s="260"/>
      <c r="C300" s="261" t="str">
        <f>'Descrição Ferramenta Individual'!A101</f>
        <v>Rolo de pintura de lã de carneiro 9 cm Atlas ou similar</v>
      </c>
      <c r="D300" s="280">
        <v>1</v>
      </c>
      <c r="E300" s="263">
        <f>'Descrição Ferramenta Individual'!B101</f>
        <v>0</v>
      </c>
      <c r="F300" s="281">
        <f t="shared" si="62"/>
        <v>0</v>
      </c>
      <c r="G300" s="243">
        <v>60</v>
      </c>
      <c r="H300" s="243">
        <v>0</v>
      </c>
      <c r="I300" s="243">
        <f t="shared" si="63"/>
        <v>0</v>
      </c>
      <c r="J300" s="242">
        <f t="shared" si="64"/>
        <v>0</v>
      </c>
      <c r="K300" s="242">
        <f t="shared" si="52"/>
        <v>0</v>
      </c>
    </row>
    <row r="301" spans="1:11" ht="12.75" customHeight="1" x14ac:dyDescent="0.2">
      <c r="A301" s="575"/>
      <c r="B301" s="260"/>
      <c r="C301" s="261" t="str">
        <f>'Descrição Ferramenta Individual'!A102</f>
        <v>Rolo de pintura de lã de carneiro 23 cm Atlas ou similar</v>
      </c>
      <c r="D301" s="280">
        <v>1</v>
      </c>
      <c r="E301" s="263">
        <f>'Descrição Ferramenta Individual'!B102</f>
        <v>0</v>
      </c>
      <c r="F301" s="281">
        <f t="shared" si="62"/>
        <v>0</v>
      </c>
      <c r="G301" s="243">
        <v>60</v>
      </c>
      <c r="H301" s="243">
        <v>0</v>
      </c>
      <c r="I301" s="243">
        <f t="shared" si="63"/>
        <v>0</v>
      </c>
      <c r="J301" s="242">
        <f t="shared" si="64"/>
        <v>0</v>
      </c>
      <c r="K301" s="242">
        <f t="shared" si="52"/>
        <v>0</v>
      </c>
    </row>
    <row r="302" spans="1:11" ht="12.75" customHeight="1" x14ac:dyDescent="0.2">
      <c r="A302" s="575"/>
      <c r="B302" s="260"/>
      <c r="C302" s="261" t="str">
        <f>'Descrição Ferramenta Individual'!A103</f>
        <v>Serrote para Gesso 13" 15 cm bimetal Starret ou similar</v>
      </c>
      <c r="D302" s="280">
        <v>1</v>
      </c>
      <c r="E302" s="263">
        <f>'Descrição Ferramenta Individual'!B103</f>
        <v>0</v>
      </c>
      <c r="F302" s="281">
        <f t="shared" si="62"/>
        <v>0</v>
      </c>
      <c r="G302" s="243">
        <v>60</v>
      </c>
      <c r="H302" s="243">
        <v>0</v>
      </c>
      <c r="I302" s="243">
        <f t="shared" si="63"/>
        <v>0</v>
      </c>
      <c r="J302" s="242">
        <f t="shared" si="64"/>
        <v>0</v>
      </c>
      <c r="K302" s="242">
        <f t="shared" si="52"/>
        <v>0</v>
      </c>
    </row>
    <row r="303" spans="1:11" ht="12.75" customHeight="1" x14ac:dyDescent="0.2">
      <c r="A303" s="575"/>
      <c r="B303" s="260"/>
      <c r="C303" s="261" t="str">
        <f>'Descrição Ferramenta Individual'!A104</f>
        <v xml:space="preserve">Soprador térmico mínimo 2.000 W com 3 estágios e bico Referência Vonder STV 200N, Wesco WS6427, ou então, outra de igual qualidade ou superior </v>
      </c>
      <c r="D303" s="280">
        <v>1</v>
      </c>
      <c r="E303" s="263">
        <f>'Descrição Ferramenta Individual'!B104</f>
        <v>0</v>
      </c>
      <c r="F303" s="281">
        <f t="shared" si="62"/>
        <v>0</v>
      </c>
      <c r="G303" s="243">
        <v>60</v>
      </c>
      <c r="H303" s="243">
        <v>0</v>
      </c>
      <c r="I303" s="243">
        <f t="shared" ref="I303" si="65">H303*F303</f>
        <v>0</v>
      </c>
      <c r="J303" s="242">
        <f t="shared" ref="J303" si="66">F303/G303</f>
        <v>0</v>
      </c>
      <c r="K303" s="242">
        <f t="shared" ref="K303" si="67">J303*12</f>
        <v>0</v>
      </c>
    </row>
    <row r="304" spans="1:11" ht="12.75" customHeight="1" x14ac:dyDescent="0.2">
      <c r="A304" s="575"/>
      <c r="B304" s="260"/>
      <c r="C304" s="261" t="str">
        <f>'Descrição Ferramenta Individual'!A106</f>
        <v>Trena profissional 05 m x 16 mm Starrett ou similar</v>
      </c>
      <c r="D304" s="280">
        <v>1</v>
      </c>
      <c r="E304" s="263">
        <f>'Descrição Ferramenta Individual'!B106</f>
        <v>0</v>
      </c>
      <c r="F304" s="281">
        <f t="shared" ref="F304" si="68">E304*D304</f>
        <v>0</v>
      </c>
      <c r="G304" s="243">
        <v>60</v>
      </c>
      <c r="H304" s="243">
        <v>0</v>
      </c>
      <c r="I304" s="243">
        <f t="shared" ref="I304" si="69">H304*F304</f>
        <v>0</v>
      </c>
      <c r="J304" s="242">
        <f t="shared" ref="J304" si="70">F304/G304</f>
        <v>0</v>
      </c>
      <c r="K304" s="242">
        <f t="shared" si="52"/>
        <v>0</v>
      </c>
    </row>
    <row r="305" spans="1:11" ht="13.5" thickBot="1" x14ac:dyDescent="0.25">
      <c r="A305" s="575"/>
      <c r="B305" s="260"/>
      <c r="C305" s="261"/>
      <c r="D305" s="262"/>
      <c r="E305" s="263"/>
      <c r="F305" s="263"/>
      <c r="G305" s="264"/>
      <c r="H305" s="265"/>
      <c r="I305" s="265"/>
      <c r="J305" s="242"/>
      <c r="K305" s="242"/>
    </row>
    <row r="306" spans="1:11" ht="13.5" customHeight="1" thickBot="1" x14ac:dyDescent="0.25">
      <c r="A306" s="575"/>
      <c r="B306" s="576" t="s">
        <v>174</v>
      </c>
      <c r="C306" s="577"/>
      <c r="D306" s="577"/>
      <c r="E306" s="577"/>
      <c r="F306" s="273">
        <f>SUM(F278:F305)</f>
        <v>0</v>
      </c>
      <c r="G306" s="274"/>
      <c r="H306" s="266"/>
      <c r="I306" s="266"/>
      <c r="J306" s="275">
        <f>SUM(J278:J305)</f>
        <v>0</v>
      </c>
      <c r="K306" s="275">
        <f>SUM(K278:K305)</f>
        <v>0</v>
      </c>
    </row>
    <row r="307" spans="1:11" ht="13.5" customHeight="1" thickBot="1" x14ac:dyDescent="0.25">
      <c r="A307" s="575"/>
      <c r="B307" s="576" t="s">
        <v>178</v>
      </c>
      <c r="C307" s="577"/>
      <c r="D307" s="577"/>
      <c r="E307" s="577"/>
      <c r="F307" s="274">
        <f>'RESUMO DA CONTRATAÇÃO 12 meses'!E32+'RESUMO DA CONTRATAÇÃO 12 meses'!E33+'RESUMO DA CONTRATAÇÃO 12 meses'!E34</f>
        <v>16</v>
      </c>
      <c r="G307" s="578" t="s">
        <v>424</v>
      </c>
      <c r="H307" s="577"/>
      <c r="I307" s="276">
        <f>('RESUMO DA CONTRATAÇÃO 12 meses'!E32*'RESUMO DA CONTRATAÇÃO 12 meses'!C32)+('RESUMO DA CONTRATAÇÃO 12 meses'!E33*'RESUMO DA CONTRATAÇÃO 12 meses'!C33)+('RESUMO DA CONTRATAÇÃO 12 meses'!E34*'RESUMO DA CONTRATAÇÃO 12 meses'!C34)</f>
        <v>18</v>
      </c>
      <c r="J307" s="268"/>
      <c r="K307" s="268"/>
    </row>
    <row r="308" spans="1:11" ht="13.5" customHeight="1" thickBot="1" x14ac:dyDescent="0.25">
      <c r="A308" s="575"/>
      <c r="B308" s="576" t="s">
        <v>425</v>
      </c>
      <c r="C308" s="577"/>
      <c r="D308" s="577"/>
      <c r="E308" s="579"/>
      <c r="F308" s="277">
        <f>J306</f>
        <v>0</v>
      </c>
      <c r="G308" s="578" t="s">
        <v>175</v>
      </c>
      <c r="H308" s="577"/>
      <c r="I308" s="278">
        <f>J306*F307/I307</f>
        <v>0</v>
      </c>
      <c r="J308" s="270"/>
      <c r="K308" s="270"/>
    </row>
    <row r="309" spans="1:11" x14ac:dyDescent="0.2">
      <c r="A309" s="252"/>
      <c r="B309" s="253"/>
      <c r="C309" s="253"/>
      <c r="D309" s="253"/>
      <c r="E309" s="253"/>
      <c r="F309" s="253"/>
      <c r="G309" s="271"/>
      <c r="H309" s="271"/>
      <c r="I309" s="271"/>
      <c r="J309" s="271"/>
      <c r="K309" s="253"/>
    </row>
    <row r="310" spans="1:11" ht="15" x14ac:dyDescent="0.2">
      <c r="A310" s="252"/>
      <c r="B310" s="571"/>
      <c r="C310" s="572"/>
      <c r="D310" s="572"/>
      <c r="E310" s="572"/>
      <c r="F310" s="572"/>
      <c r="G310" s="572"/>
      <c r="H310" s="572"/>
      <c r="I310" s="572"/>
      <c r="J310" s="572"/>
      <c r="K310" s="572"/>
    </row>
    <row r="311" spans="1:11" ht="13.5" thickBot="1" x14ac:dyDescent="0.25">
      <c r="A311" s="252"/>
      <c r="B311" s="253"/>
      <c r="C311" s="253"/>
      <c r="D311" s="253"/>
      <c r="E311" s="253"/>
      <c r="F311" s="253"/>
      <c r="G311" s="271"/>
      <c r="H311" s="271"/>
      <c r="I311" s="271"/>
      <c r="J311" s="271"/>
      <c r="K311" s="253"/>
    </row>
    <row r="312" spans="1:11" ht="51.75" thickBot="1" x14ac:dyDescent="0.25">
      <c r="A312" s="232" t="s">
        <v>103</v>
      </c>
      <c r="B312" s="232" t="s">
        <v>181</v>
      </c>
      <c r="C312" s="233" t="s">
        <v>182</v>
      </c>
      <c r="D312" s="234" t="s">
        <v>183</v>
      </c>
      <c r="E312" s="235" t="s">
        <v>184</v>
      </c>
      <c r="F312" s="235" t="s">
        <v>185</v>
      </c>
      <c r="G312" s="236" t="s">
        <v>186</v>
      </c>
      <c r="H312" s="236" t="s">
        <v>299</v>
      </c>
      <c r="I312" s="236" t="s">
        <v>300</v>
      </c>
      <c r="J312" s="237" t="s">
        <v>187</v>
      </c>
      <c r="K312" s="237" t="s">
        <v>426</v>
      </c>
    </row>
    <row r="313" spans="1:11" ht="25.5" x14ac:dyDescent="0.2">
      <c r="A313" s="586" t="s">
        <v>278</v>
      </c>
      <c r="B313" s="238"/>
      <c r="C313" s="254" t="str">
        <f>'Descrição Ferramenta Individual'!A5</f>
        <v>Alicate bico fino com prot. 1000 V Linha Profissional BELZER ou similar</v>
      </c>
      <c r="D313" s="255">
        <v>1</v>
      </c>
      <c r="E313" s="225">
        <f>'Descrição Ferramenta Individual'!B5</f>
        <v>0</v>
      </c>
      <c r="F313" s="242">
        <f>E313*D313</f>
        <v>0</v>
      </c>
      <c r="G313" s="243">
        <v>60</v>
      </c>
      <c r="H313" s="243">
        <v>0</v>
      </c>
      <c r="I313" s="243">
        <f>H313*F313</f>
        <v>0</v>
      </c>
      <c r="J313" s="242">
        <f>F313/G313</f>
        <v>0</v>
      </c>
      <c r="K313" s="242">
        <f>J313*12</f>
        <v>0</v>
      </c>
    </row>
    <row r="314" spans="1:11" x14ac:dyDescent="0.2">
      <c r="A314" s="575"/>
      <c r="B314" s="244"/>
      <c r="C314" s="256" t="str">
        <f>'Descrição Ferramenta Individual'!A4</f>
        <v>Alicate bico curvo 8" Dexter ou similar</v>
      </c>
      <c r="D314" s="257">
        <v>1</v>
      </c>
      <c r="E314" s="241">
        <f>'Descrição Ferramenta Individual'!B4</f>
        <v>0</v>
      </c>
      <c r="F314" s="242">
        <f>E314*D314</f>
        <v>0</v>
      </c>
      <c r="G314" s="243">
        <v>60</v>
      </c>
      <c r="H314" s="243">
        <v>0</v>
      </c>
      <c r="I314" s="243">
        <f>H314*F314</f>
        <v>0</v>
      </c>
      <c r="J314" s="242">
        <f>F314/G314</f>
        <v>0</v>
      </c>
      <c r="K314" s="242">
        <f>J314*12</f>
        <v>0</v>
      </c>
    </row>
    <row r="315" spans="1:11" ht="38.25" x14ac:dyDescent="0.2">
      <c r="A315" s="575"/>
      <c r="B315" s="244"/>
      <c r="C315" s="256" t="str">
        <f>'Descrição Ferramenta Individual'!A12</f>
        <v>Alicate torquês armador de 8" (200 mm) Referência: Dexter ou Tramontina, ou então, outra de igual qualidade ou superior</v>
      </c>
      <c r="D315" s="257">
        <v>1</v>
      </c>
      <c r="E315" s="241">
        <f>'Descrição Ferramenta Individual'!B12</f>
        <v>0</v>
      </c>
      <c r="F315" s="242">
        <f t="shared" ref="F315:F338" si="71">E315*D315</f>
        <v>0</v>
      </c>
      <c r="G315" s="243">
        <v>60</v>
      </c>
      <c r="H315" s="243">
        <v>0</v>
      </c>
      <c r="I315" s="243">
        <f t="shared" ref="I315:I338" si="72">H315*F315</f>
        <v>0</v>
      </c>
      <c r="J315" s="242">
        <f t="shared" ref="J315:J338" si="73">F315/G315</f>
        <v>0</v>
      </c>
      <c r="K315" s="242">
        <f t="shared" ref="K315:K346" si="74">J315*12</f>
        <v>0</v>
      </c>
    </row>
    <row r="316" spans="1:11" ht="12.6" customHeight="1" x14ac:dyDescent="0.2">
      <c r="A316" s="575"/>
      <c r="B316" s="244"/>
      <c r="C316" s="256" t="str">
        <f>'Descrição Ferramenta Individual'!A13</f>
        <v>Alicate universal 8” com cabo isolado e proteção 1000 V Linha Profissional Referência Tramontina ou Belzer, ou então, outra de igual qualidade ou superior</v>
      </c>
      <c r="D316" s="257">
        <v>1</v>
      </c>
      <c r="E316" s="241">
        <f>'Descrição Ferramenta Individual'!B13</f>
        <v>0</v>
      </c>
      <c r="F316" s="242">
        <f t="shared" si="71"/>
        <v>0</v>
      </c>
      <c r="G316" s="243">
        <v>60</v>
      </c>
      <c r="H316" s="243">
        <v>0</v>
      </c>
      <c r="I316" s="243">
        <f t="shared" si="72"/>
        <v>0</v>
      </c>
      <c r="J316" s="242">
        <f t="shared" si="73"/>
        <v>0</v>
      </c>
      <c r="K316" s="242">
        <f t="shared" si="74"/>
        <v>0</v>
      </c>
    </row>
    <row r="317" spans="1:11" ht="38.25" x14ac:dyDescent="0.2">
      <c r="A317" s="575"/>
      <c r="B317" s="244"/>
      <c r="C317" s="256" t="str">
        <f>'Descrição Ferramenta Individual'!A15</f>
        <v>Arco de serra (mini) 10" Referência: Dexter ou MTX, ou então, outra de igual qualidade ou superior</v>
      </c>
      <c r="D317" s="257">
        <v>1</v>
      </c>
      <c r="E317" s="241">
        <f>'Descrição Ferramenta Individual'!B15</f>
        <v>0</v>
      </c>
      <c r="F317" s="242">
        <f t="shared" si="71"/>
        <v>0</v>
      </c>
      <c r="G317" s="243">
        <v>60</v>
      </c>
      <c r="H317" s="243">
        <v>0</v>
      </c>
      <c r="I317" s="243">
        <f t="shared" si="72"/>
        <v>0</v>
      </c>
      <c r="J317" s="242">
        <f t="shared" si="73"/>
        <v>0</v>
      </c>
      <c r="K317" s="242">
        <f t="shared" si="74"/>
        <v>0</v>
      </c>
    </row>
    <row r="318" spans="1:11" x14ac:dyDescent="0.2">
      <c r="A318" s="575"/>
      <c r="B318" s="244"/>
      <c r="C318" s="256" t="str">
        <f>'Descrição Ferramenta Individual'!A17</f>
        <v>Bolsa de lona Vonder Plus ou similar</v>
      </c>
      <c r="D318" s="257">
        <v>1</v>
      </c>
      <c r="E318" s="241">
        <f>'Descrição Ferramenta Individual'!B17</f>
        <v>0</v>
      </c>
      <c r="F318" s="242">
        <f t="shared" si="71"/>
        <v>0</v>
      </c>
      <c r="G318" s="243">
        <v>60</v>
      </c>
      <c r="H318" s="243">
        <v>0</v>
      </c>
      <c r="I318" s="243">
        <f t="shared" si="72"/>
        <v>0</v>
      </c>
      <c r="J318" s="242">
        <f t="shared" si="73"/>
        <v>0</v>
      </c>
      <c r="K318" s="242">
        <f t="shared" si="74"/>
        <v>0</v>
      </c>
    </row>
    <row r="319" spans="1:11" ht="38.25" x14ac:dyDescent="0.2">
      <c r="A319" s="575"/>
      <c r="B319" s="244"/>
      <c r="C319" s="256" t="str">
        <f>'Descrição Ferramenta Individual'!A19</f>
        <v>Cadeado em latão E-35 (35 mm) Referência: Pado, ou então, outra de igual qualidade ou superior</v>
      </c>
      <c r="D319" s="257">
        <v>1</v>
      </c>
      <c r="E319" s="241">
        <f>'Descrição Ferramenta Individual'!B19</f>
        <v>0</v>
      </c>
      <c r="F319" s="242">
        <f t="shared" si="71"/>
        <v>0</v>
      </c>
      <c r="G319" s="243">
        <v>60</v>
      </c>
      <c r="H319" s="243">
        <v>0</v>
      </c>
      <c r="I319" s="243">
        <f t="shared" si="72"/>
        <v>0</v>
      </c>
      <c r="J319" s="242">
        <f t="shared" si="73"/>
        <v>0</v>
      </c>
      <c r="K319" s="242">
        <f t="shared" si="74"/>
        <v>0</v>
      </c>
    </row>
    <row r="320" spans="1:11" ht="12.6" customHeight="1" x14ac:dyDescent="0.2">
      <c r="A320" s="575"/>
      <c r="B320" s="244"/>
      <c r="C320" s="256" t="str">
        <f>'Descrição Ferramenta Individual'!A20</f>
        <v>Chave cotoco de fenda de ¼” x 1 ½” BELZER ou similar</v>
      </c>
      <c r="D320" s="257">
        <v>1</v>
      </c>
      <c r="E320" s="241">
        <f>'Descrição Ferramenta Individual'!B20</f>
        <v>0</v>
      </c>
      <c r="F320" s="242">
        <f t="shared" si="71"/>
        <v>0</v>
      </c>
      <c r="G320" s="243">
        <v>60</v>
      </c>
      <c r="H320" s="243">
        <v>0</v>
      </c>
      <c r="I320" s="243">
        <f t="shared" si="72"/>
        <v>0</v>
      </c>
      <c r="J320" s="242">
        <f t="shared" si="73"/>
        <v>0</v>
      </c>
      <c r="K320" s="242">
        <f t="shared" si="74"/>
        <v>0</v>
      </c>
    </row>
    <row r="321" spans="1:11" ht="25.5" x14ac:dyDescent="0.2">
      <c r="A321" s="575"/>
      <c r="B321" s="246"/>
      <c r="C321" s="258" t="str">
        <f>'Descrição Ferramenta Individual'!A21</f>
        <v>Chave cotoco philips ¼” x 1 ½” BELZER ou similar</v>
      </c>
      <c r="D321" s="257">
        <v>1</v>
      </c>
      <c r="E321" s="247">
        <f>'Descrição Ferramenta Individual'!B21</f>
        <v>0</v>
      </c>
      <c r="F321" s="242">
        <f t="shared" si="71"/>
        <v>0</v>
      </c>
      <c r="G321" s="243">
        <v>60</v>
      </c>
      <c r="H321" s="243">
        <v>0</v>
      </c>
      <c r="I321" s="243">
        <f t="shared" si="72"/>
        <v>0</v>
      </c>
      <c r="J321" s="242">
        <f t="shared" si="73"/>
        <v>0</v>
      </c>
      <c r="K321" s="242">
        <f t="shared" si="74"/>
        <v>0</v>
      </c>
    </row>
    <row r="322" spans="1:11" x14ac:dyDescent="0.2">
      <c r="A322" s="575"/>
      <c r="B322" s="246"/>
      <c r="C322" s="258" t="str">
        <f>'Descrição Ferramenta Individual'!A22</f>
        <v>Chave de fenda ¼” x 8” BELZER ou similar</v>
      </c>
      <c r="D322" s="257">
        <v>1</v>
      </c>
      <c r="E322" s="247">
        <f>'Descrição Ferramenta Individual'!B22</f>
        <v>0</v>
      </c>
      <c r="F322" s="242">
        <f t="shared" si="71"/>
        <v>0</v>
      </c>
      <c r="G322" s="243">
        <v>60</v>
      </c>
      <c r="H322" s="243">
        <v>0</v>
      </c>
      <c r="I322" s="243">
        <f t="shared" si="72"/>
        <v>0</v>
      </c>
      <c r="J322" s="242">
        <f t="shared" si="73"/>
        <v>0</v>
      </c>
      <c r="K322" s="242">
        <f t="shared" si="74"/>
        <v>0</v>
      </c>
    </row>
    <row r="323" spans="1:11" ht="25.5" x14ac:dyDescent="0.2">
      <c r="A323" s="575"/>
      <c r="B323" s="246"/>
      <c r="C323" s="258" t="str">
        <f>'Descrição Ferramenta Individual'!A23</f>
        <v>Chave de fenda 1/8” x 5” Linha Profissional BELZER ou similar</v>
      </c>
      <c r="D323" s="257">
        <v>1</v>
      </c>
      <c r="E323" s="247">
        <f>'Descrição Ferramenta Individual'!B23</f>
        <v>0</v>
      </c>
      <c r="F323" s="242">
        <f t="shared" si="71"/>
        <v>0</v>
      </c>
      <c r="G323" s="243">
        <v>60</v>
      </c>
      <c r="H323" s="243">
        <v>0</v>
      </c>
      <c r="I323" s="243">
        <f t="shared" si="72"/>
        <v>0</v>
      </c>
      <c r="J323" s="242">
        <f t="shared" si="73"/>
        <v>0</v>
      </c>
      <c r="K323" s="242">
        <f t="shared" si="74"/>
        <v>0</v>
      </c>
    </row>
    <row r="324" spans="1:11" ht="12.6" customHeight="1" x14ac:dyDescent="0.2">
      <c r="A324" s="575"/>
      <c r="B324" s="246"/>
      <c r="C324" s="258" t="str">
        <f>'Descrição Ferramenta Individual'!A25</f>
        <v>Chave de fenda 5/16” x 8” Linha Profissional BELZER ou similar</v>
      </c>
      <c r="D324" s="257">
        <v>1</v>
      </c>
      <c r="E324" s="247">
        <f>'Descrição Ferramenta Individual'!B25</f>
        <v>0</v>
      </c>
      <c r="F324" s="242">
        <f t="shared" si="71"/>
        <v>0</v>
      </c>
      <c r="G324" s="243">
        <v>60</v>
      </c>
      <c r="H324" s="243">
        <v>0</v>
      </c>
      <c r="I324" s="243">
        <f t="shared" si="72"/>
        <v>0</v>
      </c>
      <c r="J324" s="242">
        <f t="shared" si="73"/>
        <v>0</v>
      </c>
      <c r="K324" s="242">
        <f t="shared" si="74"/>
        <v>0</v>
      </c>
    </row>
    <row r="325" spans="1:11" x14ac:dyDescent="0.2">
      <c r="A325" s="575"/>
      <c r="B325" s="246"/>
      <c r="C325" s="258" t="str">
        <f>'Descrição Ferramenta Individual'!A29</f>
        <v>Chave philips ¼” x 8” BELZER ou similar</v>
      </c>
      <c r="D325" s="257">
        <v>1</v>
      </c>
      <c r="E325" s="247">
        <f>'Descrição Ferramenta Individual'!B29</f>
        <v>0</v>
      </c>
      <c r="F325" s="242">
        <f t="shared" si="71"/>
        <v>0</v>
      </c>
      <c r="G325" s="243">
        <v>60</v>
      </c>
      <c r="H325" s="243">
        <v>0</v>
      </c>
      <c r="I325" s="243">
        <f t="shared" si="72"/>
        <v>0</v>
      </c>
      <c r="J325" s="242">
        <f t="shared" si="73"/>
        <v>0</v>
      </c>
      <c r="K325" s="242">
        <f t="shared" si="74"/>
        <v>0</v>
      </c>
    </row>
    <row r="326" spans="1:11" ht="26.25" thickBot="1" x14ac:dyDescent="0.25">
      <c r="A326" s="575"/>
      <c r="B326" s="246"/>
      <c r="C326" s="258" t="str">
        <f>'Descrição Ferramenta Individual'!A31</f>
        <v>Chave philips 1/8” x 5” Linha Profissional BELZER ou similar</v>
      </c>
      <c r="D326" s="257">
        <v>1</v>
      </c>
      <c r="E326" s="247">
        <f>'Descrição Ferramenta Individual'!B31</f>
        <v>0</v>
      </c>
      <c r="F326" s="242">
        <f t="shared" si="71"/>
        <v>0</v>
      </c>
      <c r="G326" s="243">
        <v>60</v>
      </c>
      <c r="H326" s="243">
        <v>0</v>
      </c>
      <c r="I326" s="243">
        <f t="shared" si="72"/>
        <v>0</v>
      </c>
      <c r="J326" s="242">
        <f t="shared" si="73"/>
        <v>0</v>
      </c>
      <c r="K326" s="242">
        <f t="shared" si="74"/>
        <v>0</v>
      </c>
    </row>
    <row r="327" spans="1:11" ht="12.6" customHeight="1" x14ac:dyDescent="0.2">
      <c r="A327" s="575"/>
      <c r="B327" s="246"/>
      <c r="C327" s="204" t="str">
        <f>'Descrição Ferramenta Individual'!A32</f>
        <v>Chave philips 5/16” x 8” Linha Profissional BELZER ou similar</v>
      </c>
      <c r="D327" s="257">
        <v>1</v>
      </c>
      <c r="E327" s="105">
        <f>'Descrição Ferramenta Individual'!B32</f>
        <v>0</v>
      </c>
      <c r="F327" s="242">
        <f t="shared" si="71"/>
        <v>0</v>
      </c>
      <c r="G327" s="243">
        <v>60</v>
      </c>
      <c r="H327" s="243">
        <v>0</v>
      </c>
      <c r="I327" s="243">
        <f t="shared" si="72"/>
        <v>0</v>
      </c>
      <c r="J327" s="242">
        <f t="shared" si="73"/>
        <v>0</v>
      </c>
      <c r="K327" s="242">
        <f t="shared" si="74"/>
        <v>0</v>
      </c>
    </row>
    <row r="328" spans="1:11" ht="12.6" customHeight="1" x14ac:dyDescent="0.2">
      <c r="A328" s="575"/>
      <c r="B328" s="246"/>
      <c r="C328" s="204" t="str">
        <f>'Descrição Ferramenta Individual'!A35</f>
        <v>Chaves Torx Tipo L Longas kit com 10 Peças EDA ou similar</v>
      </c>
      <c r="D328" s="257">
        <v>1</v>
      </c>
      <c r="E328" s="247">
        <f>'Descrição Ferramenta Individual'!B35</f>
        <v>0</v>
      </c>
      <c r="F328" s="242">
        <f t="shared" si="71"/>
        <v>0</v>
      </c>
      <c r="G328" s="243">
        <v>60</v>
      </c>
      <c r="H328" s="243">
        <v>0</v>
      </c>
      <c r="I328" s="243">
        <f t="shared" si="72"/>
        <v>0</v>
      </c>
      <c r="J328" s="242">
        <f t="shared" si="73"/>
        <v>0</v>
      </c>
      <c r="K328" s="242">
        <f t="shared" si="74"/>
        <v>0</v>
      </c>
    </row>
    <row r="329" spans="1:11" x14ac:dyDescent="0.2">
      <c r="A329" s="575"/>
      <c r="B329" s="246"/>
      <c r="C329" s="258" t="str">
        <f>'Descrição Ferramenta Individual'!A45</f>
        <v>Esquadro Profissional 12" SPARTA ou similar</v>
      </c>
      <c r="D329" s="257">
        <v>1</v>
      </c>
      <c r="E329" s="247">
        <f>'Descrição Ferramenta Individual'!B45</f>
        <v>0</v>
      </c>
      <c r="F329" s="242">
        <f t="shared" si="71"/>
        <v>0</v>
      </c>
      <c r="G329" s="243">
        <v>60</v>
      </c>
      <c r="H329" s="243">
        <v>0</v>
      </c>
      <c r="I329" s="243">
        <f t="shared" si="72"/>
        <v>0</v>
      </c>
      <c r="J329" s="242">
        <f t="shared" si="73"/>
        <v>0</v>
      </c>
      <c r="K329" s="242">
        <f t="shared" si="74"/>
        <v>0</v>
      </c>
    </row>
    <row r="330" spans="1:11" ht="12.75" customHeight="1" x14ac:dyDescent="0.2">
      <c r="A330" s="575"/>
      <c r="B330" s="246"/>
      <c r="C330" s="258" t="str">
        <f>'Descrição Ferramenta Individual'!A47</f>
        <v>Espátula de aço inox de 3/4" (20 mm) Tramontina ou similar</v>
      </c>
      <c r="D330" s="257">
        <v>1</v>
      </c>
      <c r="E330" s="247">
        <f>'Descrição Ferramenta Individual'!B47</f>
        <v>0</v>
      </c>
      <c r="F330" s="242">
        <f t="shared" si="71"/>
        <v>0</v>
      </c>
      <c r="G330" s="243">
        <v>60</v>
      </c>
      <c r="H330" s="243">
        <v>0</v>
      </c>
      <c r="I330" s="243">
        <f t="shared" si="72"/>
        <v>0</v>
      </c>
      <c r="J330" s="242">
        <f t="shared" si="73"/>
        <v>0</v>
      </c>
      <c r="K330" s="242">
        <f t="shared" si="74"/>
        <v>0</v>
      </c>
    </row>
    <row r="331" spans="1:11" ht="12.75" customHeight="1" x14ac:dyDescent="0.2">
      <c r="A331" s="575"/>
      <c r="B331" s="246"/>
      <c r="C331" s="258" t="str">
        <f>'Descrição Ferramenta Individual'!A53</f>
        <v>Estilete 6” Linha Profissional Tramontina ou similar</v>
      </c>
      <c r="D331" s="257">
        <v>1</v>
      </c>
      <c r="E331" s="247">
        <f>'Descrição Ferramenta Individual'!B53</f>
        <v>0</v>
      </c>
      <c r="F331" s="242">
        <f t="shared" si="71"/>
        <v>0</v>
      </c>
      <c r="G331" s="243">
        <v>60</v>
      </c>
      <c r="H331" s="243">
        <v>0</v>
      </c>
      <c r="I331" s="243">
        <f t="shared" si="72"/>
        <v>0</v>
      </c>
      <c r="J331" s="242">
        <f t="shared" si="73"/>
        <v>0</v>
      </c>
      <c r="K331" s="242">
        <f t="shared" si="74"/>
        <v>0</v>
      </c>
    </row>
    <row r="332" spans="1:11" ht="25.5" x14ac:dyDescent="0.2">
      <c r="A332" s="575"/>
      <c r="B332" s="246"/>
      <c r="C332" s="258" t="str">
        <f>'Descrição Ferramenta Individual'!A66</f>
        <v>Jogo de formão p/madeira ¼”, ½”, ¾” e 1 ¼” Tramontina ou similar</v>
      </c>
      <c r="D332" s="257">
        <v>1</v>
      </c>
      <c r="E332" s="247">
        <f>'Descrição Ferramenta Individual'!B66</f>
        <v>0</v>
      </c>
      <c r="F332" s="242">
        <f t="shared" si="71"/>
        <v>0</v>
      </c>
      <c r="G332" s="243">
        <v>60</v>
      </c>
      <c r="H332" s="243">
        <v>0</v>
      </c>
      <c r="I332" s="243">
        <f t="shared" si="72"/>
        <v>0</v>
      </c>
      <c r="J332" s="242">
        <f t="shared" si="73"/>
        <v>0</v>
      </c>
      <c r="K332" s="242">
        <f t="shared" si="74"/>
        <v>0</v>
      </c>
    </row>
    <row r="333" spans="1:11" ht="25.5" x14ac:dyDescent="0.2">
      <c r="A333" s="575"/>
      <c r="B333" s="246"/>
      <c r="C333" s="258" t="str">
        <f>'Descrição Ferramenta Individual'!A71</f>
        <v>Lima Chata dupla Bastarda 6” com Cabo Vonder ou similar</v>
      </c>
      <c r="D333" s="257">
        <v>1</v>
      </c>
      <c r="E333" s="247">
        <f>'Descrição Ferramenta Individual'!B71</f>
        <v>0</v>
      </c>
      <c r="F333" s="242">
        <f t="shared" si="71"/>
        <v>0</v>
      </c>
      <c r="G333" s="243">
        <v>60</v>
      </c>
      <c r="H333" s="243">
        <v>0</v>
      </c>
      <c r="I333" s="243">
        <f t="shared" si="72"/>
        <v>0</v>
      </c>
      <c r="J333" s="242">
        <f t="shared" si="73"/>
        <v>0</v>
      </c>
      <c r="K333" s="242">
        <f t="shared" si="74"/>
        <v>0</v>
      </c>
    </row>
    <row r="334" spans="1:11" x14ac:dyDescent="0.2">
      <c r="A334" s="575"/>
      <c r="B334" s="246"/>
      <c r="C334" s="258" t="str">
        <f>'Descrição Ferramenta Individual'!A72</f>
        <v>Lima Redonda 6” com Cabo Vonder ou similar</v>
      </c>
      <c r="D334" s="257">
        <v>1</v>
      </c>
      <c r="E334" s="247">
        <f>'Descrição Ferramenta Individual'!B72</f>
        <v>0</v>
      </c>
      <c r="F334" s="242">
        <f t="shared" si="71"/>
        <v>0</v>
      </c>
      <c r="G334" s="243">
        <v>60</v>
      </c>
      <c r="H334" s="243">
        <v>0</v>
      </c>
      <c r="I334" s="243">
        <f t="shared" si="72"/>
        <v>0</v>
      </c>
      <c r="J334" s="242">
        <f t="shared" si="73"/>
        <v>0</v>
      </c>
      <c r="K334" s="242">
        <f t="shared" si="74"/>
        <v>0</v>
      </c>
    </row>
    <row r="335" spans="1:11" x14ac:dyDescent="0.2">
      <c r="A335" s="575"/>
      <c r="B335" s="246"/>
      <c r="C335" s="258" t="str">
        <f>'Descrição Ferramenta Individual'!A73</f>
        <v xml:space="preserve">Lima triangular 6", com cabo Vonder ou similar </v>
      </c>
      <c r="D335" s="257">
        <v>1</v>
      </c>
      <c r="E335" s="247">
        <f>'Descrição Ferramenta Individual'!B73</f>
        <v>0</v>
      </c>
      <c r="F335" s="242">
        <f t="shared" si="71"/>
        <v>0</v>
      </c>
      <c r="G335" s="243">
        <v>60</v>
      </c>
      <c r="H335" s="243">
        <v>0</v>
      </c>
      <c r="I335" s="243">
        <f t="shared" si="72"/>
        <v>0</v>
      </c>
      <c r="J335" s="242">
        <f t="shared" si="73"/>
        <v>0</v>
      </c>
      <c r="K335" s="242">
        <f t="shared" si="74"/>
        <v>0</v>
      </c>
    </row>
    <row r="336" spans="1:11" ht="12.75" customHeight="1" x14ac:dyDescent="0.2">
      <c r="A336" s="575"/>
      <c r="B336" s="246"/>
      <c r="C336" s="258" t="str">
        <f>'Descrição Ferramenta Individual'!A78</f>
        <v>Martelo Unha 25mm, com cabeça em aço e corpo em madeira Tramontina 600g ou similar</v>
      </c>
      <c r="D336" s="257">
        <v>1</v>
      </c>
      <c r="E336" s="247">
        <f>'Descrição Ferramenta Individual'!B78</f>
        <v>0</v>
      </c>
      <c r="F336" s="242">
        <f t="shared" si="71"/>
        <v>0</v>
      </c>
      <c r="G336" s="243">
        <v>60</v>
      </c>
      <c r="H336" s="243">
        <v>0</v>
      </c>
      <c r="I336" s="243">
        <f t="shared" si="72"/>
        <v>0</v>
      </c>
      <c r="J336" s="242">
        <f t="shared" si="73"/>
        <v>0</v>
      </c>
      <c r="K336" s="242">
        <f t="shared" si="74"/>
        <v>0</v>
      </c>
    </row>
    <row r="337" spans="1:12" ht="25.5" x14ac:dyDescent="0.2">
      <c r="A337" s="575"/>
      <c r="B337" s="246"/>
      <c r="C337" s="258" t="str">
        <f>'Descrição Ferramenta Individual'!A79</f>
        <v>Nível de Alumínio 3 Bolhas 12" 300mm MTX ou similar</v>
      </c>
      <c r="D337" s="257">
        <v>1</v>
      </c>
      <c r="E337" s="247">
        <f>'Descrição Ferramenta Individual'!B79</f>
        <v>0</v>
      </c>
      <c r="F337" s="242">
        <f t="shared" si="71"/>
        <v>0</v>
      </c>
      <c r="G337" s="243">
        <v>60</v>
      </c>
      <c r="H337" s="243">
        <v>0</v>
      </c>
      <c r="I337" s="243">
        <f t="shared" si="72"/>
        <v>0</v>
      </c>
      <c r="J337" s="242">
        <f t="shared" si="73"/>
        <v>0</v>
      </c>
      <c r="K337" s="242">
        <f t="shared" si="74"/>
        <v>0</v>
      </c>
    </row>
    <row r="338" spans="1:12" ht="12.75" customHeight="1" x14ac:dyDescent="0.2">
      <c r="A338" s="575"/>
      <c r="B338" s="246"/>
      <c r="C338" s="258" t="str">
        <f>'Descrição Ferramenta Individual'!A83</f>
        <v>Pincel 1”, chato, cerda gris, cabo comum para esmalte/óleo, marca Tigre, Atlas ou similar</v>
      </c>
      <c r="D338" s="257">
        <v>1</v>
      </c>
      <c r="E338" s="247">
        <f>'Descrição Ferramenta Individual'!B83</f>
        <v>0</v>
      </c>
      <c r="F338" s="242">
        <f t="shared" si="71"/>
        <v>0</v>
      </c>
      <c r="G338" s="243">
        <v>60</v>
      </c>
      <c r="H338" s="243">
        <v>0</v>
      </c>
      <c r="I338" s="243">
        <f t="shared" si="72"/>
        <v>0</v>
      </c>
      <c r="J338" s="242">
        <f t="shared" si="73"/>
        <v>0</v>
      </c>
      <c r="K338" s="242">
        <f t="shared" si="74"/>
        <v>0</v>
      </c>
    </row>
    <row r="339" spans="1:12" ht="12.75" customHeight="1" x14ac:dyDescent="0.2">
      <c r="A339" s="575"/>
      <c r="B339" s="246"/>
      <c r="C339" s="258" t="str">
        <f>'Descrição Ferramenta Individual'!A84</f>
        <v>Pincel 2”, chato, cerda gris, cabo comum para esmalte/óleo, marca Tigre, Atlas ou similar</v>
      </c>
      <c r="D339" s="257">
        <v>1</v>
      </c>
      <c r="E339" s="247">
        <f>'Descrição Ferramenta Individual'!B84</f>
        <v>0</v>
      </c>
      <c r="F339" s="242">
        <f t="shared" ref="F339:F344" si="75">E339*D339</f>
        <v>0</v>
      </c>
      <c r="G339" s="243">
        <v>60</v>
      </c>
      <c r="H339" s="243">
        <v>0</v>
      </c>
      <c r="I339" s="243">
        <f t="shared" ref="I339:I342" si="76">H339*F339</f>
        <v>0</v>
      </c>
      <c r="J339" s="242">
        <f t="shared" ref="J339:J342" si="77">F339/G339</f>
        <v>0</v>
      </c>
      <c r="K339" s="242">
        <f t="shared" si="74"/>
        <v>0</v>
      </c>
    </row>
    <row r="340" spans="1:12" ht="12.75" customHeight="1" x14ac:dyDescent="0.2">
      <c r="A340" s="575"/>
      <c r="B340" s="246"/>
      <c r="C340" s="258" t="str">
        <f>'Descrição Ferramenta Individual'!A85</f>
        <v>Pincel 4”, chato, cerda gris, cabo comum para esmalte/óleo, marca Tigre, Atlas ou similar</v>
      </c>
      <c r="D340" s="257">
        <v>1</v>
      </c>
      <c r="E340" s="247">
        <f>'Descrição Ferramenta Individual'!B85</f>
        <v>0</v>
      </c>
      <c r="F340" s="242">
        <f t="shared" si="75"/>
        <v>0</v>
      </c>
      <c r="G340" s="243">
        <v>60</v>
      </c>
      <c r="H340" s="243">
        <v>0</v>
      </c>
      <c r="I340" s="243">
        <f t="shared" si="76"/>
        <v>0</v>
      </c>
      <c r="J340" s="242">
        <f t="shared" si="77"/>
        <v>0</v>
      </c>
      <c r="K340" s="242">
        <f t="shared" si="74"/>
        <v>0</v>
      </c>
    </row>
    <row r="341" spans="1:12" ht="12.75" customHeight="1" x14ac:dyDescent="0.2">
      <c r="A341" s="575"/>
      <c r="B341" s="246"/>
      <c r="C341" s="258" t="str">
        <f>'Descrição Ferramenta Individual'!A86</f>
        <v>Pincel para pintura de 1’’ Trincha com Cerdas Gris – Atlas ou similar</v>
      </c>
      <c r="D341" s="257">
        <v>1</v>
      </c>
      <c r="E341" s="247">
        <f>'Descrição Ferramenta Individual'!B86</f>
        <v>0</v>
      </c>
      <c r="F341" s="242">
        <f t="shared" si="75"/>
        <v>0</v>
      </c>
      <c r="G341" s="243">
        <v>60</v>
      </c>
      <c r="H341" s="243">
        <v>0</v>
      </c>
      <c r="I341" s="243">
        <f t="shared" si="76"/>
        <v>0</v>
      </c>
      <c r="J341" s="242">
        <f t="shared" si="77"/>
        <v>0</v>
      </c>
      <c r="K341" s="242">
        <f t="shared" si="74"/>
        <v>0</v>
      </c>
    </row>
    <row r="342" spans="1:12" ht="38.25" x14ac:dyDescent="0.2">
      <c r="A342" s="575"/>
      <c r="B342" s="246"/>
      <c r="C342" s="258" t="str">
        <f>'Descrição Ferramenta Individual'!A87</f>
        <v>Pincel para pintura de 2’’ Trincha Média com Cerdas Pretas para Pintura de Esmalte Atlas ou similar</v>
      </c>
      <c r="D342" s="257">
        <v>1</v>
      </c>
      <c r="E342" s="247">
        <f>'Descrição Ferramenta Individual'!B87</f>
        <v>0</v>
      </c>
      <c r="F342" s="242">
        <f t="shared" si="75"/>
        <v>0</v>
      </c>
      <c r="G342" s="243">
        <v>60</v>
      </c>
      <c r="H342" s="243">
        <v>0</v>
      </c>
      <c r="I342" s="243">
        <f t="shared" si="76"/>
        <v>0</v>
      </c>
      <c r="J342" s="242">
        <f t="shared" si="77"/>
        <v>0</v>
      </c>
      <c r="K342" s="242">
        <f t="shared" si="74"/>
        <v>0</v>
      </c>
    </row>
    <row r="343" spans="1:12" ht="25.5" x14ac:dyDescent="0.2">
      <c r="A343" s="575"/>
      <c r="B343" s="260"/>
      <c r="C343" s="261" t="str">
        <f>'Descrição Ferramenta Individual'!A94</f>
        <v>Riscador de fórmica com ponta de vídea e cabo plástico Cortag ou similar</v>
      </c>
      <c r="D343" s="280">
        <v>1</v>
      </c>
      <c r="E343" s="263">
        <f>'Descrição Ferramenta Individual'!B94</f>
        <v>0</v>
      </c>
      <c r="F343" s="281">
        <f t="shared" si="75"/>
        <v>0</v>
      </c>
      <c r="G343" s="243">
        <v>60</v>
      </c>
      <c r="H343" s="243">
        <v>0</v>
      </c>
      <c r="I343" s="243">
        <f t="shared" ref="I343" si="78">H343*F343</f>
        <v>0</v>
      </c>
      <c r="J343" s="242">
        <f t="shared" ref="J343" si="79">F343/G343</f>
        <v>0</v>
      </c>
      <c r="K343" s="242">
        <f t="shared" si="74"/>
        <v>0</v>
      </c>
    </row>
    <row r="344" spans="1:12" ht="25.5" x14ac:dyDescent="0.2">
      <c r="A344" s="575"/>
      <c r="B344" s="260"/>
      <c r="C344" s="261" t="str">
        <f>'Descrição Ferramenta Individual'!A99</f>
        <v>Rolo de pintura antigota de 9 cm Atlas ou similar</v>
      </c>
      <c r="D344" s="280">
        <v>1</v>
      </c>
      <c r="E344" s="263">
        <f>'Descrição Ferramenta Individual'!B99</f>
        <v>0</v>
      </c>
      <c r="F344" s="281">
        <f t="shared" si="75"/>
        <v>0</v>
      </c>
      <c r="G344" s="243">
        <v>60</v>
      </c>
      <c r="H344" s="243">
        <v>0</v>
      </c>
      <c r="I344" s="243">
        <f t="shared" ref="I344" si="80">H344*F344</f>
        <v>0</v>
      </c>
      <c r="J344" s="242">
        <f t="shared" ref="J344" si="81">F344/G344</f>
        <v>0</v>
      </c>
      <c r="K344" s="242">
        <f t="shared" si="74"/>
        <v>0</v>
      </c>
    </row>
    <row r="345" spans="1:12" ht="12.75" customHeight="1" x14ac:dyDescent="0.2">
      <c r="A345" s="575"/>
      <c r="B345" s="260"/>
      <c r="C345" s="261" t="str">
        <f>'Descrição Ferramenta Individual'!A101</f>
        <v>Rolo de pintura de lã de carneiro 9 cm Atlas ou similar</v>
      </c>
      <c r="D345" s="280">
        <v>1</v>
      </c>
      <c r="E345" s="263">
        <f>'Descrição Ferramenta Individual'!B101</f>
        <v>0</v>
      </c>
      <c r="F345" s="281">
        <f t="shared" ref="F345" si="82">E345*D345</f>
        <v>0</v>
      </c>
      <c r="G345" s="243">
        <v>60</v>
      </c>
      <c r="H345" s="243">
        <v>0</v>
      </c>
      <c r="I345" s="243">
        <f t="shared" ref="I345" si="83">H345*F345</f>
        <v>0</v>
      </c>
      <c r="J345" s="242">
        <f t="shared" ref="J345" si="84">F345/G345</f>
        <v>0</v>
      </c>
      <c r="K345" s="242">
        <f t="shared" si="74"/>
        <v>0</v>
      </c>
    </row>
    <row r="346" spans="1:12" ht="12.75" customHeight="1" x14ac:dyDescent="0.2">
      <c r="A346" s="575"/>
      <c r="B346" s="260"/>
      <c r="C346" s="261" t="str">
        <f>'Descrição Ferramenta Individual'!A106</f>
        <v>Trena profissional 05 m x 16 mm Starrett ou similar</v>
      </c>
      <c r="D346" s="280">
        <v>1</v>
      </c>
      <c r="E346" s="263">
        <f>'Descrição Ferramenta Individual'!B106</f>
        <v>0</v>
      </c>
      <c r="F346" s="281">
        <f t="shared" ref="F346" si="85">E346*D346</f>
        <v>0</v>
      </c>
      <c r="G346" s="243">
        <v>60</v>
      </c>
      <c r="H346" s="243">
        <v>0</v>
      </c>
      <c r="I346" s="243">
        <f t="shared" ref="I346" si="86">H346*F346</f>
        <v>0</v>
      </c>
      <c r="J346" s="242">
        <f t="shared" ref="J346" si="87">F346/G346</f>
        <v>0</v>
      </c>
      <c r="K346" s="242">
        <f t="shared" si="74"/>
        <v>0</v>
      </c>
    </row>
    <row r="347" spans="1:12" ht="13.5" thickBot="1" x14ac:dyDescent="0.25">
      <c r="A347" s="575"/>
      <c r="B347" s="260"/>
      <c r="C347" s="261"/>
      <c r="D347" s="262"/>
      <c r="E347" s="263"/>
      <c r="F347" s="263"/>
      <c r="G347" s="264"/>
      <c r="H347" s="265"/>
      <c r="I347" s="265"/>
      <c r="J347" s="242"/>
      <c r="K347" s="242"/>
    </row>
    <row r="348" spans="1:12" ht="13.5" customHeight="1" thickBot="1" x14ac:dyDescent="0.25">
      <c r="A348" s="575"/>
      <c r="B348" s="576" t="s">
        <v>174</v>
      </c>
      <c r="C348" s="577"/>
      <c r="D348" s="577"/>
      <c r="E348" s="577"/>
      <c r="F348" s="273">
        <f>SUM(F313:F347)</f>
        <v>0</v>
      </c>
      <c r="G348" s="274"/>
      <c r="H348" s="266"/>
      <c r="I348" s="266"/>
      <c r="J348" s="275">
        <f>SUM(J313:J347)</f>
        <v>0</v>
      </c>
      <c r="K348" s="275">
        <f>SUM(K313:K347)</f>
        <v>0</v>
      </c>
    </row>
    <row r="349" spans="1:12" ht="13.5" customHeight="1" thickBot="1" x14ac:dyDescent="0.25">
      <c r="A349" s="575"/>
      <c r="B349" s="576" t="s">
        <v>178</v>
      </c>
      <c r="C349" s="577"/>
      <c r="D349" s="577"/>
      <c r="E349" s="577"/>
      <c r="F349" s="274">
        <f>'RESUMO DA CONTRATAÇÃO 12 meses'!E25</f>
        <v>2</v>
      </c>
      <c r="G349" s="578" t="s">
        <v>424</v>
      </c>
      <c r="H349" s="577"/>
      <c r="I349" s="276">
        <f>('RESUMO DA CONTRATAÇÃO 12 meses'!E25*'RESUMO DA CONTRATAÇÃO 12 meses'!C25)</f>
        <v>2</v>
      </c>
      <c r="J349" s="268"/>
      <c r="K349" s="268"/>
    </row>
    <row r="350" spans="1:12" ht="13.5" customHeight="1" thickBot="1" x14ac:dyDescent="0.25">
      <c r="A350" s="575"/>
      <c r="B350" s="576" t="s">
        <v>425</v>
      </c>
      <c r="C350" s="577"/>
      <c r="D350" s="577"/>
      <c r="E350" s="579"/>
      <c r="F350" s="277">
        <f>J348</f>
        <v>0</v>
      </c>
      <c r="G350" s="578" t="s">
        <v>175</v>
      </c>
      <c r="H350" s="577"/>
      <c r="I350" s="278">
        <f>J348*F349/I349</f>
        <v>0</v>
      </c>
      <c r="J350" s="270"/>
      <c r="K350" s="270"/>
      <c r="L350" s="226"/>
    </row>
    <row r="351" spans="1:12" x14ac:dyDescent="0.2">
      <c r="A351" s="252"/>
      <c r="B351" s="253"/>
      <c r="C351" s="253"/>
      <c r="D351" s="253"/>
      <c r="E351" s="253"/>
      <c r="F351" s="253"/>
      <c r="G351" s="271"/>
      <c r="H351" s="271"/>
      <c r="I351" s="271"/>
      <c r="J351" s="271"/>
      <c r="K351" s="253"/>
    </row>
    <row r="352" spans="1:12" ht="15" x14ac:dyDescent="0.2">
      <c r="A352" s="252"/>
      <c r="B352" s="571"/>
      <c r="C352" s="572"/>
      <c r="D352" s="572"/>
      <c r="E352" s="572"/>
      <c r="F352" s="572"/>
      <c r="G352" s="572"/>
      <c r="H352" s="572"/>
      <c r="I352" s="572"/>
      <c r="J352" s="572"/>
      <c r="K352" s="572"/>
    </row>
    <row r="353" spans="1:11" ht="13.5" thickBot="1" x14ac:dyDescent="0.25">
      <c r="A353" s="252"/>
      <c r="B353" s="253"/>
      <c r="C353" s="253"/>
      <c r="D353" s="253"/>
      <c r="E353" s="253"/>
      <c r="F353" s="253"/>
      <c r="G353" s="271"/>
      <c r="H353" s="271"/>
      <c r="I353" s="271"/>
      <c r="J353" s="271"/>
      <c r="K353" s="253"/>
    </row>
    <row r="354" spans="1:11" ht="51.75" thickBot="1" x14ac:dyDescent="0.25">
      <c r="A354" s="232" t="s">
        <v>103</v>
      </c>
      <c r="B354" s="232" t="s">
        <v>181</v>
      </c>
      <c r="C354" s="233" t="s">
        <v>182</v>
      </c>
      <c r="D354" s="234" t="s">
        <v>183</v>
      </c>
      <c r="E354" s="235" t="s">
        <v>184</v>
      </c>
      <c r="F354" s="235" t="s">
        <v>185</v>
      </c>
      <c r="G354" s="236" t="s">
        <v>186</v>
      </c>
      <c r="H354" s="236" t="s">
        <v>299</v>
      </c>
      <c r="I354" s="236" t="s">
        <v>300</v>
      </c>
      <c r="J354" s="237" t="s">
        <v>187</v>
      </c>
      <c r="K354" s="237" t="s">
        <v>426</v>
      </c>
    </row>
    <row r="355" spans="1:11" ht="25.5" x14ac:dyDescent="0.2">
      <c r="A355" s="586" t="s">
        <v>297</v>
      </c>
      <c r="B355" s="238"/>
      <c r="C355" s="254" t="str">
        <f>'Descrição Ferramenta Individual'!A5</f>
        <v>Alicate bico fino com prot. 1000 V Linha Profissional BELZER ou similar</v>
      </c>
      <c r="D355" s="255">
        <v>1</v>
      </c>
      <c r="E355" s="225">
        <f>'Descrição Ferramenta Individual'!B5</f>
        <v>0</v>
      </c>
      <c r="F355" s="242">
        <f>E355*D355</f>
        <v>0</v>
      </c>
      <c r="G355" s="243">
        <v>60</v>
      </c>
      <c r="H355" s="243">
        <v>0</v>
      </c>
      <c r="I355" s="243">
        <f>H355*F355</f>
        <v>0</v>
      </c>
      <c r="J355" s="242">
        <f>F355/G355</f>
        <v>0</v>
      </c>
      <c r="K355" s="242">
        <f>J355*12</f>
        <v>0</v>
      </c>
    </row>
    <row r="356" spans="1:11" ht="25.5" x14ac:dyDescent="0.2">
      <c r="A356" s="575"/>
      <c r="B356" s="244"/>
      <c r="C356" s="256" t="str">
        <f>'Descrição Ferramenta Individual'!A8</f>
        <v>Alicate de corte diagonal c/cabo isolado 6” e proteção 1000 V BELZER ou similar</v>
      </c>
      <c r="D356" s="257">
        <v>1</v>
      </c>
      <c r="E356" s="241">
        <f>'Descrição Ferramenta Individual'!B8</f>
        <v>0</v>
      </c>
      <c r="F356" s="242">
        <f t="shared" ref="F356:F394" si="88">E356*D356</f>
        <v>0</v>
      </c>
      <c r="G356" s="243">
        <v>60</v>
      </c>
      <c r="H356" s="243">
        <v>0</v>
      </c>
      <c r="I356" s="243">
        <f t="shared" ref="I356:I394" si="89">H356*F356</f>
        <v>0</v>
      </c>
      <c r="J356" s="242">
        <f t="shared" ref="J356:J394" si="90">F356/G356</f>
        <v>0</v>
      </c>
      <c r="K356" s="242">
        <f t="shared" ref="K356:K396" si="91">J356*12</f>
        <v>0</v>
      </c>
    </row>
    <row r="357" spans="1:11" x14ac:dyDescent="0.2">
      <c r="A357" s="575"/>
      <c r="B357" s="244"/>
      <c r="C357" s="256" t="str">
        <f>'Descrição Ferramenta Individual'!A9</f>
        <v>Alicate de pressão 10” GEDORE ou similar</v>
      </c>
      <c r="D357" s="257">
        <v>1</v>
      </c>
      <c r="E357" s="241">
        <f>'Descrição Ferramenta Individual'!B9</f>
        <v>0</v>
      </c>
      <c r="F357" s="242">
        <f t="shared" si="88"/>
        <v>0</v>
      </c>
      <c r="G357" s="243">
        <v>60</v>
      </c>
      <c r="H357" s="243">
        <v>0</v>
      </c>
      <c r="I357" s="243">
        <f t="shared" si="89"/>
        <v>0</v>
      </c>
      <c r="J357" s="242">
        <f t="shared" si="90"/>
        <v>0</v>
      </c>
      <c r="K357" s="242">
        <f t="shared" si="91"/>
        <v>0</v>
      </c>
    </row>
    <row r="358" spans="1:11" ht="25.5" x14ac:dyDescent="0.2">
      <c r="A358" s="575"/>
      <c r="B358" s="244"/>
      <c r="C358" s="256" t="str">
        <f>'Descrição Ferramenta Individual'!A11</f>
        <v>Alicate Rebitador Manual VONDER Plus ou similar</v>
      </c>
      <c r="D358" s="257">
        <v>1</v>
      </c>
      <c r="E358" s="241">
        <f>'Descrição Ferramenta Individual'!B11</f>
        <v>0</v>
      </c>
      <c r="F358" s="242">
        <f t="shared" si="88"/>
        <v>0</v>
      </c>
      <c r="G358" s="243">
        <v>60</v>
      </c>
      <c r="H358" s="243">
        <v>0</v>
      </c>
      <c r="I358" s="243">
        <f t="shared" si="89"/>
        <v>0</v>
      </c>
      <c r="J358" s="242">
        <f t="shared" si="90"/>
        <v>0</v>
      </c>
      <c r="K358" s="242">
        <f t="shared" si="91"/>
        <v>0</v>
      </c>
    </row>
    <row r="359" spans="1:11" ht="12.6" customHeight="1" x14ac:dyDescent="0.2">
      <c r="A359" s="575"/>
      <c r="B359" s="244"/>
      <c r="C359" s="256" t="str">
        <f>'Descrição Ferramenta Individual'!A13</f>
        <v>Alicate universal 8” com cabo isolado e proteção 1000 V Linha Profissional Referência Tramontina ou Belzer, ou então, outra de igual qualidade ou superior</v>
      </c>
      <c r="D359" s="257">
        <v>1</v>
      </c>
      <c r="E359" s="241">
        <f>'Descrição Ferramenta Individual'!B13</f>
        <v>0</v>
      </c>
      <c r="F359" s="242">
        <f t="shared" si="88"/>
        <v>0</v>
      </c>
      <c r="G359" s="243">
        <v>60</v>
      </c>
      <c r="H359" s="243">
        <v>0</v>
      </c>
      <c r="I359" s="243">
        <f t="shared" si="89"/>
        <v>0</v>
      </c>
      <c r="J359" s="242">
        <f t="shared" si="90"/>
        <v>0</v>
      </c>
      <c r="K359" s="242">
        <f t="shared" si="91"/>
        <v>0</v>
      </c>
    </row>
    <row r="360" spans="1:11" x14ac:dyDescent="0.2">
      <c r="A360" s="575"/>
      <c r="B360" s="244"/>
      <c r="C360" s="256" t="str">
        <f>'Descrição Ferramenta Individual'!A14</f>
        <v>Aplicador para Silicone VONDER ou similar</v>
      </c>
      <c r="D360" s="257">
        <v>1</v>
      </c>
      <c r="E360" s="241">
        <f>'Descrição Ferramenta Individual'!B14</f>
        <v>0</v>
      </c>
      <c r="F360" s="242">
        <f t="shared" si="88"/>
        <v>0</v>
      </c>
      <c r="G360" s="243">
        <v>60</v>
      </c>
      <c r="H360" s="243">
        <v>0</v>
      </c>
      <c r="I360" s="243">
        <f t="shared" si="89"/>
        <v>0</v>
      </c>
      <c r="J360" s="242">
        <f t="shared" si="90"/>
        <v>0</v>
      </c>
      <c r="K360" s="242">
        <f t="shared" si="91"/>
        <v>0</v>
      </c>
    </row>
    <row r="361" spans="1:11" ht="38.25" x14ac:dyDescent="0.2">
      <c r="A361" s="575"/>
      <c r="B361" s="246"/>
      <c r="C361" s="258" t="str">
        <f>'Descrição Ferramenta Individual'!A15</f>
        <v>Arco de serra (mini) 10" Referência: Dexter ou MTX, ou então, outra de igual qualidade ou superior</v>
      </c>
      <c r="D361" s="259">
        <v>1</v>
      </c>
      <c r="E361" s="247">
        <f>'Descrição Ferramenta Individual'!B15</f>
        <v>0</v>
      </c>
      <c r="F361" s="242">
        <f t="shared" si="88"/>
        <v>0</v>
      </c>
      <c r="G361" s="243">
        <v>60</v>
      </c>
      <c r="H361" s="243">
        <v>0</v>
      </c>
      <c r="I361" s="243">
        <f t="shared" si="89"/>
        <v>0</v>
      </c>
      <c r="J361" s="242">
        <f t="shared" si="90"/>
        <v>0</v>
      </c>
      <c r="K361" s="242">
        <f t="shared" si="91"/>
        <v>0</v>
      </c>
    </row>
    <row r="362" spans="1:11" x14ac:dyDescent="0.2">
      <c r="A362" s="575"/>
      <c r="B362" s="246"/>
      <c r="C362" s="258" t="str">
        <f>'Descrição Ferramenta Individual'!A17</f>
        <v>Bolsa de lona Vonder Plus ou similar</v>
      </c>
      <c r="D362" s="259">
        <v>1</v>
      </c>
      <c r="E362" s="247">
        <f>'Descrição Ferramenta Individual'!B17</f>
        <v>0</v>
      </c>
      <c r="F362" s="242">
        <f t="shared" si="88"/>
        <v>0</v>
      </c>
      <c r="G362" s="243">
        <v>60</v>
      </c>
      <c r="H362" s="243">
        <v>0</v>
      </c>
      <c r="I362" s="243">
        <f t="shared" si="89"/>
        <v>0</v>
      </c>
      <c r="J362" s="242">
        <f t="shared" si="90"/>
        <v>0</v>
      </c>
      <c r="K362" s="242">
        <f t="shared" si="91"/>
        <v>0</v>
      </c>
    </row>
    <row r="363" spans="1:11" ht="38.25" x14ac:dyDescent="0.2">
      <c r="A363" s="575"/>
      <c r="B363" s="246"/>
      <c r="C363" s="258" t="str">
        <f>'Descrição Ferramenta Individual'!A19</f>
        <v>Cadeado em latão E-35 (35 mm) Referência: Pado, ou então, outra de igual qualidade ou superior</v>
      </c>
      <c r="D363" s="259">
        <v>1</v>
      </c>
      <c r="E363" s="247">
        <f>'Descrição Ferramenta Individual'!B19</f>
        <v>0</v>
      </c>
      <c r="F363" s="242">
        <f t="shared" si="88"/>
        <v>0</v>
      </c>
      <c r="G363" s="243">
        <v>60</v>
      </c>
      <c r="H363" s="243">
        <v>0</v>
      </c>
      <c r="I363" s="243">
        <f t="shared" si="89"/>
        <v>0</v>
      </c>
      <c r="J363" s="242">
        <f t="shared" si="90"/>
        <v>0</v>
      </c>
      <c r="K363" s="242">
        <f t="shared" si="91"/>
        <v>0</v>
      </c>
    </row>
    <row r="364" spans="1:11" ht="12.6" customHeight="1" x14ac:dyDescent="0.2">
      <c r="A364" s="575"/>
      <c r="B364" s="246"/>
      <c r="C364" s="258" t="str">
        <f>'Descrição Ferramenta Individual'!A20</f>
        <v>Chave cotoco de fenda de ¼” x 1 ½” BELZER ou similar</v>
      </c>
      <c r="D364" s="259">
        <v>1</v>
      </c>
      <c r="E364" s="247">
        <f>'Descrição Ferramenta Individual'!B20</f>
        <v>0</v>
      </c>
      <c r="F364" s="242">
        <f t="shared" si="88"/>
        <v>0</v>
      </c>
      <c r="G364" s="243">
        <v>60</v>
      </c>
      <c r="H364" s="243">
        <v>0</v>
      </c>
      <c r="I364" s="243">
        <f t="shared" si="89"/>
        <v>0</v>
      </c>
      <c r="J364" s="242">
        <f t="shared" si="90"/>
        <v>0</v>
      </c>
      <c r="K364" s="242">
        <f t="shared" si="91"/>
        <v>0</v>
      </c>
    </row>
    <row r="365" spans="1:11" ht="25.5" x14ac:dyDescent="0.2">
      <c r="A365" s="575"/>
      <c r="B365" s="246"/>
      <c r="C365" s="258" t="str">
        <f>'Descrição Ferramenta Individual'!A21</f>
        <v>Chave cotoco philips ¼” x 1 ½” BELZER ou similar</v>
      </c>
      <c r="D365" s="259">
        <v>1</v>
      </c>
      <c r="E365" s="247">
        <f>'Descrição Ferramenta Individual'!B21</f>
        <v>0</v>
      </c>
      <c r="F365" s="242">
        <f t="shared" si="88"/>
        <v>0</v>
      </c>
      <c r="G365" s="243">
        <v>60</v>
      </c>
      <c r="H365" s="243">
        <v>0</v>
      </c>
      <c r="I365" s="243">
        <f t="shared" si="89"/>
        <v>0</v>
      </c>
      <c r="J365" s="242">
        <f t="shared" si="90"/>
        <v>0</v>
      </c>
      <c r="K365" s="242">
        <f t="shared" si="91"/>
        <v>0</v>
      </c>
    </row>
    <row r="366" spans="1:11" ht="13.5" thickBot="1" x14ac:dyDescent="0.25">
      <c r="A366" s="575"/>
      <c r="B366" s="246"/>
      <c r="C366" s="258" t="str">
        <f>'Descrição Ferramenta Individual'!A22</f>
        <v>Chave de fenda ¼” x 8” BELZER ou similar</v>
      </c>
      <c r="D366" s="259">
        <v>1</v>
      </c>
      <c r="E366" s="247">
        <f>'Descrição Ferramenta Individual'!B22</f>
        <v>0</v>
      </c>
      <c r="F366" s="242">
        <f t="shared" si="88"/>
        <v>0</v>
      </c>
      <c r="G366" s="243">
        <v>60</v>
      </c>
      <c r="H366" s="243">
        <v>0</v>
      </c>
      <c r="I366" s="243">
        <f t="shared" si="89"/>
        <v>0</v>
      </c>
      <c r="J366" s="242">
        <f t="shared" si="90"/>
        <v>0</v>
      </c>
      <c r="K366" s="242">
        <f t="shared" si="91"/>
        <v>0</v>
      </c>
    </row>
    <row r="367" spans="1:11" ht="25.5" x14ac:dyDescent="0.2">
      <c r="A367" s="575"/>
      <c r="B367" s="246"/>
      <c r="C367" s="204" t="str">
        <f>'Descrição Ferramenta Individual'!A23</f>
        <v>Chave de fenda 1/8” x 5” Linha Profissional BELZER ou similar</v>
      </c>
      <c r="D367" s="259">
        <v>1</v>
      </c>
      <c r="E367" s="105">
        <f>'Descrição Ferramenta Individual'!B23</f>
        <v>0</v>
      </c>
      <c r="F367" s="242">
        <f t="shared" si="88"/>
        <v>0</v>
      </c>
      <c r="G367" s="243">
        <v>60</v>
      </c>
      <c r="H367" s="243">
        <v>0</v>
      </c>
      <c r="I367" s="243">
        <f t="shared" si="89"/>
        <v>0</v>
      </c>
      <c r="J367" s="242">
        <f t="shared" si="90"/>
        <v>0</v>
      </c>
      <c r="K367" s="242">
        <f t="shared" si="91"/>
        <v>0</v>
      </c>
    </row>
    <row r="368" spans="1:11" ht="12.6" customHeight="1" x14ac:dyDescent="0.2">
      <c r="A368" s="575"/>
      <c r="B368" s="246"/>
      <c r="C368" s="204" t="str">
        <f>'Descrição Ferramenta Individual'!A25</f>
        <v>Chave de fenda 5/16” x 8” Linha Profissional BELZER ou similar</v>
      </c>
      <c r="D368" s="259">
        <v>1</v>
      </c>
      <c r="E368" s="247">
        <f>'Descrição Ferramenta Individual'!B25</f>
        <v>0</v>
      </c>
      <c r="F368" s="242">
        <f t="shared" si="88"/>
        <v>0</v>
      </c>
      <c r="G368" s="243">
        <v>60</v>
      </c>
      <c r="H368" s="243">
        <v>0</v>
      </c>
      <c r="I368" s="243">
        <f t="shared" si="89"/>
        <v>0</v>
      </c>
      <c r="J368" s="242">
        <f t="shared" si="90"/>
        <v>0</v>
      </c>
      <c r="K368" s="242">
        <f t="shared" si="91"/>
        <v>0</v>
      </c>
    </row>
    <row r="369" spans="1:11" x14ac:dyDescent="0.2">
      <c r="A369" s="575"/>
      <c r="B369" s="246"/>
      <c r="C369" s="258" t="str">
        <f>'Descrição Ferramenta Individual'!A29</f>
        <v>Chave philips ¼” x 8” BELZER ou similar</v>
      </c>
      <c r="D369" s="259">
        <v>1</v>
      </c>
      <c r="E369" s="247">
        <f>'Descrição Ferramenta Individual'!B29</f>
        <v>0</v>
      </c>
      <c r="F369" s="242">
        <f t="shared" si="88"/>
        <v>0</v>
      </c>
      <c r="G369" s="243">
        <v>60</v>
      </c>
      <c r="H369" s="243">
        <v>0</v>
      </c>
      <c r="I369" s="243">
        <f t="shared" si="89"/>
        <v>0</v>
      </c>
      <c r="J369" s="242">
        <f t="shared" si="90"/>
        <v>0</v>
      </c>
      <c r="K369" s="242">
        <f t="shared" si="91"/>
        <v>0</v>
      </c>
    </row>
    <row r="370" spans="1:11" ht="12.6" customHeight="1" x14ac:dyDescent="0.2">
      <c r="A370" s="575"/>
      <c r="B370" s="246"/>
      <c r="C370" s="258" t="str">
        <f>'Descrição Ferramenta Individual'!A31</f>
        <v>Chave philips 1/8” x 5” Linha Profissional BELZER ou similar</v>
      </c>
      <c r="D370" s="259">
        <v>1</v>
      </c>
      <c r="E370" s="247">
        <f>'Descrição Ferramenta Individual'!B31</f>
        <v>0</v>
      </c>
      <c r="F370" s="242">
        <f t="shared" si="88"/>
        <v>0</v>
      </c>
      <c r="G370" s="243">
        <v>60</v>
      </c>
      <c r="H370" s="243">
        <v>0</v>
      </c>
      <c r="I370" s="243">
        <f t="shared" si="89"/>
        <v>0</v>
      </c>
      <c r="J370" s="242">
        <f t="shared" si="90"/>
        <v>0</v>
      </c>
      <c r="K370" s="242">
        <f t="shared" si="91"/>
        <v>0</v>
      </c>
    </row>
    <row r="371" spans="1:11" ht="12.6" customHeight="1" x14ac:dyDescent="0.2">
      <c r="A371" s="575"/>
      <c r="B371" s="246"/>
      <c r="C371" s="258" t="str">
        <f>'Descrição Ferramenta Individual'!A32</f>
        <v>Chave philips 5/16” x 8” Linha Profissional BELZER ou similar</v>
      </c>
      <c r="D371" s="259">
        <v>1</v>
      </c>
      <c r="E371" s="247">
        <f>'Descrição Ferramenta Individual'!B32</f>
        <v>0</v>
      </c>
      <c r="F371" s="242">
        <f t="shared" si="88"/>
        <v>0</v>
      </c>
      <c r="G371" s="243">
        <v>60</v>
      </c>
      <c r="H371" s="243">
        <v>0</v>
      </c>
      <c r="I371" s="243">
        <f t="shared" si="89"/>
        <v>0</v>
      </c>
      <c r="J371" s="242">
        <f t="shared" si="90"/>
        <v>0</v>
      </c>
      <c r="K371" s="242">
        <f t="shared" si="91"/>
        <v>0</v>
      </c>
    </row>
    <row r="372" spans="1:11" ht="25.5" x14ac:dyDescent="0.2">
      <c r="A372" s="575"/>
      <c r="B372" s="246"/>
      <c r="C372" s="258" t="str">
        <f>'Descrição Ferramenta Individual'!A33</f>
        <v>Chave de grifo 14” Linha Profissional BELZER ou similar</v>
      </c>
      <c r="D372" s="259">
        <v>1</v>
      </c>
      <c r="E372" s="247">
        <f>'Descrição Ferramenta Individual'!B33</f>
        <v>0</v>
      </c>
      <c r="F372" s="242">
        <f t="shared" si="88"/>
        <v>0</v>
      </c>
      <c r="G372" s="243">
        <v>60</v>
      </c>
      <c r="H372" s="243">
        <v>0</v>
      </c>
      <c r="I372" s="243">
        <f t="shared" si="89"/>
        <v>0</v>
      </c>
      <c r="J372" s="242">
        <f t="shared" si="90"/>
        <v>0</v>
      </c>
      <c r="K372" s="242">
        <f t="shared" si="91"/>
        <v>0</v>
      </c>
    </row>
    <row r="373" spans="1:11" ht="25.5" x14ac:dyDescent="0.2">
      <c r="A373" s="575"/>
      <c r="B373" s="246"/>
      <c r="C373" s="258" t="str">
        <f>'Descrição Ferramenta Individual'!A34</f>
        <v>Chave inglesa 12” Linha Profissional GEDORE ou similar</v>
      </c>
      <c r="D373" s="259">
        <v>1</v>
      </c>
      <c r="E373" s="247">
        <f>'Descrição Ferramenta Individual'!B34</f>
        <v>0</v>
      </c>
      <c r="F373" s="242">
        <f t="shared" si="88"/>
        <v>0</v>
      </c>
      <c r="G373" s="243">
        <v>60</v>
      </c>
      <c r="H373" s="243">
        <v>0</v>
      </c>
      <c r="I373" s="243">
        <f t="shared" si="89"/>
        <v>0</v>
      </c>
      <c r="J373" s="242">
        <f t="shared" si="90"/>
        <v>0</v>
      </c>
      <c r="K373" s="242">
        <f t="shared" si="91"/>
        <v>0</v>
      </c>
    </row>
    <row r="374" spans="1:11" ht="12.6" customHeight="1" x14ac:dyDescent="0.2">
      <c r="A374" s="575"/>
      <c r="B374" s="246"/>
      <c r="C374" s="258" t="str">
        <f>'Descrição Ferramenta Individual'!A35</f>
        <v>Chaves Torx Tipo L Longas kit com 10 Peças EDA ou similar</v>
      </c>
      <c r="D374" s="259">
        <v>1</v>
      </c>
      <c r="E374" s="247">
        <f>'Descrição Ferramenta Individual'!B35</f>
        <v>0</v>
      </c>
      <c r="F374" s="242">
        <f t="shared" si="88"/>
        <v>0</v>
      </c>
      <c r="G374" s="243">
        <v>60</v>
      </c>
      <c r="H374" s="243">
        <v>0</v>
      </c>
      <c r="I374" s="243">
        <f t="shared" si="89"/>
        <v>0</v>
      </c>
      <c r="J374" s="242">
        <f t="shared" si="90"/>
        <v>0</v>
      </c>
      <c r="K374" s="242">
        <f t="shared" si="91"/>
        <v>0</v>
      </c>
    </row>
    <row r="375" spans="1:11" ht="51" x14ac:dyDescent="0.2">
      <c r="A375" s="575"/>
      <c r="B375" s="246"/>
      <c r="C375" s="258" t="str">
        <f>'Descrição Ferramenta Individual'!A38</f>
        <v>Conjunto de 6 Pinças de Precisão, Kit de Pinças Antiestáticas de Aço Inoxidável, Ponta Angulada/Dobrada/Cabeça Chata ESD ou similar</v>
      </c>
      <c r="D375" s="259">
        <v>1</v>
      </c>
      <c r="E375" s="247">
        <f>'Descrição Ferramenta Individual'!B38</f>
        <v>0</v>
      </c>
      <c r="F375" s="242">
        <f t="shared" si="88"/>
        <v>0</v>
      </c>
      <c r="G375" s="243">
        <v>60</v>
      </c>
      <c r="H375" s="243">
        <v>0</v>
      </c>
      <c r="I375" s="243">
        <f t="shared" si="89"/>
        <v>0</v>
      </c>
      <c r="J375" s="242">
        <f t="shared" si="90"/>
        <v>0</v>
      </c>
      <c r="K375" s="242">
        <f t="shared" si="91"/>
        <v>0</v>
      </c>
    </row>
    <row r="376" spans="1:11" ht="12.75" customHeight="1" x14ac:dyDescent="0.2">
      <c r="A376" s="575"/>
      <c r="B376" s="246"/>
      <c r="C376" s="258" t="str">
        <f>'Descrição Ferramenta Individual'!A47</f>
        <v>Espátula de aço inox de 3/4" (20 mm) Tramontina ou similar</v>
      </c>
      <c r="D376" s="259">
        <v>1</v>
      </c>
      <c r="E376" s="247">
        <f>'Descrição Ferramenta Individual'!B47</f>
        <v>0</v>
      </c>
      <c r="F376" s="242">
        <f t="shared" si="88"/>
        <v>0</v>
      </c>
      <c r="G376" s="243">
        <v>60</v>
      </c>
      <c r="H376" s="243">
        <v>0</v>
      </c>
      <c r="I376" s="243">
        <f t="shared" si="89"/>
        <v>0</v>
      </c>
      <c r="J376" s="242">
        <f t="shared" si="90"/>
        <v>0</v>
      </c>
      <c r="K376" s="242">
        <f t="shared" si="91"/>
        <v>0</v>
      </c>
    </row>
    <row r="377" spans="1:11" ht="12.75" customHeight="1" x14ac:dyDescent="0.2">
      <c r="A377" s="575"/>
      <c r="B377" s="246"/>
      <c r="C377" s="258" t="str">
        <f>'Descrição Ferramenta Individual'!A48</f>
        <v>Espátula de aço inox de 4" (100 mm) Tramontina ou similar</v>
      </c>
      <c r="D377" s="259">
        <v>1</v>
      </c>
      <c r="E377" s="247">
        <f>'Descrição Ferramenta Individual'!B48</f>
        <v>0</v>
      </c>
      <c r="F377" s="242">
        <f t="shared" si="88"/>
        <v>0</v>
      </c>
      <c r="G377" s="243">
        <v>60</v>
      </c>
      <c r="H377" s="243">
        <v>0</v>
      </c>
      <c r="I377" s="243">
        <f t="shared" si="89"/>
        <v>0</v>
      </c>
      <c r="J377" s="242">
        <f t="shared" si="90"/>
        <v>0</v>
      </c>
      <c r="K377" s="242">
        <f t="shared" si="91"/>
        <v>0</v>
      </c>
    </row>
    <row r="378" spans="1:11" ht="12.75" customHeight="1" x14ac:dyDescent="0.2">
      <c r="A378" s="575"/>
      <c r="B378" s="246"/>
      <c r="C378" s="258" t="str">
        <f>'Descrição Ferramenta Individual'!A53</f>
        <v>Estilete 6” Linha Profissional Tramontina ou similar</v>
      </c>
      <c r="D378" s="259">
        <v>1</v>
      </c>
      <c r="E378" s="247">
        <f>'Descrição Ferramenta Individual'!B53</f>
        <v>0</v>
      </c>
      <c r="F378" s="242">
        <f t="shared" si="88"/>
        <v>0</v>
      </c>
      <c r="G378" s="243">
        <v>60</v>
      </c>
      <c r="H378" s="243">
        <v>0</v>
      </c>
      <c r="I378" s="243">
        <f t="shared" si="89"/>
        <v>0</v>
      </c>
      <c r="J378" s="242">
        <f t="shared" si="90"/>
        <v>0</v>
      </c>
      <c r="K378" s="242">
        <f t="shared" si="91"/>
        <v>0</v>
      </c>
    </row>
    <row r="379" spans="1:11" ht="12.75" customHeight="1" x14ac:dyDescent="0.2">
      <c r="A379" s="575"/>
      <c r="B379" s="246"/>
      <c r="C379" s="258" t="str">
        <f>'Descrição Ferramenta Individual'!A57</f>
        <v>Jogo de bits/ ponteiras para parafusadeira kit com 10 peças Vonder ou similar</v>
      </c>
      <c r="D379" s="259">
        <v>1</v>
      </c>
      <c r="E379" s="247">
        <f>'Descrição Ferramenta Individual'!B57</f>
        <v>0</v>
      </c>
      <c r="F379" s="242">
        <f t="shared" si="88"/>
        <v>0</v>
      </c>
      <c r="G379" s="243">
        <v>60</v>
      </c>
      <c r="H379" s="243">
        <v>0</v>
      </c>
      <c r="I379" s="243">
        <f t="shared" si="89"/>
        <v>0</v>
      </c>
      <c r="J379" s="242">
        <f t="shared" si="90"/>
        <v>0</v>
      </c>
      <c r="K379" s="242">
        <f t="shared" si="91"/>
        <v>0</v>
      </c>
    </row>
    <row r="380" spans="1:11" ht="12.75" customHeight="1" x14ac:dyDescent="0.2">
      <c r="A380" s="575"/>
      <c r="B380" s="246"/>
      <c r="C380" s="258" t="str">
        <f>'Descrição Ferramenta Individual'!A58</f>
        <v>Jogo de brocas chatas para madeira kit com 6 peças entre 6 e 14mm Sparta ou similar</v>
      </c>
      <c r="D380" s="259">
        <v>1</v>
      </c>
      <c r="E380" s="247">
        <f>'Descrição Ferramenta Individual'!B58</f>
        <v>0</v>
      </c>
      <c r="F380" s="242">
        <f t="shared" si="88"/>
        <v>0</v>
      </c>
      <c r="G380" s="243">
        <v>60</v>
      </c>
      <c r="H380" s="243">
        <v>0</v>
      </c>
      <c r="I380" s="243">
        <f t="shared" si="89"/>
        <v>0</v>
      </c>
      <c r="J380" s="242">
        <f t="shared" si="90"/>
        <v>0</v>
      </c>
      <c r="K380" s="242">
        <f t="shared" si="91"/>
        <v>0</v>
      </c>
    </row>
    <row r="381" spans="1:11" ht="12.75" customHeight="1" x14ac:dyDescent="0.2">
      <c r="A381" s="575"/>
      <c r="B381" s="246"/>
      <c r="C381" s="258" t="str">
        <f>'Descrição Ferramenta Individual'!A59</f>
        <v>Jogo de Brocas longas para ferro kit com 6 Peças entre 5 mm 14 mm Sparta ou similar</v>
      </c>
      <c r="D381" s="259">
        <v>1</v>
      </c>
      <c r="E381" s="247">
        <f>'Descrição Ferramenta Individual'!B59</f>
        <v>0</v>
      </c>
      <c r="F381" s="242">
        <f t="shared" si="88"/>
        <v>0</v>
      </c>
      <c r="G381" s="243">
        <v>60</v>
      </c>
      <c r="H381" s="243">
        <v>0</v>
      </c>
      <c r="I381" s="243">
        <f t="shared" si="89"/>
        <v>0</v>
      </c>
      <c r="J381" s="242">
        <f t="shared" si="90"/>
        <v>0</v>
      </c>
      <c r="K381" s="242">
        <f t="shared" si="91"/>
        <v>0</v>
      </c>
    </row>
    <row r="382" spans="1:11" ht="12.75" customHeight="1" x14ac:dyDescent="0.2">
      <c r="A382" s="575"/>
      <c r="B382" s="246"/>
      <c r="C382" s="258" t="str">
        <f>'Descrição Ferramenta Individual'!A60</f>
        <v>Jogo de Brocas longas para madeira kit com 6 Peças entre 5 mm 14 mm Sparta ou similar</v>
      </c>
      <c r="D382" s="259">
        <v>1</v>
      </c>
      <c r="E382" s="247">
        <f>'Descrição Ferramenta Individual'!B60</f>
        <v>0</v>
      </c>
      <c r="F382" s="242">
        <f t="shared" si="88"/>
        <v>0</v>
      </c>
      <c r="G382" s="243">
        <v>60</v>
      </c>
      <c r="H382" s="243">
        <v>0</v>
      </c>
      <c r="I382" s="243">
        <f t="shared" si="89"/>
        <v>0</v>
      </c>
      <c r="J382" s="242">
        <f t="shared" si="90"/>
        <v>0</v>
      </c>
      <c r="K382" s="242">
        <f t="shared" si="91"/>
        <v>0</v>
      </c>
    </row>
    <row r="383" spans="1:11" ht="12.75" customHeight="1" x14ac:dyDescent="0.2">
      <c r="A383" s="575"/>
      <c r="B383" s="246"/>
      <c r="C383" s="258" t="str">
        <f>'Descrição Ferramenta Individual'!A61</f>
        <v>Jogo de Brocas longas para concreto kit com 6 Peças entre 5 mm 14 mm Sparta ou similar</v>
      </c>
      <c r="D383" s="259">
        <v>1</v>
      </c>
      <c r="E383" s="247">
        <f>'Descrição Ferramenta Individual'!B61</f>
        <v>0</v>
      </c>
      <c r="F383" s="242">
        <f t="shared" si="88"/>
        <v>0</v>
      </c>
      <c r="G383" s="243">
        <v>60</v>
      </c>
      <c r="H383" s="243">
        <v>0</v>
      </c>
      <c r="I383" s="243">
        <f t="shared" si="89"/>
        <v>0</v>
      </c>
      <c r="J383" s="242">
        <f t="shared" si="90"/>
        <v>0</v>
      </c>
      <c r="K383" s="242">
        <f t="shared" si="91"/>
        <v>0</v>
      </c>
    </row>
    <row r="384" spans="1:11" ht="12.75" customHeight="1" x14ac:dyDescent="0.2">
      <c r="A384" s="575"/>
      <c r="B384" s="246"/>
      <c r="C384" s="258" t="str">
        <f>'Descrição Ferramenta Individual'!A62</f>
        <v>Jogo de Chave Allen kit com 9 peças entre 1,5 mm a 10 mm GEDORE ou similar</v>
      </c>
      <c r="D384" s="259">
        <v>1</v>
      </c>
      <c r="E384" s="247">
        <f>'Descrição Ferramenta Individual'!B62</f>
        <v>0</v>
      </c>
      <c r="F384" s="242">
        <f t="shared" si="88"/>
        <v>0</v>
      </c>
      <c r="G384" s="243">
        <v>60</v>
      </c>
      <c r="H384" s="243">
        <v>0</v>
      </c>
      <c r="I384" s="243">
        <f t="shared" si="89"/>
        <v>0</v>
      </c>
      <c r="J384" s="242">
        <f t="shared" si="90"/>
        <v>0</v>
      </c>
      <c r="K384" s="242">
        <f t="shared" si="91"/>
        <v>0</v>
      </c>
    </row>
    <row r="385" spans="1:11" ht="12.75" customHeight="1" x14ac:dyDescent="0.2">
      <c r="A385" s="575"/>
      <c r="B385" s="246"/>
      <c r="C385" s="258" t="str">
        <f>'Descrição Ferramenta Individual'!A63</f>
        <v xml:space="preserve">Jogo de chave canhão 3 a 14 mm Referência Tramontina ou Gedore , ou então, outra de igual qualidade ou superior </v>
      </c>
      <c r="D385" s="259">
        <v>1</v>
      </c>
      <c r="E385" s="247">
        <f>'Descrição Ferramenta Individual'!B63</f>
        <v>0</v>
      </c>
      <c r="F385" s="242">
        <f t="shared" si="88"/>
        <v>0</v>
      </c>
      <c r="G385" s="243">
        <v>60</v>
      </c>
      <c r="H385" s="243">
        <v>0</v>
      </c>
      <c r="I385" s="243">
        <f t="shared" si="89"/>
        <v>0</v>
      </c>
      <c r="J385" s="242">
        <f t="shared" si="90"/>
        <v>0</v>
      </c>
      <c r="K385" s="242">
        <f t="shared" si="91"/>
        <v>0</v>
      </c>
    </row>
    <row r="386" spans="1:11" ht="12.75" customHeight="1" x14ac:dyDescent="0.2">
      <c r="A386" s="575"/>
      <c r="B386" s="246"/>
      <c r="C386" s="258" t="str">
        <f>'Descrição Ferramenta Individual'!A64</f>
        <v>Jogo de Chaves Combinadas kit com 15 Peças entre 6 mm a 32 mm Tramontina ou similar</v>
      </c>
      <c r="D386" s="259">
        <v>1</v>
      </c>
      <c r="E386" s="247">
        <f>'Descrição Ferramenta Individual'!B64</f>
        <v>0</v>
      </c>
      <c r="F386" s="242">
        <f t="shared" si="88"/>
        <v>0</v>
      </c>
      <c r="G386" s="243">
        <v>60</v>
      </c>
      <c r="H386" s="243">
        <v>0</v>
      </c>
      <c r="I386" s="243">
        <f t="shared" si="89"/>
        <v>0</v>
      </c>
      <c r="J386" s="242">
        <f t="shared" si="90"/>
        <v>0</v>
      </c>
      <c r="K386" s="242">
        <f t="shared" si="91"/>
        <v>0</v>
      </c>
    </row>
    <row r="387" spans="1:11" ht="12.75" customHeight="1" x14ac:dyDescent="0.2">
      <c r="A387" s="575"/>
      <c r="B387" s="246"/>
      <c r="C387" s="258" t="str">
        <f>'Descrição Ferramenta Individual'!A68</f>
        <v>Kit de Michas Pentinho Fechadura Travas Lafonte Brasil Papaiz Fama ou similar</v>
      </c>
      <c r="D387" s="259">
        <v>1</v>
      </c>
      <c r="E387" s="247">
        <f>'Descrição Ferramenta Individual'!B68</f>
        <v>0</v>
      </c>
      <c r="F387" s="242">
        <f t="shared" si="88"/>
        <v>0</v>
      </c>
      <c r="G387" s="243">
        <v>60</v>
      </c>
      <c r="H387" s="243">
        <v>0</v>
      </c>
      <c r="I387" s="243">
        <f t="shared" si="89"/>
        <v>0</v>
      </c>
      <c r="J387" s="242">
        <f t="shared" si="90"/>
        <v>0</v>
      </c>
      <c r="K387" s="242">
        <f t="shared" si="91"/>
        <v>0</v>
      </c>
    </row>
    <row r="388" spans="1:11" ht="12.75" customHeight="1" x14ac:dyDescent="0.2">
      <c r="A388" s="575"/>
      <c r="B388" s="246"/>
      <c r="C388" s="258" t="str">
        <f>'Descrição Ferramenta Individual'!A71</f>
        <v>Lima Chata dupla Bastarda 6” com Cabo Vonder ou similar</v>
      </c>
      <c r="D388" s="259">
        <v>1</v>
      </c>
      <c r="E388" s="247">
        <f>'Descrição Ferramenta Individual'!B71</f>
        <v>0</v>
      </c>
      <c r="F388" s="242">
        <f t="shared" si="88"/>
        <v>0</v>
      </c>
      <c r="G388" s="243">
        <v>60</v>
      </c>
      <c r="H388" s="243">
        <v>0</v>
      </c>
      <c r="I388" s="243">
        <f t="shared" si="89"/>
        <v>0</v>
      </c>
      <c r="J388" s="242">
        <f t="shared" si="90"/>
        <v>0</v>
      </c>
      <c r="K388" s="242">
        <f t="shared" si="91"/>
        <v>0</v>
      </c>
    </row>
    <row r="389" spans="1:11" ht="12.75" customHeight="1" x14ac:dyDescent="0.2">
      <c r="A389" s="575"/>
      <c r="B389" s="246"/>
      <c r="C389" s="258" t="str">
        <f>'Descrição Ferramenta Individual'!A72</f>
        <v>Lima Redonda 6” com Cabo Vonder ou similar</v>
      </c>
      <c r="D389" s="259">
        <v>1</v>
      </c>
      <c r="E389" s="247">
        <f>'Descrição Ferramenta Individual'!B72</f>
        <v>0</v>
      </c>
      <c r="F389" s="242">
        <f t="shared" si="88"/>
        <v>0</v>
      </c>
      <c r="G389" s="243">
        <v>60</v>
      </c>
      <c r="H389" s="243">
        <v>0</v>
      </c>
      <c r="I389" s="243">
        <f t="shared" si="89"/>
        <v>0</v>
      </c>
      <c r="J389" s="242">
        <f t="shared" si="90"/>
        <v>0</v>
      </c>
      <c r="K389" s="242">
        <f t="shared" si="91"/>
        <v>0</v>
      </c>
    </row>
    <row r="390" spans="1:11" ht="12.75" customHeight="1" x14ac:dyDescent="0.2">
      <c r="A390" s="575"/>
      <c r="B390" s="246"/>
      <c r="C390" s="258" t="str">
        <f>'Descrição Ferramenta Individual'!A73</f>
        <v xml:space="preserve">Lima triangular 6", com cabo Vonder ou similar </v>
      </c>
      <c r="D390" s="259">
        <v>1</v>
      </c>
      <c r="E390" s="247">
        <f>'Descrição Ferramenta Individual'!B73</f>
        <v>0</v>
      </c>
      <c r="F390" s="242">
        <f t="shared" si="88"/>
        <v>0</v>
      </c>
      <c r="G390" s="243">
        <v>60</v>
      </c>
      <c r="H390" s="243">
        <v>0</v>
      </c>
      <c r="I390" s="243">
        <f t="shared" si="89"/>
        <v>0</v>
      </c>
      <c r="J390" s="242">
        <f t="shared" si="90"/>
        <v>0</v>
      </c>
      <c r="K390" s="242">
        <f t="shared" si="91"/>
        <v>0</v>
      </c>
    </row>
    <row r="391" spans="1:11" ht="12.75" customHeight="1" x14ac:dyDescent="0.2">
      <c r="A391" s="575"/>
      <c r="B391" s="246"/>
      <c r="C391" s="258" t="str">
        <f>'Descrição Ferramenta Individual'!A78</f>
        <v>Martelo Unha 25mm, com cabeça em aço e corpo em madeira Tramontina 600g ou similar</v>
      </c>
      <c r="D391" s="259">
        <v>1</v>
      </c>
      <c r="E391" s="247">
        <f>'Descrição Ferramenta Individual'!B78</f>
        <v>0</v>
      </c>
      <c r="F391" s="242">
        <f t="shared" si="88"/>
        <v>0</v>
      </c>
      <c r="G391" s="243">
        <v>60</v>
      </c>
      <c r="H391" s="243">
        <v>0</v>
      </c>
      <c r="I391" s="243">
        <f t="shared" si="89"/>
        <v>0</v>
      </c>
      <c r="J391" s="242">
        <f t="shared" si="90"/>
        <v>0</v>
      </c>
      <c r="K391" s="242">
        <f t="shared" si="91"/>
        <v>0</v>
      </c>
    </row>
    <row r="392" spans="1:11" ht="12.75" customHeight="1" x14ac:dyDescent="0.2">
      <c r="A392" s="575"/>
      <c r="B392" s="246"/>
      <c r="C392" s="258" t="str">
        <f>'Descrição Ferramenta Individual'!A80</f>
        <v>Nível De Alumínio 12", Com Base Magnética, Trapezoidal, Vonder Plus ou similar</v>
      </c>
      <c r="D392" s="259">
        <v>1</v>
      </c>
      <c r="E392" s="247">
        <f>'Descrição Ferramenta Individual'!B80</f>
        <v>0</v>
      </c>
      <c r="F392" s="242">
        <f t="shared" si="88"/>
        <v>0</v>
      </c>
      <c r="G392" s="243">
        <v>60</v>
      </c>
      <c r="H392" s="243">
        <v>0</v>
      </c>
      <c r="I392" s="243">
        <f t="shared" si="89"/>
        <v>0</v>
      </c>
      <c r="J392" s="242">
        <f t="shared" si="90"/>
        <v>0</v>
      </c>
      <c r="K392" s="242">
        <f t="shared" si="91"/>
        <v>0</v>
      </c>
    </row>
    <row r="393" spans="1:11" ht="12.75" customHeight="1" x14ac:dyDescent="0.2">
      <c r="A393" s="575"/>
      <c r="B393" s="246"/>
      <c r="C393" s="258" t="str">
        <f>'Descrição Ferramenta Individual'!A82</f>
        <v xml:space="preserve">Parafusadeira e furadeira de impacto sem fio (com bateria, carregador e maleta) Referência: Makita DHP485RF1J, Bosch GSB185LI-1B, DeWalt DCD996B, ou então, outra de igual qualidade ou superior   </v>
      </c>
      <c r="D393" s="259">
        <v>1</v>
      </c>
      <c r="E393" s="247">
        <f>'Descrição Ferramenta Individual'!B82</f>
        <v>0</v>
      </c>
      <c r="F393" s="242">
        <f t="shared" si="88"/>
        <v>0</v>
      </c>
      <c r="G393" s="243">
        <v>60</v>
      </c>
      <c r="H393" s="243">
        <v>0</v>
      </c>
      <c r="I393" s="243">
        <f t="shared" si="89"/>
        <v>0</v>
      </c>
      <c r="J393" s="242">
        <f t="shared" si="90"/>
        <v>0</v>
      </c>
      <c r="K393" s="242">
        <f t="shared" si="91"/>
        <v>0</v>
      </c>
    </row>
    <row r="394" spans="1:11" ht="12.75" customHeight="1" x14ac:dyDescent="0.2">
      <c r="A394" s="575"/>
      <c r="B394" s="246"/>
      <c r="C394" s="253" t="str">
        <f>'Descrição Ferramenta Individual'!A83</f>
        <v>Pincel 1”, chato, cerda gris, cabo comum para esmalte/óleo, marca Tigre, Atlas ou similar</v>
      </c>
      <c r="D394" s="259">
        <v>1</v>
      </c>
      <c r="E394" s="247">
        <f>'Descrição Ferramenta Individual'!B83</f>
        <v>0</v>
      </c>
      <c r="F394" s="242">
        <f t="shared" si="88"/>
        <v>0</v>
      </c>
      <c r="G394" s="243">
        <v>60</v>
      </c>
      <c r="H394" s="243">
        <v>0</v>
      </c>
      <c r="I394" s="243">
        <f t="shared" si="89"/>
        <v>0</v>
      </c>
      <c r="J394" s="242">
        <f t="shared" si="90"/>
        <v>0</v>
      </c>
      <c r="K394" s="242">
        <f t="shared" si="91"/>
        <v>0</v>
      </c>
    </row>
    <row r="395" spans="1:11" ht="12.75" customHeight="1" x14ac:dyDescent="0.2">
      <c r="A395" s="575"/>
      <c r="B395" s="246"/>
      <c r="C395" s="253" t="str">
        <f>'Descrição Ferramenta Individual'!A91</f>
        <v xml:space="preserve">Prumo de aço de parede 300g, com corda de nylon Referência Dtools ou Ramada, ou então, outra de igual qualidade ou superior </v>
      </c>
      <c r="D395" s="259">
        <v>1</v>
      </c>
      <c r="E395" s="247">
        <f>'Descrição Ferramenta Individual'!B91</f>
        <v>0</v>
      </c>
      <c r="F395" s="242">
        <f t="shared" ref="F395" si="92">E395*D395</f>
        <v>0</v>
      </c>
      <c r="G395" s="243">
        <v>60</v>
      </c>
      <c r="H395" s="243">
        <v>0</v>
      </c>
      <c r="I395" s="243">
        <f t="shared" ref="I395" si="93">H395*F395</f>
        <v>0</v>
      </c>
      <c r="J395" s="242">
        <f t="shared" ref="J395" si="94">F395/G395</f>
        <v>0</v>
      </c>
      <c r="K395" s="242">
        <f t="shared" si="91"/>
        <v>0</v>
      </c>
    </row>
    <row r="396" spans="1:11" x14ac:dyDescent="0.2">
      <c r="A396" s="575"/>
      <c r="B396" s="260"/>
      <c r="C396" s="253" t="str">
        <f>'Descrição Ferramenta Individual'!A106</f>
        <v>Trena profissional 05 m x 16 mm Starrett ou similar</v>
      </c>
      <c r="D396" s="262">
        <v>1</v>
      </c>
      <c r="E396" s="263">
        <f>'Descrição Ferramenta Individual'!B106</f>
        <v>0</v>
      </c>
      <c r="F396" s="242">
        <f t="shared" ref="F396" si="95">E396*D396</f>
        <v>0</v>
      </c>
      <c r="G396" s="243">
        <v>60</v>
      </c>
      <c r="H396" s="243">
        <v>0</v>
      </c>
      <c r="I396" s="243">
        <f t="shared" ref="I396" si="96">H396*F396</f>
        <v>0</v>
      </c>
      <c r="J396" s="242">
        <f t="shared" ref="J396" si="97">F396/G396</f>
        <v>0</v>
      </c>
      <c r="K396" s="242">
        <f t="shared" si="91"/>
        <v>0</v>
      </c>
    </row>
    <row r="397" spans="1:11" ht="13.5" thickBot="1" x14ac:dyDescent="0.25">
      <c r="A397" s="575"/>
      <c r="B397" s="260"/>
      <c r="C397" s="261"/>
      <c r="D397" s="262"/>
      <c r="E397" s="263"/>
      <c r="F397" s="263"/>
      <c r="G397" s="264"/>
      <c r="H397" s="265"/>
      <c r="I397" s="265"/>
      <c r="J397" s="242"/>
      <c r="K397" s="242"/>
    </row>
    <row r="398" spans="1:11" ht="13.5" customHeight="1" thickBot="1" x14ac:dyDescent="0.25">
      <c r="A398" s="575"/>
      <c r="B398" s="576" t="s">
        <v>174</v>
      </c>
      <c r="C398" s="577"/>
      <c r="D398" s="577"/>
      <c r="E398" s="577"/>
      <c r="F398" s="273">
        <f>SUM(F355:F397)</f>
        <v>0</v>
      </c>
      <c r="G398" s="274"/>
      <c r="H398" s="266"/>
      <c r="I398" s="266"/>
      <c r="J398" s="275">
        <f>SUM(J355:J397)</f>
        <v>0</v>
      </c>
      <c r="K398" s="275">
        <f>SUM(K355:K397)</f>
        <v>0</v>
      </c>
    </row>
    <row r="399" spans="1:11" ht="13.5" customHeight="1" thickBot="1" x14ac:dyDescent="0.25">
      <c r="A399" s="575"/>
      <c r="B399" s="576" t="s">
        <v>178</v>
      </c>
      <c r="C399" s="577"/>
      <c r="D399" s="577"/>
      <c r="E399" s="577"/>
      <c r="F399" s="274">
        <f>'RESUMO DA CONTRATAÇÃO 12 meses'!E28</f>
        <v>5</v>
      </c>
      <c r="G399" s="578" t="s">
        <v>424</v>
      </c>
      <c r="H399" s="577"/>
      <c r="I399" s="276">
        <f>('RESUMO DA CONTRATAÇÃO 12 meses'!E28*'RESUMO DA CONTRATAÇÃO 12 meses'!C28)</f>
        <v>5</v>
      </c>
      <c r="J399" s="268"/>
      <c r="K399" s="268"/>
    </row>
    <row r="400" spans="1:11" ht="13.5" customHeight="1" thickBot="1" x14ac:dyDescent="0.25">
      <c r="A400" s="575"/>
      <c r="B400" s="576" t="s">
        <v>425</v>
      </c>
      <c r="C400" s="577"/>
      <c r="D400" s="577"/>
      <c r="E400" s="579"/>
      <c r="F400" s="277">
        <f>J398</f>
        <v>0</v>
      </c>
      <c r="G400" s="578" t="s">
        <v>175</v>
      </c>
      <c r="H400" s="577"/>
      <c r="I400" s="278">
        <f>J398*F399/I399</f>
        <v>0</v>
      </c>
      <c r="J400" s="270"/>
      <c r="K400" s="270"/>
    </row>
    <row r="401" spans="1:11" x14ac:dyDescent="0.2">
      <c r="A401" s="252"/>
      <c r="B401" s="253"/>
      <c r="C401" s="253"/>
      <c r="D401" s="253"/>
      <c r="E401" s="253"/>
      <c r="F401" s="253"/>
      <c r="G401" s="271"/>
      <c r="H401" s="271"/>
      <c r="I401" s="271"/>
      <c r="J401" s="271"/>
      <c r="K401" s="253"/>
    </row>
    <row r="402" spans="1:11" ht="15" x14ac:dyDescent="0.2">
      <c r="A402" s="252"/>
      <c r="B402" s="571"/>
      <c r="C402" s="572"/>
      <c r="D402" s="572"/>
      <c r="E402" s="572"/>
      <c r="F402" s="572"/>
      <c r="G402" s="572"/>
      <c r="H402" s="572"/>
      <c r="I402" s="572"/>
      <c r="J402" s="572"/>
      <c r="K402" s="572"/>
    </row>
    <row r="403" spans="1:11" ht="13.5" thickBot="1" x14ac:dyDescent="0.25">
      <c r="A403" s="252"/>
      <c r="B403" s="253"/>
      <c r="C403" s="253"/>
      <c r="D403" s="253"/>
      <c r="E403" s="253"/>
      <c r="F403" s="253"/>
      <c r="G403" s="271"/>
      <c r="H403" s="271"/>
      <c r="I403" s="271"/>
      <c r="J403" s="271"/>
      <c r="K403" s="253"/>
    </row>
    <row r="404" spans="1:11" ht="51.75" thickBot="1" x14ac:dyDescent="0.25">
      <c r="A404" s="232" t="s">
        <v>103</v>
      </c>
      <c r="B404" s="232" t="s">
        <v>181</v>
      </c>
      <c r="C404" s="233" t="s">
        <v>182</v>
      </c>
      <c r="D404" s="234" t="s">
        <v>183</v>
      </c>
      <c r="E404" s="235" t="s">
        <v>184</v>
      </c>
      <c r="F404" s="235" t="s">
        <v>185</v>
      </c>
      <c r="G404" s="236" t="s">
        <v>186</v>
      </c>
      <c r="H404" s="236" t="s">
        <v>299</v>
      </c>
      <c r="I404" s="236" t="s">
        <v>300</v>
      </c>
      <c r="J404" s="237" t="s">
        <v>187</v>
      </c>
      <c r="K404" s="237" t="s">
        <v>426</v>
      </c>
    </row>
    <row r="405" spans="1:11" ht="12.6" customHeight="1" x14ac:dyDescent="0.2">
      <c r="A405" s="586" t="s">
        <v>281</v>
      </c>
      <c r="B405" s="238"/>
      <c r="C405" s="254" t="str">
        <f>'Descrição Ferramenta Individual'!A13</f>
        <v>Alicate universal 8” com cabo isolado e proteção 1000 V Linha Profissional Referência Tramontina ou Belzer, ou então, outra de igual qualidade ou superior</v>
      </c>
      <c r="D405" s="255">
        <v>1</v>
      </c>
      <c r="E405" s="225">
        <f>'Descrição Ferramenta Individual'!B13</f>
        <v>0</v>
      </c>
      <c r="F405" s="242">
        <f>E405*D405</f>
        <v>0</v>
      </c>
      <c r="G405" s="243">
        <v>60</v>
      </c>
      <c r="H405" s="243">
        <v>0</v>
      </c>
      <c r="I405" s="243">
        <f>H405*F405</f>
        <v>0</v>
      </c>
      <c r="J405" s="242">
        <f>F405/G405</f>
        <v>0</v>
      </c>
      <c r="K405" s="242">
        <f>J405*12</f>
        <v>0</v>
      </c>
    </row>
    <row r="406" spans="1:11" x14ac:dyDescent="0.2">
      <c r="A406" s="575"/>
      <c r="B406" s="244"/>
      <c r="C406" s="256" t="str">
        <f>'Descrição Ferramenta Individual'!A17</f>
        <v>Bolsa de lona Vonder Plus ou similar</v>
      </c>
      <c r="D406" s="257">
        <v>1</v>
      </c>
      <c r="E406" s="241">
        <f>'Descrição Ferramenta Individual'!B17</f>
        <v>0</v>
      </c>
      <c r="F406" s="242">
        <f t="shared" ref="F406:F420" si="98">E406*D406</f>
        <v>0</v>
      </c>
      <c r="G406" s="243">
        <v>60</v>
      </c>
      <c r="H406" s="243">
        <v>0</v>
      </c>
      <c r="I406" s="243">
        <f t="shared" ref="I406:I420" si="99">H406*F406</f>
        <v>0</v>
      </c>
      <c r="J406" s="242">
        <f t="shared" ref="J406:J420" si="100">F406/G406</f>
        <v>0</v>
      </c>
      <c r="K406" s="242">
        <f t="shared" ref="K406:K422" si="101">J406*12</f>
        <v>0</v>
      </c>
    </row>
    <row r="407" spans="1:11" ht="38.25" x14ac:dyDescent="0.2">
      <c r="A407" s="575"/>
      <c r="B407" s="244"/>
      <c r="C407" s="256" t="str">
        <f>'Descrição Ferramenta Individual'!A19</f>
        <v>Cadeado em latão E-35 (35 mm) Referência: Pado, ou então, outra de igual qualidade ou superior</v>
      </c>
      <c r="D407" s="257">
        <v>1</v>
      </c>
      <c r="E407" s="241">
        <f>'Descrição Ferramenta Individual'!B19</f>
        <v>0</v>
      </c>
      <c r="F407" s="242">
        <f t="shared" si="98"/>
        <v>0</v>
      </c>
      <c r="G407" s="243">
        <v>60</v>
      </c>
      <c r="H407" s="243">
        <v>0</v>
      </c>
      <c r="I407" s="243">
        <f t="shared" si="99"/>
        <v>0</v>
      </c>
      <c r="J407" s="242">
        <f t="shared" si="100"/>
        <v>0</v>
      </c>
      <c r="K407" s="242">
        <f t="shared" si="101"/>
        <v>0</v>
      </c>
    </row>
    <row r="408" spans="1:11" ht="25.5" x14ac:dyDescent="0.2">
      <c r="A408" s="575"/>
      <c r="B408" s="244"/>
      <c r="C408" s="256" t="str">
        <f>'Descrição Ferramenta Individual'!A23</f>
        <v>Chave de fenda 1/8” x 5” Linha Profissional BELZER ou similar</v>
      </c>
      <c r="D408" s="257">
        <v>1</v>
      </c>
      <c r="E408" s="241">
        <f>'Descrição Ferramenta Individual'!B23</f>
        <v>0</v>
      </c>
      <c r="F408" s="242">
        <f t="shared" si="98"/>
        <v>0</v>
      </c>
      <c r="G408" s="243">
        <v>60</v>
      </c>
      <c r="H408" s="243">
        <v>0</v>
      </c>
      <c r="I408" s="243">
        <f t="shared" si="99"/>
        <v>0</v>
      </c>
      <c r="J408" s="242">
        <f t="shared" si="100"/>
        <v>0</v>
      </c>
      <c r="K408" s="242">
        <f t="shared" si="101"/>
        <v>0</v>
      </c>
    </row>
    <row r="409" spans="1:11" ht="12.6" customHeight="1" x14ac:dyDescent="0.2">
      <c r="A409" s="575"/>
      <c r="B409" s="244"/>
      <c r="C409" s="256" t="str">
        <f>'Descrição Ferramenta Individual'!A25</f>
        <v>Chave de fenda 5/16” x 8” Linha Profissional BELZER ou similar</v>
      </c>
      <c r="D409" s="257">
        <v>1</v>
      </c>
      <c r="E409" s="241">
        <f>'Descrição Ferramenta Individual'!B25</f>
        <v>0</v>
      </c>
      <c r="F409" s="242">
        <f t="shared" si="98"/>
        <v>0</v>
      </c>
      <c r="G409" s="243">
        <v>60</v>
      </c>
      <c r="H409" s="243">
        <v>0</v>
      </c>
      <c r="I409" s="243">
        <f t="shared" si="99"/>
        <v>0</v>
      </c>
      <c r="J409" s="242">
        <f t="shared" si="100"/>
        <v>0</v>
      </c>
      <c r="K409" s="242">
        <f t="shared" si="101"/>
        <v>0</v>
      </c>
    </row>
    <row r="410" spans="1:11" ht="12.6" customHeight="1" x14ac:dyDescent="0.2">
      <c r="A410" s="575"/>
      <c r="B410" s="244"/>
      <c r="C410" s="256" t="str">
        <f>'Descrição Ferramenta Individual'!A31</f>
        <v>Chave philips 1/8” x 5” Linha Profissional BELZER ou similar</v>
      </c>
      <c r="D410" s="257">
        <v>1</v>
      </c>
      <c r="E410" s="241">
        <f>'Descrição Ferramenta Individual'!B31</f>
        <v>0</v>
      </c>
      <c r="F410" s="242">
        <f t="shared" si="98"/>
        <v>0</v>
      </c>
      <c r="G410" s="243">
        <v>60</v>
      </c>
      <c r="H410" s="243">
        <v>0</v>
      </c>
      <c r="I410" s="243">
        <f t="shared" si="99"/>
        <v>0</v>
      </c>
      <c r="J410" s="242">
        <f t="shared" si="100"/>
        <v>0</v>
      </c>
      <c r="K410" s="242">
        <f t="shared" si="101"/>
        <v>0</v>
      </c>
    </row>
    <row r="411" spans="1:11" ht="12.6" customHeight="1" x14ac:dyDescent="0.2">
      <c r="A411" s="575"/>
      <c r="B411" s="244"/>
      <c r="C411" s="256" t="str">
        <f>'Descrição Ferramenta Individual'!A32</f>
        <v>Chave philips 5/16” x 8” Linha Profissional BELZER ou similar</v>
      </c>
      <c r="D411" s="257">
        <v>1</v>
      </c>
      <c r="E411" s="241">
        <f>'Descrição Ferramenta Individual'!B32</f>
        <v>0</v>
      </c>
      <c r="F411" s="242">
        <f t="shared" si="98"/>
        <v>0</v>
      </c>
      <c r="G411" s="243">
        <v>60</v>
      </c>
      <c r="H411" s="243">
        <v>0</v>
      </c>
      <c r="I411" s="243">
        <f t="shared" si="99"/>
        <v>0</v>
      </c>
      <c r="J411" s="242">
        <f t="shared" si="100"/>
        <v>0</v>
      </c>
      <c r="K411" s="242">
        <f t="shared" si="101"/>
        <v>0</v>
      </c>
    </row>
    <row r="412" spans="1:11" ht="25.5" x14ac:dyDescent="0.2">
      <c r="A412" s="575"/>
      <c r="B412" s="244"/>
      <c r="C412" s="256" t="str">
        <f>'Descrição Ferramenta Individual'!A36</f>
        <v>Colher de Pedreiro 6", Aço com Cabo de Madeira Tramontina ou similar</v>
      </c>
      <c r="D412" s="257">
        <v>1</v>
      </c>
      <c r="E412" s="241">
        <f>'Descrição Ferramenta Individual'!B36</f>
        <v>0</v>
      </c>
      <c r="F412" s="242">
        <f t="shared" si="98"/>
        <v>0</v>
      </c>
      <c r="G412" s="243">
        <v>60</v>
      </c>
      <c r="H412" s="243">
        <v>0</v>
      </c>
      <c r="I412" s="243">
        <f t="shared" si="99"/>
        <v>0</v>
      </c>
      <c r="J412" s="242">
        <f t="shared" si="100"/>
        <v>0</v>
      </c>
      <c r="K412" s="242">
        <f t="shared" si="101"/>
        <v>0</v>
      </c>
    </row>
    <row r="413" spans="1:11" ht="25.5" x14ac:dyDescent="0.2">
      <c r="A413" s="575"/>
      <c r="B413" s="246"/>
      <c r="C413" s="258" t="str">
        <f>'Descrição Ferramenta Individual'!A37</f>
        <v>Colher de Pedreiro 10” com Cabo de Madeira Tramontina ou similar</v>
      </c>
      <c r="D413" s="257">
        <v>1</v>
      </c>
      <c r="E413" s="247">
        <f>'Descrição Ferramenta Individual'!B37</f>
        <v>0</v>
      </c>
      <c r="F413" s="242">
        <f t="shared" si="98"/>
        <v>0</v>
      </c>
      <c r="G413" s="243">
        <v>60</v>
      </c>
      <c r="H413" s="243">
        <v>0</v>
      </c>
      <c r="I413" s="243">
        <f t="shared" si="99"/>
        <v>0</v>
      </c>
      <c r="J413" s="242">
        <f t="shared" si="100"/>
        <v>0</v>
      </c>
      <c r="K413" s="242">
        <f t="shared" si="101"/>
        <v>0</v>
      </c>
    </row>
    <row r="414" spans="1:11" ht="25.5" x14ac:dyDescent="0.2">
      <c r="A414" s="575"/>
      <c r="B414" s="246"/>
      <c r="C414" s="258" t="str">
        <f>'Descrição Ferramenta Individual'!A40</f>
        <v>Desempenadeira de PVC Estriada 17 X 30 cm Astra ou similar</v>
      </c>
      <c r="D414" s="257">
        <v>1</v>
      </c>
      <c r="E414" s="247">
        <f>'Descrição Ferramenta Individual'!B40</f>
        <v>0</v>
      </c>
      <c r="F414" s="242">
        <f t="shared" si="98"/>
        <v>0</v>
      </c>
      <c r="G414" s="243">
        <v>60</v>
      </c>
      <c r="H414" s="243">
        <v>0</v>
      </c>
      <c r="I414" s="243">
        <f t="shared" si="99"/>
        <v>0</v>
      </c>
      <c r="J414" s="242">
        <f t="shared" si="100"/>
        <v>0</v>
      </c>
      <c r="K414" s="242">
        <f t="shared" si="101"/>
        <v>0</v>
      </c>
    </row>
    <row r="415" spans="1:11" ht="25.5" x14ac:dyDescent="0.2">
      <c r="A415" s="575"/>
      <c r="B415" s="246"/>
      <c r="C415" s="258" t="str">
        <f>'Descrição Ferramenta Individual'!A42</f>
        <v>Desempenadeira em Aço Dentada 120 X 300 mm Bartex ou similar</v>
      </c>
      <c r="D415" s="257">
        <v>1</v>
      </c>
      <c r="E415" s="247">
        <f>'Descrição Ferramenta Individual'!B42</f>
        <v>0</v>
      </c>
      <c r="F415" s="242">
        <f t="shared" si="98"/>
        <v>0</v>
      </c>
      <c r="G415" s="243">
        <v>60</v>
      </c>
      <c r="H415" s="243">
        <v>0</v>
      </c>
      <c r="I415" s="243">
        <f t="shared" si="99"/>
        <v>0</v>
      </c>
      <c r="J415" s="242">
        <f t="shared" si="100"/>
        <v>0</v>
      </c>
      <c r="K415" s="242">
        <f t="shared" si="101"/>
        <v>0</v>
      </c>
    </row>
    <row r="416" spans="1:11" ht="12.75" customHeight="1" x14ac:dyDescent="0.2">
      <c r="A416" s="575"/>
      <c r="B416" s="246"/>
      <c r="C416" s="258" t="str">
        <f>'Descrição Ferramenta Individual'!A48</f>
        <v>Espátula de aço inox de 4" (100 mm) Tramontina ou similar</v>
      </c>
      <c r="D416" s="257">
        <v>1</v>
      </c>
      <c r="E416" s="247">
        <f>'Descrição Ferramenta Individual'!B48</f>
        <v>0</v>
      </c>
      <c r="F416" s="242">
        <f t="shared" si="98"/>
        <v>0</v>
      </c>
      <c r="G416" s="243">
        <v>60</v>
      </c>
      <c r="H416" s="243">
        <v>0</v>
      </c>
      <c r="I416" s="243">
        <f t="shared" si="99"/>
        <v>0</v>
      </c>
      <c r="J416" s="242">
        <f t="shared" si="100"/>
        <v>0</v>
      </c>
      <c r="K416" s="242">
        <f t="shared" si="101"/>
        <v>0</v>
      </c>
    </row>
    <row r="417" spans="1:11" ht="12.75" customHeight="1" x14ac:dyDescent="0.2">
      <c r="A417" s="575"/>
      <c r="B417" s="246"/>
      <c r="C417" s="258" t="str">
        <f>'Descrição Ferramenta Individual'!A53</f>
        <v>Estilete 6” Linha Profissional Tramontina ou similar</v>
      </c>
      <c r="D417" s="257">
        <v>1</v>
      </c>
      <c r="E417" s="247">
        <f>'Descrição Ferramenta Individual'!B53</f>
        <v>0</v>
      </c>
      <c r="F417" s="242">
        <f t="shared" si="98"/>
        <v>0</v>
      </c>
      <c r="G417" s="243">
        <v>60</v>
      </c>
      <c r="H417" s="243">
        <v>0</v>
      </c>
      <c r="I417" s="243">
        <f t="shared" si="99"/>
        <v>0</v>
      </c>
      <c r="J417" s="242">
        <f t="shared" si="100"/>
        <v>0</v>
      </c>
      <c r="K417" s="242">
        <f t="shared" si="101"/>
        <v>0</v>
      </c>
    </row>
    <row r="418" spans="1:11" ht="26.25" thickBot="1" x14ac:dyDescent="0.25">
      <c r="A418" s="575"/>
      <c r="B418" s="246"/>
      <c r="C418" s="258" t="str">
        <f>'Descrição Ferramenta Individual'!A75</f>
        <v>Marreta Oitavada, 2Kg, Cabo de Madeira Gedore ou similar</v>
      </c>
      <c r="D418" s="257">
        <v>1</v>
      </c>
      <c r="E418" s="247">
        <f>'Descrição Ferramenta Individual'!B75</f>
        <v>0</v>
      </c>
      <c r="F418" s="242">
        <f t="shared" si="98"/>
        <v>0</v>
      </c>
      <c r="G418" s="243">
        <v>60</v>
      </c>
      <c r="H418" s="243">
        <v>0</v>
      </c>
      <c r="I418" s="243">
        <f t="shared" si="99"/>
        <v>0</v>
      </c>
      <c r="J418" s="242">
        <f t="shared" si="100"/>
        <v>0</v>
      </c>
      <c r="K418" s="242">
        <f t="shared" si="101"/>
        <v>0</v>
      </c>
    </row>
    <row r="419" spans="1:11" ht="12.75" customHeight="1" x14ac:dyDescent="0.2">
      <c r="A419" s="575"/>
      <c r="B419" s="246"/>
      <c r="C419" s="204" t="str">
        <f>'Descrição Ferramenta Individual'!A78</f>
        <v>Martelo Unha 25mm, com cabeça em aço e corpo em madeira Tramontina 600g ou similar</v>
      </c>
      <c r="D419" s="257">
        <v>1</v>
      </c>
      <c r="E419" s="105">
        <f>'Descrição Ferramenta Individual'!B78</f>
        <v>0</v>
      </c>
      <c r="F419" s="242">
        <f t="shared" si="98"/>
        <v>0</v>
      </c>
      <c r="G419" s="243">
        <v>60</v>
      </c>
      <c r="H419" s="243">
        <v>0</v>
      </c>
      <c r="I419" s="243">
        <f t="shared" si="99"/>
        <v>0</v>
      </c>
      <c r="J419" s="242">
        <f t="shared" si="100"/>
        <v>0</v>
      </c>
      <c r="K419" s="242">
        <f t="shared" si="101"/>
        <v>0</v>
      </c>
    </row>
    <row r="420" spans="1:11" ht="25.5" x14ac:dyDescent="0.2">
      <c r="A420" s="575"/>
      <c r="B420" s="246"/>
      <c r="C420" s="204" t="str">
        <f>'Descrição Ferramenta Individual'!A79</f>
        <v>Nível de Alumínio 3 Bolhas 12" 300mm MTX ou similar</v>
      </c>
      <c r="D420" s="257">
        <v>1</v>
      </c>
      <c r="E420" s="247">
        <f>'Descrição Ferramenta Individual'!B79</f>
        <v>0</v>
      </c>
      <c r="F420" s="242">
        <f t="shared" si="98"/>
        <v>0</v>
      </c>
      <c r="G420" s="243">
        <v>60</v>
      </c>
      <c r="H420" s="243">
        <v>0</v>
      </c>
      <c r="I420" s="243">
        <f t="shared" si="99"/>
        <v>0</v>
      </c>
      <c r="J420" s="242">
        <f t="shared" si="100"/>
        <v>0</v>
      </c>
      <c r="K420" s="242">
        <f t="shared" si="101"/>
        <v>0</v>
      </c>
    </row>
    <row r="421" spans="1:11" ht="25.5" x14ac:dyDescent="0.2">
      <c r="A421" s="575"/>
      <c r="B421" s="246"/>
      <c r="C421" s="258" t="str">
        <f>'Descrição Ferramenta Individual'!A85</f>
        <v>Pincel 4”, chato, cerda gris, cabo comum para esmalte/óleo, marca Tigre, Atlas ou similar</v>
      </c>
      <c r="D421" s="259">
        <v>1</v>
      </c>
      <c r="E421" s="247">
        <f>'Descrição Ferramenta Individual'!B85</f>
        <v>0</v>
      </c>
      <c r="F421" s="242">
        <f t="shared" ref="F421:F422" si="102">E421*D421</f>
        <v>0</v>
      </c>
      <c r="G421" s="243">
        <v>60</v>
      </c>
      <c r="H421" s="243">
        <v>0</v>
      </c>
      <c r="I421" s="243">
        <f t="shared" ref="I421" si="103">H421*F421</f>
        <v>0</v>
      </c>
      <c r="J421" s="242">
        <f t="shared" ref="J421" si="104">F421/G421</f>
        <v>0</v>
      </c>
      <c r="K421" s="242">
        <f t="shared" si="101"/>
        <v>0</v>
      </c>
    </row>
    <row r="422" spans="1:11" ht="25.5" x14ac:dyDescent="0.2">
      <c r="A422" s="575"/>
      <c r="B422" s="246"/>
      <c r="C422" s="258" t="str">
        <f>'Descrição Ferramenta Individual'!A90</f>
        <v>Ponteiro de Aço Redondo de 3/4 x 10” Momfort ou similar</v>
      </c>
      <c r="D422" s="259">
        <v>1</v>
      </c>
      <c r="E422" s="247">
        <f>'Descrição Ferramenta Individual'!B90</f>
        <v>0</v>
      </c>
      <c r="F422" s="247">
        <f t="shared" si="102"/>
        <v>0</v>
      </c>
      <c r="G422" s="243">
        <v>60</v>
      </c>
      <c r="H422" s="243">
        <v>0</v>
      </c>
      <c r="I422" s="243">
        <f t="shared" ref="I422" si="105">H422*F422</f>
        <v>0</v>
      </c>
      <c r="J422" s="242">
        <f t="shared" ref="J422" si="106">F422/G422</f>
        <v>0</v>
      </c>
      <c r="K422" s="242">
        <f t="shared" si="101"/>
        <v>0</v>
      </c>
    </row>
    <row r="423" spans="1:11" ht="38.25" x14ac:dyDescent="0.2">
      <c r="A423" s="575"/>
      <c r="B423" s="246"/>
      <c r="C423" s="258" t="str">
        <f>'Descrição Ferramenta Individual'!A91</f>
        <v xml:space="preserve">Prumo de aço de parede 300g, com corda de nylon Referência Dtools ou Ramada, ou então, outra de igual qualidade ou superior </v>
      </c>
      <c r="D423" s="259">
        <v>1</v>
      </c>
      <c r="E423" s="247">
        <f>'Descrição Ferramenta Individual'!B91</f>
        <v>0</v>
      </c>
      <c r="F423" s="247">
        <f>E423*D423</f>
        <v>0</v>
      </c>
      <c r="G423" s="243">
        <v>60</v>
      </c>
      <c r="H423" s="243">
        <v>0</v>
      </c>
      <c r="I423" s="243">
        <f>H423*F423</f>
        <v>0</v>
      </c>
      <c r="J423" s="242">
        <f>F423/G423</f>
        <v>0</v>
      </c>
      <c r="K423" s="242">
        <f>J423*12</f>
        <v>0</v>
      </c>
    </row>
    <row r="424" spans="1:11" ht="12.75" customHeight="1" x14ac:dyDescent="0.2">
      <c r="A424" s="575"/>
      <c r="B424" s="246"/>
      <c r="C424" s="258" t="str">
        <f>'Descrição Ferramenta Individual'!A106</f>
        <v>Trena profissional 05 m x 16 mm Starrett ou similar</v>
      </c>
      <c r="D424" s="259">
        <v>1</v>
      </c>
      <c r="E424" s="247">
        <f>'Descrição Ferramenta Individual'!B106</f>
        <v>0</v>
      </c>
      <c r="F424" s="247">
        <f>E424*D424</f>
        <v>0</v>
      </c>
      <c r="G424" s="243">
        <v>60</v>
      </c>
      <c r="H424" s="243">
        <v>0</v>
      </c>
      <c r="I424" s="243">
        <f>H424*F424</f>
        <v>0</v>
      </c>
      <c r="J424" s="242">
        <f>F424/G424</f>
        <v>0</v>
      </c>
      <c r="K424" s="242">
        <f>J424*12</f>
        <v>0</v>
      </c>
    </row>
    <row r="425" spans="1:11" x14ac:dyDescent="0.2">
      <c r="A425" s="575"/>
      <c r="B425" s="246"/>
      <c r="C425" s="258"/>
      <c r="D425" s="259"/>
      <c r="E425" s="247"/>
      <c r="F425" s="247"/>
      <c r="G425" s="249"/>
      <c r="H425" s="243"/>
      <c r="I425" s="243"/>
      <c r="J425" s="242"/>
      <c r="K425" s="242"/>
    </row>
    <row r="426" spans="1:11" x14ac:dyDescent="0.2">
      <c r="A426" s="575"/>
      <c r="B426" s="246"/>
      <c r="C426" s="258"/>
      <c r="D426" s="259"/>
      <c r="E426" s="247"/>
      <c r="F426" s="247"/>
      <c r="G426" s="249"/>
      <c r="H426" s="243"/>
      <c r="I426" s="243"/>
      <c r="J426" s="242"/>
      <c r="K426" s="242"/>
    </row>
    <row r="427" spans="1:11" x14ac:dyDescent="0.2">
      <c r="A427" s="575"/>
      <c r="B427" s="246"/>
      <c r="C427" s="258"/>
      <c r="D427" s="259"/>
      <c r="E427" s="247"/>
      <c r="F427" s="247"/>
      <c r="G427" s="249"/>
      <c r="H427" s="243"/>
      <c r="I427" s="243"/>
      <c r="J427" s="242"/>
      <c r="K427" s="242"/>
    </row>
    <row r="428" spans="1:11" x14ac:dyDescent="0.2">
      <c r="A428" s="575"/>
      <c r="B428" s="246"/>
      <c r="C428" s="258"/>
      <c r="D428" s="259"/>
      <c r="E428" s="247"/>
      <c r="F428" s="247"/>
      <c r="G428" s="249"/>
      <c r="H428" s="243"/>
      <c r="I428" s="243"/>
      <c r="J428" s="242"/>
      <c r="K428" s="242"/>
    </row>
    <row r="429" spans="1:11" x14ac:dyDescent="0.2">
      <c r="A429" s="575"/>
      <c r="B429" s="246"/>
      <c r="C429" s="258"/>
      <c r="D429" s="259"/>
      <c r="E429" s="247"/>
      <c r="F429" s="247"/>
      <c r="G429" s="249"/>
      <c r="H429" s="243"/>
      <c r="I429" s="243"/>
      <c r="J429" s="242"/>
      <c r="K429" s="242"/>
    </row>
    <row r="430" spans="1:11" x14ac:dyDescent="0.2">
      <c r="A430" s="575"/>
      <c r="B430" s="246"/>
      <c r="C430" s="258"/>
      <c r="D430" s="259"/>
      <c r="E430" s="247"/>
      <c r="F430" s="247"/>
      <c r="G430" s="249"/>
      <c r="H430" s="243"/>
      <c r="I430" s="243"/>
      <c r="J430" s="242"/>
      <c r="K430" s="242"/>
    </row>
    <row r="431" spans="1:11" x14ac:dyDescent="0.2">
      <c r="A431" s="575"/>
      <c r="B431" s="246"/>
      <c r="C431" s="258"/>
      <c r="D431" s="259"/>
      <c r="E431" s="247"/>
      <c r="F431" s="247"/>
      <c r="G431" s="249"/>
      <c r="H431" s="243"/>
      <c r="I431" s="243"/>
      <c r="J431" s="242"/>
      <c r="K431" s="242"/>
    </row>
    <row r="432" spans="1:11" ht="13.5" thickBot="1" x14ac:dyDescent="0.25">
      <c r="A432" s="575"/>
      <c r="B432" s="260"/>
      <c r="C432" s="261"/>
      <c r="D432" s="262"/>
      <c r="E432" s="263"/>
      <c r="F432" s="263"/>
      <c r="G432" s="264"/>
      <c r="H432" s="265"/>
      <c r="I432" s="265"/>
      <c r="J432" s="242"/>
      <c r="K432" s="242"/>
    </row>
    <row r="433" spans="1:11" ht="13.5" customHeight="1" thickBot="1" x14ac:dyDescent="0.25">
      <c r="A433" s="575"/>
      <c r="B433" s="576" t="s">
        <v>174</v>
      </c>
      <c r="C433" s="577"/>
      <c r="D433" s="577"/>
      <c r="E433" s="577"/>
      <c r="F433" s="273">
        <f>SUM(F405:F432)</f>
        <v>0</v>
      </c>
      <c r="G433" s="274"/>
      <c r="H433" s="266"/>
      <c r="I433" s="266"/>
      <c r="J433" s="275">
        <f>SUM(J405:J432)</f>
        <v>0</v>
      </c>
      <c r="K433" s="275">
        <f>SUM(K405:K432)</f>
        <v>0</v>
      </c>
    </row>
    <row r="434" spans="1:11" ht="13.5" customHeight="1" thickBot="1" x14ac:dyDescent="0.25">
      <c r="A434" s="575"/>
      <c r="B434" s="576" t="s">
        <v>178</v>
      </c>
      <c r="C434" s="577"/>
      <c r="D434" s="577"/>
      <c r="E434" s="577"/>
      <c r="F434" s="274">
        <f>'RESUMO DA CONTRATAÇÃO 12 meses'!E29+'RESUMO DA CONTRATAÇÃO 12 meses'!E30+'RESUMO DA CONTRATAÇÃO 12 meses'!E31</f>
        <v>16</v>
      </c>
      <c r="G434" s="578" t="s">
        <v>424</v>
      </c>
      <c r="H434" s="577"/>
      <c r="I434" s="276">
        <f>('RESUMO DA CONTRATAÇÃO 12 meses'!E29*'RESUMO DA CONTRATAÇÃO 12 meses'!C29)+('RESUMO DA CONTRATAÇÃO 12 meses'!E30*'RESUMO DA CONTRATAÇÃO 12 meses'!C30)+('RESUMO DA CONTRATAÇÃO 12 meses'!E31*'RESUMO DA CONTRATAÇÃO 12 meses'!C31)</f>
        <v>18</v>
      </c>
      <c r="J434" s="268"/>
      <c r="K434" s="268"/>
    </row>
    <row r="435" spans="1:11" ht="13.5" customHeight="1" thickBot="1" x14ac:dyDescent="0.25">
      <c r="A435" s="575"/>
      <c r="B435" s="576" t="s">
        <v>425</v>
      </c>
      <c r="C435" s="577"/>
      <c r="D435" s="577"/>
      <c r="E435" s="579"/>
      <c r="F435" s="277">
        <f>J433</f>
        <v>0</v>
      </c>
      <c r="G435" s="578" t="s">
        <v>175</v>
      </c>
      <c r="H435" s="577"/>
      <c r="I435" s="278">
        <f>J433*F434/I434</f>
        <v>0</v>
      </c>
      <c r="J435" s="270"/>
      <c r="K435" s="270"/>
    </row>
    <row r="436" spans="1:11" x14ac:dyDescent="0.2">
      <c r="A436" s="252"/>
      <c r="B436" s="253"/>
      <c r="C436" s="253"/>
      <c r="D436" s="253"/>
      <c r="E436" s="253"/>
      <c r="F436" s="253"/>
      <c r="G436" s="271"/>
      <c r="H436" s="271"/>
      <c r="I436" s="271"/>
      <c r="J436" s="271"/>
      <c r="K436" s="253"/>
    </row>
    <row r="437" spans="1:11" ht="15" x14ac:dyDescent="0.2">
      <c r="A437" s="252"/>
      <c r="B437" s="571"/>
      <c r="C437" s="572"/>
      <c r="D437" s="572"/>
      <c r="E437" s="572"/>
      <c r="F437" s="572"/>
      <c r="G437" s="572"/>
      <c r="H437" s="572"/>
      <c r="I437" s="572"/>
      <c r="J437" s="572"/>
      <c r="K437" s="572"/>
    </row>
    <row r="438" spans="1:11" ht="13.5" thickBot="1" x14ac:dyDescent="0.25">
      <c r="A438" s="252"/>
      <c r="B438" s="253"/>
      <c r="C438" s="253"/>
      <c r="D438" s="253"/>
      <c r="E438" s="253"/>
      <c r="F438" s="253"/>
      <c r="G438" s="271"/>
      <c r="H438" s="271"/>
      <c r="I438" s="271"/>
      <c r="J438" s="271"/>
      <c r="K438" s="253"/>
    </row>
    <row r="439" spans="1:11" ht="51.75" thickBot="1" x14ac:dyDescent="0.25">
      <c r="A439" s="232" t="s">
        <v>103</v>
      </c>
      <c r="B439" s="232" t="s">
        <v>181</v>
      </c>
      <c r="C439" s="233" t="s">
        <v>182</v>
      </c>
      <c r="D439" s="234" t="s">
        <v>183</v>
      </c>
      <c r="E439" s="235" t="s">
        <v>184</v>
      </c>
      <c r="F439" s="235" t="s">
        <v>185</v>
      </c>
      <c r="G439" s="236" t="s">
        <v>186</v>
      </c>
      <c r="H439" s="236" t="s">
        <v>299</v>
      </c>
      <c r="I439" s="236" t="s">
        <v>300</v>
      </c>
      <c r="J439" s="237" t="s">
        <v>187</v>
      </c>
      <c r="K439" s="237" t="s">
        <v>426</v>
      </c>
    </row>
    <row r="440" spans="1:11" ht="25.5" x14ac:dyDescent="0.2">
      <c r="A440" s="586" t="s">
        <v>283</v>
      </c>
      <c r="B440" s="238"/>
      <c r="C440" s="254" t="str">
        <f>'Descrição Ferramenta Individual'!A5</f>
        <v>Alicate bico fino com prot. 1000 V Linha Profissional BELZER ou similar</v>
      </c>
      <c r="D440" s="255">
        <v>1</v>
      </c>
      <c r="E440" s="225">
        <f>'Descrição Ferramenta Individual'!B5</f>
        <v>0</v>
      </c>
      <c r="F440" s="242">
        <f>E440*D440</f>
        <v>0</v>
      </c>
      <c r="G440" s="243">
        <v>60</v>
      </c>
      <c r="H440" s="243">
        <v>0</v>
      </c>
      <c r="I440" s="243">
        <f>H440*F440</f>
        <v>0</v>
      </c>
      <c r="J440" s="242">
        <f>F440/G440</f>
        <v>0</v>
      </c>
      <c r="K440" s="242">
        <f>J440*12</f>
        <v>0</v>
      </c>
    </row>
    <row r="441" spans="1:11" x14ac:dyDescent="0.2">
      <c r="A441" s="575"/>
      <c r="B441" s="244"/>
      <c r="C441" s="256" t="str">
        <f>'Descrição Ferramenta Individual'!A4</f>
        <v>Alicate bico curvo 8" Dexter ou similar</v>
      </c>
      <c r="D441" s="257">
        <v>1</v>
      </c>
      <c r="E441" s="241">
        <f>'Descrição Ferramenta Individual'!B4</f>
        <v>0</v>
      </c>
      <c r="F441" s="242">
        <f t="shared" ref="F441:F447" si="107">E441*D441</f>
        <v>0</v>
      </c>
      <c r="G441" s="243">
        <v>60</v>
      </c>
      <c r="H441" s="243">
        <v>0</v>
      </c>
      <c r="I441" s="243">
        <f t="shared" ref="I441:I447" si="108">H441*F441</f>
        <v>0</v>
      </c>
      <c r="J441" s="242">
        <f t="shared" ref="J441:J447" si="109">F441/G441</f>
        <v>0</v>
      </c>
      <c r="K441" s="242">
        <f t="shared" ref="K441:K447" si="110">J441*12</f>
        <v>0</v>
      </c>
    </row>
    <row r="442" spans="1:11" ht="25.5" x14ac:dyDescent="0.2">
      <c r="A442" s="575"/>
      <c r="B442" s="244"/>
      <c r="C442" s="256" t="str">
        <f>'Descrição Ferramenta Individual'!A8</f>
        <v>Alicate de corte diagonal c/cabo isolado 6” e proteção 1000 V BELZER ou similar</v>
      </c>
      <c r="D442" s="257">
        <v>1</v>
      </c>
      <c r="E442" s="241">
        <f>'Descrição Ferramenta Individual'!B8</f>
        <v>0</v>
      </c>
      <c r="F442" s="242">
        <f t="shared" si="107"/>
        <v>0</v>
      </c>
      <c r="G442" s="243">
        <v>60</v>
      </c>
      <c r="H442" s="243">
        <v>0</v>
      </c>
      <c r="I442" s="243">
        <f t="shared" si="108"/>
        <v>0</v>
      </c>
      <c r="J442" s="242">
        <f t="shared" si="109"/>
        <v>0</v>
      </c>
      <c r="K442" s="242">
        <f t="shared" si="110"/>
        <v>0</v>
      </c>
    </row>
    <row r="443" spans="1:11" x14ac:dyDescent="0.2">
      <c r="A443" s="575"/>
      <c r="B443" s="244"/>
      <c r="C443" s="256" t="str">
        <f>'Descrição Ferramenta Individual'!A9</f>
        <v>Alicate de pressão 10” GEDORE ou similar</v>
      </c>
      <c r="D443" s="257">
        <v>1</v>
      </c>
      <c r="E443" s="241">
        <f>'Descrição Ferramenta Individual'!B9</f>
        <v>0</v>
      </c>
      <c r="F443" s="242">
        <f t="shared" si="107"/>
        <v>0</v>
      </c>
      <c r="G443" s="243">
        <v>60</v>
      </c>
      <c r="H443" s="243">
        <v>0</v>
      </c>
      <c r="I443" s="243">
        <f t="shared" si="108"/>
        <v>0</v>
      </c>
      <c r="J443" s="242">
        <f t="shared" si="109"/>
        <v>0</v>
      </c>
      <c r="K443" s="242">
        <f t="shared" si="110"/>
        <v>0</v>
      </c>
    </row>
    <row r="444" spans="1:11" ht="25.5" x14ac:dyDescent="0.2">
      <c r="A444" s="575"/>
      <c r="B444" s="244"/>
      <c r="C444" s="256" t="str">
        <f>'Descrição Ferramenta Individual'!A11</f>
        <v>Alicate Rebitador Manual VONDER Plus ou similar</v>
      </c>
      <c r="D444" s="257">
        <v>1</v>
      </c>
      <c r="E444" s="241">
        <f>'Descrição Ferramenta Individual'!B11</f>
        <v>0</v>
      </c>
      <c r="F444" s="242">
        <f t="shared" si="107"/>
        <v>0</v>
      </c>
      <c r="G444" s="243">
        <v>60</v>
      </c>
      <c r="H444" s="243">
        <v>0</v>
      </c>
      <c r="I444" s="243">
        <f t="shared" si="108"/>
        <v>0</v>
      </c>
      <c r="J444" s="242">
        <f t="shared" si="109"/>
        <v>0</v>
      </c>
      <c r="K444" s="242">
        <f t="shared" si="110"/>
        <v>0</v>
      </c>
    </row>
    <row r="445" spans="1:11" ht="38.25" x14ac:dyDescent="0.2">
      <c r="A445" s="575"/>
      <c r="B445" s="244"/>
      <c r="C445" s="256" t="str">
        <f>'Descrição Ferramenta Individual'!A12</f>
        <v>Alicate torquês armador de 8" (200 mm) Referência: Dexter ou Tramontina, ou então, outra de igual qualidade ou superior</v>
      </c>
      <c r="D445" s="257">
        <v>1</v>
      </c>
      <c r="E445" s="241">
        <f>'Descrição Ferramenta Individual'!B12</f>
        <v>0</v>
      </c>
      <c r="F445" s="242">
        <f t="shared" si="107"/>
        <v>0</v>
      </c>
      <c r="G445" s="243">
        <v>60</v>
      </c>
      <c r="H445" s="243">
        <v>0</v>
      </c>
      <c r="I445" s="243">
        <f t="shared" si="108"/>
        <v>0</v>
      </c>
      <c r="J445" s="242">
        <f t="shared" si="109"/>
        <v>0</v>
      </c>
      <c r="K445" s="242">
        <f t="shared" si="110"/>
        <v>0</v>
      </c>
    </row>
    <row r="446" spans="1:11" ht="12.6" customHeight="1" x14ac:dyDescent="0.2">
      <c r="A446" s="575"/>
      <c r="B446" s="244"/>
      <c r="C446" s="256" t="str">
        <f>'Descrição Ferramenta Individual'!A13</f>
        <v>Alicate universal 8” com cabo isolado e proteção 1000 V Linha Profissional Referência Tramontina ou Belzer, ou então, outra de igual qualidade ou superior</v>
      </c>
      <c r="D446" s="257">
        <v>1</v>
      </c>
      <c r="E446" s="241">
        <f>'Descrição Ferramenta Individual'!B13</f>
        <v>0</v>
      </c>
      <c r="F446" s="242">
        <f t="shared" si="107"/>
        <v>0</v>
      </c>
      <c r="G446" s="243">
        <v>60</v>
      </c>
      <c r="H446" s="243">
        <v>0</v>
      </c>
      <c r="I446" s="243">
        <f t="shared" si="108"/>
        <v>0</v>
      </c>
      <c r="J446" s="242">
        <f t="shared" si="109"/>
        <v>0</v>
      </c>
      <c r="K446" s="242">
        <f t="shared" si="110"/>
        <v>0</v>
      </c>
    </row>
    <row r="447" spans="1:11" ht="38.25" x14ac:dyDescent="0.2">
      <c r="A447" s="575"/>
      <c r="B447" s="244"/>
      <c r="C447" s="256" t="str">
        <f>'Descrição Ferramenta Individual'!A16</f>
        <v>Arco de serra fixo Regulável 12" Referência: Tramontina ou Scarret K140, ou então, outra de igual qualidade ou superior</v>
      </c>
      <c r="D447" s="257">
        <v>1</v>
      </c>
      <c r="E447" s="241">
        <f>'Descrição Ferramenta Individual'!B16</f>
        <v>0</v>
      </c>
      <c r="F447" s="242">
        <f t="shared" si="107"/>
        <v>0</v>
      </c>
      <c r="G447" s="243">
        <v>60</v>
      </c>
      <c r="H447" s="243">
        <v>0</v>
      </c>
      <c r="I447" s="243">
        <f t="shared" si="108"/>
        <v>0</v>
      </c>
      <c r="J447" s="242">
        <f t="shared" si="109"/>
        <v>0</v>
      </c>
      <c r="K447" s="242">
        <f t="shared" si="110"/>
        <v>0</v>
      </c>
    </row>
    <row r="448" spans="1:11" x14ac:dyDescent="0.2">
      <c r="A448" s="575"/>
      <c r="B448" s="246"/>
      <c r="C448" s="258" t="str">
        <f>'Descrição Ferramenta Individual'!A17</f>
        <v>Bolsa de lona Vonder Plus ou similar</v>
      </c>
      <c r="D448" s="259">
        <v>1</v>
      </c>
      <c r="E448" s="247">
        <f>'Descrição Ferramenta Individual'!B17</f>
        <v>0</v>
      </c>
      <c r="F448" s="242">
        <f t="shared" ref="F448:F475" si="111">E448*D448</f>
        <v>0</v>
      </c>
      <c r="G448" s="243">
        <v>60</v>
      </c>
      <c r="H448" s="243">
        <v>0</v>
      </c>
      <c r="I448" s="243">
        <f t="shared" ref="I448:I475" si="112">H448*F448</f>
        <v>0</v>
      </c>
      <c r="J448" s="242">
        <f t="shared" ref="J448:J475" si="113">F448/G448</f>
        <v>0</v>
      </c>
      <c r="K448" s="242">
        <f t="shared" ref="K448:K475" si="114">J448*12</f>
        <v>0</v>
      </c>
    </row>
    <row r="449" spans="1:11" ht="38.25" x14ac:dyDescent="0.2">
      <c r="A449" s="575"/>
      <c r="B449" s="246"/>
      <c r="C449" s="258" t="str">
        <f>'Descrição Ferramenta Individual'!A19</f>
        <v>Cadeado em latão E-35 (35 mm) Referência: Pado, ou então, outra de igual qualidade ou superior</v>
      </c>
      <c r="D449" s="259">
        <v>1</v>
      </c>
      <c r="E449" s="247">
        <f>'Descrição Ferramenta Individual'!B19</f>
        <v>0</v>
      </c>
      <c r="F449" s="242">
        <f t="shared" si="111"/>
        <v>0</v>
      </c>
      <c r="G449" s="243">
        <v>60</v>
      </c>
      <c r="H449" s="243">
        <v>0</v>
      </c>
      <c r="I449" s="243">
        <f t="shared" si="112"/>
        <v>0</v>
      </c>
      <c r="J449" s="242">
        <f t="shared" si="113"/>
        <v>0</v>
      </c>
      <c r="K449" s="242">
        <f t="shared" si="114"/>
        <v>0</v>
      </c>
    </row>
    <row r="450" spans="1:11" ht="12.6" customHeight="1" x14ac:dyDescent="0.2">
      <c r="A450" s="575"/>
      <c r="B450" s="246"/>
      <c r="C450" s="258" t="str">
        <f>'Descrição Ferramenta Individual'!A20</f>
        <v>Chave cotoco de fenda de ¼” x 1 ½” BELZER ou similar</v>
      </c>
      <c r="D450" s="259">
        <v>1</v>
      </c>
      <c r="E450" s="247">
        <f>'Descrição Ferramenta Individual'!B20</f>
        <v>0</v>
      </c>
      <c r="F450" s="242">
        <f t="shared" si="111"/>
        <v>0</v>
      </c>
      <c r="G450" s="243">
        <v>60</v>
      </c>
      <c r="H450" s="243">
        <v>0</v>
      </c>
      <c r="I450" s="243">
        <f t="shared" si="112"/>
        <v>0</v>
      </c>
      <c r="J450" s="242">
        <f t="shared" si="113"/>
        <v>0</v>
      </c>
      <c r="K450" s="242">
        <f t="shared" si="114"/>
        <v>0</v>
      </c>
    </row>
    <row r="451" spans="1:11" ht="25.5" x14ac:dyDescent="0.2">
      <c r="A451" s="575"/>
      <c r="B451" s="246"/>
      <c r="C451" s="258" t="str">
        <f>'Descrição Ferramenta Individual'!A21</f>
        <v>Chave cotoco philips ¼” x 1 ½” BELZER ou similar</v>
      </c>
      <c r="D451" s="259">
        <v>1</v>
      </c>
      <c r="E451" s="247">
        <f>'Descrição Ferramenta Individual'!B21</f>
        <v>0</v>
      </c>
      <c r="F451" s="242">
        <f t="shared" si="111"/>
        <v>0</v>
      </c>
      <c r="G451" s="243">
        <v>60</v>
      </c>
      <c r="H451" s="243">
        <v>0</v>
      </c>
      <c r="I451" s="243">
        <f t="shared" si="112"/>
        <v>0</v>
      </c>
      <c r="J451" s="242">
        <f t="shared" si="113"/>
        <v>0</v>
      </c>
      <c r="K451" s="242">
        <f t="shared" si="114"/>
        <v>0</v>
      </c>
    </row>
    <row r="452" spans="1:11" x14ac:dyDescent="0.2">
      <c r="A452" s="575"/>
      <c r="B452" s="246"/>
      <c r="C452" s="258" t="str">
        <f>'Descrição Ferramenta Individual'!A22</f>
        <v>Chave de fenda ¼” x 8” BELZER ou similar</v>
      </c>
      <c r="D452" s="259">
        <v>1</v>
      </c>
      <c r="E452" s="247">
        <f>'Descrição Ferramenta Individual'!B22</f>
        <v>0</v>
      </c>
      <c r="F452" s="242">
        <f t="shared" si="111"/>
        <v>0</v>
      </c>
      <c r="G452" s="243">
        <v>60</v>
      </c>
      <c r="H452" s="243">
        <v>0</v>
      </c>
      <c r="I452" s="243">
        <f t="shared" si="112"/>
        <v>0</v>
      </c>
      <c r="J452" s="242">
        <f t="shared" si="113"/>
        <v>0</v>
      </c>
      <c r="K452" s="242">
        <f t="shared" si="114"/>
        <v>0</v>
      </c>
    </row>
    <row r="453" spans="1:11" ht="26.25" thickBot="1" x14ac:dyDescent="0.25">
      <c r="A453" s="575"/>
      <c r="B453" s="246"/>
      <c r="C453" s="258" t="str">
        <f>'Descrição Ferramenta Individual'!A23</f>
        <v>Chave de fenda 1/8” x 5” Linha Profissional BELZER ou similar</v>
      </c>
      <c r="D453" s="259">
        <v>1</v>
      </c>
      <c r="E453" s="247">
        <f>'Descrição Ferramenta Individual'!B23</f>
        <v>0</v>
      </c>
      <c r="F453" s="242">
        <f t="shared" si="111"/>
        <v>0</v>
      </c>
      <c r="G453" s="243">
        <v>60</v>
      </c>
      <c r="H453" s="243">
        <v>0</v>
      </c>
      <c r="I453" s="243">
        <f t="shared" si="112"/>
        <v>0</v>
      </c>
      <c r="J453" s="242">
        <f t="shared" si="113"/>
        <v>0</v>
      </c>
      <c r="K453" s="242">
        <f t="shared" si="114"/>
        <v>0</v>
      </c>
    </row>
    <row r="454" spans="1:11" ht="12.6" customHeight="1" x14ac:dyDescent="0.2">
      <c r="A454" s="575"/>
      <c r="B454" s="246"/>
      <c r="C454" s="204" t="str">
        <f>'Descrição Ferramenta Individual'!A25</f>
        <v>Chave de fenda 5/16” x 8” Linha Profissional BELZER ou similar</v>
      </c>
      <c r="D454" s="259">
        <v>1</v>
      </c>
      <c r="E454" s="105">
        <f>'Descrição Ferramenta Individual'!B25</f>
        <v>0</v>
      </c>
      <c r="F454" s="242">
        <f t="shared" si="111"/>
        <v>0</v>
      </c>
      <c r="G454" s="243">
        <v>60</v>
      </c>
      <c r="H454" s="243">
        <v>0</v>
      </c>
      <c r="I454" s="243">
        <f t="shared" si="112"/>
        <v>0</v>
      </c>
      <c r="J454" s="242">
        <f t="shared" si="113"/>
        <v>0</v>
      </c>
      <c r="K454" s="242">
        <f t="shared" si="114"/>
        <v>0</v>
      </c>
    </row>
    <row r="455" spans="1:11" x14ac:dyDescent="0.2">
      <c r="A455" s="575"/>
      <c r="B455" s="246"/>
      <c r="C455" s="258" t="str">
        <f>'Descrição Ferramenta Individual'!A29</f>
        <v>Chave philips ¼” x 8” BELZER ou similar</v>
      </c>
      <c r="D455" s="259">
        <v>1</v>
      </c>
      <c r="E455" s="247">
        <f>'Descrição Ferramenta Individual'!B29</f>
        <v>0</v>
      </c>
      <c r="F455" s="242">
        <f t="shared" si="111"/>
        <v>0</v>
      </c>
      <c r="G455" s="243">
        <v>60</v>
      </c>
      <c r="H455" s="243">
        <v>0</v>
      </c>
      <c r="I455" s="243">
        <f t="shared" si="112"/>
        <v>0</v>
      </c>
      <c r="J455" s="242">
        <f t="shared" si="113"/>
        <v>0</v>
      </c>
      <c r="K455" s="242">
        <f t="shared" si="114"/>
        <v>0</v>
      </c>
    </row>
    <row r="456" spans="1:11" ht="12.6" customHeight="1" x14ac:dyDescent="0.2">
      <c r="A456" s="575"/>
      <c r="B456" s="246"/>
      <c r="C456" s="258" t="str">
        <f>'Descrição Ferramenta Individual'!A31</f>
        <v>Chave philips 1/8” x 5” Linha Profissional BELZER ou similar</v>
      </c>
      <c r="D456" s="259">
        <v>1</v>
      </c>
      <c r="E456" s="247">
        <f>'Descrição Ferramenta Individual'!B31</f>
        <v>0</v>
      </c>
      <c r="F456" s="242">
        <f t="shared" si="111"/>
        <v>0</v>
      </c>
      <c r="G456" s="243">
        <v>60</v>
      </c>
      <c r="H456" s="243">
        <v>0</v>
      </c>
      <c r="I456" s="243">
        <f t="shared" si="112"/>
        <v>0</v>
      </c>
      <c r="J456" s="242">
        <f t="shared" si="113"/>
        <v>0</v>
      </c>
      <c r="K456" s="242">
        <f t="shared" si="114"/>
        <v>0</v>
      </c>
    </row>
    <row r="457" spans="1:11" ht="12.6" customHeight="1" x14ac:dyDescent="0.2">
      <c r="A457" s="575"/>
      <c r="B457" s="246"/>
      <c r="C457" s="258" t="str">
        <f>'Descrição Ferramenta Individual'!A32</f>
        <v>Chave philips 5/16” x 8” Linha Profissional BELZER ou similar</v>
      </c>
      <c r="D457" s="259">
        <v>1</v>
      </c>
      <c r="E457" s="247">
        <f>'Descrição Ferramenta Individual'!B32</f>
        <v>0</v>
      </c>
      <c r="F457" s="242">
        <f t="shared" si="111"/>
        <v>0</v>
      </c>
      <c r="G457" s="243">
        <v>60</v>
      </c>
      <c r="H457" s="243">
        <v>0</v>
      </c>
      <c r="I457" s="243">
        <f t="shared" si="112"/>
        <v>0</v>
      </c>
      <c r="J457" s="242">
        <f t="shared" si="113"/>
        <v>0</v>
      </c>
      <c r="K457" s="242">
        <f t="shared" si="114"/>
        <v>0</v>
      </c>
    </row>
    <row r="458" spans="1:11" ht="25.5" x14ac:dyDescent="0.2">
      <c r="A458" s="575"/>
      <c r="B458" s="246"/>
      <c r="C458" s="258" t="str">
        <f>'Descrição Ferramenta Individual'!A34</f>
        <v>Chave inglesa 12” Linha Profissional GEDORE ou similar</v>
      </c>
      <c r="D458" s="259">
        <v>1</v>
      </c>
      <c r="E458" s="247">
        <f>'Descrição Ferramenta Individual'!B34</f>
        <v>0</v>
      </c>
      <c r="F458" s="242">
        <f t="shared" si="111"/>
        <v>0</v>
      </c>
      <c r="G458" s="243">
        <v>60</v>
      </c>
      <c r="H458" s="243">
        <v>0</v>
      </c>
      <c r="I458" s="243">
        <f t="shared" si="112"/>
        <v>0</v>
      </c>
      <c r="J458" s="242">
        <f t="shared" si="113"/>
        <v>0</v>
      </c>
      <c r="K458" s="242">
        <f t="shared" si="114"/>
        <v>0</v>
      </c>
    </row>
    <row r="459" spans="1:11" ht="12.6" customHeight="1" x14ac:dyDescent="0.2">
      <c r="A459" s="575"/>
      <c r="B459" s="246"/>
      <c r="C459" s="258" t="str">
        <f>'Descrição Ferramenta Individual'!A35</f>
        <v>Chaves Torx Tipo L Longas kit com 10 Peças EDA ou similar</v>
      </c>
      <c r="D459" s="259">
        <v>1</v>
      </c>
      <c r="E459" s="247">
        <f>'Descrição Ferramenta Individual'!B35</f>
        <v>0</v>
      </c>
      <c r="F459" s="242">
        <f t="shared" si="111"/>
        <v>0</v>
      </c>
      <c r="G459" s="243">
        <v>60</v>
      </c>
      <c r="H459" s="243">
        <v>0</v>
      </c>
      <c r="I459" s="243">
        <f t="shared" si="112"/>
        <v>0</v>
      </c>
      <c r="J459" s="242">
        <f t="shared" si="113"/>
        <v>0</v>
      </c>
      <c r="K459" s="242">
        <f t="shared" si="114"/>
        <v>0</v>
      </c>
    </row>
    <row r="460" spans="1:11" x14ac:dyDescent="0.2">
      <c r="A460" s="575"/>
      <c r="B460" s="246"/>
      <c r="C460" s="258" t="str">
        <f>'Descrição Ferramenta Individual'!A45</f>
        <v>Esquadro Profissional 12" SPARTA ou similar</v>
      </c>
      <c r="D460" s="259">
        <v>1</v>
      </c>
      <c r="E460" s="247">
        <f>'Descrição Ferramenta Individual'!B45</f>
        <v>0</v>
      </c>
      <c r="F460" s="242">
        <f t="shared" si="111"/>
        <v>0</v>
      </c>
      <c r="G460" s="243">
        <v>60</v>
      </c>
      <c r="H460" s="243">
        <v>0</v>
      </c>
      <c r="I460" s="243">
        <f t="shared" si="112"/>
        <v>0</v>
      </c>
      <c r="J460" s="242">
        <f t="shared" si="113"/>
        <v>0</v>
      </c>
      <c r="K460" s="242">
        <f t="shared" si="114"/>
        <v>0</v>
      </c>
    </row>
    <row r="461" spans="1:11" ht="12.75" customHeight="1" x14ac:dyDescent="0.2">
      <c r="A461" s="575"/>
      <c r="B461" s="246"/>
      <c r="C461" s="258" t="str">
        <f>'Descrição Ferramenta Individual'!A47</f>
        <v>Espátula de aço inox de 3/4" (20 mm) Tramontina ou similar</v>
      </c>
      <c r="D461" s="259">
        <v>1</v>
      </c>
      <c r="E461" s="247">
        <f>'Descrição Ferramenta Individual'!B47</f>
        <v>0</v>
      </c>
      <c r="F461" s="242">
        <f t="shared" si="111"/>
        <v>0</v>
      </c>
      <c r="G461" s="243">
        <v>60</v>
      </c>
      <c r="H461" s="243">
        <v>0</v>
      </c>
      <c r="I461" s="243">
        <f t="shared" si="112"/>
        <v>0</v>
      </c>
      <c r="J461" s="242">
        <f t="shared" si="113"/>
        <v>0</v>
      </c>
      <c r="K461" s="242">
        <f t="shared" si="114"/>
        <v>0</v>
      </c>
    </row>
    <row r="462" spans="1:11" ht="12.75" customHeight="1" x14ac:dyDescent="0.2">
      <c r="A462" s="575"/>
      <c r="B462" s="246"/>
      <c r="C462" s="258" t="str">
        <f>'Descrição Ferramenta Individual'!A53</f>
        <v>Estilete 6” Linha Profissional Tramontina ou similar</v>
      </c>
      <c r="D462" s="259">
        <v>1</v>
      </c>
      <c r="E462" s="247">
        <f>'Descrição Ferramenta Individual'!B53</f>
        <v>0</v>
      </c>
      <c r="F462" s="242">
        <f t="shared" si="111"/>
        <v>0</v>
      </c>
      <c r="G462" s="243">
        <v>60</v>
      </c>
      <c r="H462" s="243">
        <v>0</v>
      </c>
      <c r="I462" s="243">
        <f t="shared" si="112"/>
        <v>0</v>
      </c>
      <c r="J462" s="242">
        <f t="shared" si="113"/>
        <v>0</v>
      </c>
      <c r="K462" s="242">
        <f t="shared" si="114"/>
        <v>0</v>
      </c>
    </row>
    <row r="463" spans="1:11" ht="12.75" customHeight="1" x14ac:dyDescent="0.2">
      <c r="A463" s="575"/>
      <c r="B463" s="246"/>
      <c r="C463" s="258" t="str">
        <f>'Descrição Ferramenta Individual'!A57</f>
        <v>Jogo de bits/ ponteiras para parafusadeira kit com 10 peças Vonder ou similar</v>
      </c>
      <c r="D463" s="259">
        <v>1</v>
      </c>
      <c r="E463" s="247">
        <f>'Descrição Ferramenta Individual'!B57</f>
        <v>0</v>
      </c>
      <c r="F463" s="242">
        <f t="shared" si="111"/>
        <v>0</v>
      </c>
      <c r="G463" s="243">
        <v>60</v>
      </c>
      <c r="H463" s="243">
        <v>0</v>
      </c>
      <c r="I463" s="243">
        <f t="shared" si="112"/>
        <v>0</v>
      </c>
      <c r="J463" s="242">
        <f t="shared" si="113"/>
        <v>0</v>
      </c>
      <c r="K463" s="242">
        <f t="shared" si="114"/>
        <v>0</v>
      </c>
    </row>
    <row r="464" spans="1:11" ht="25.5" x14ac:dyDescent="0.2">
      <c r="A464" s="575"/>
      <c r="B464" s="246"/>
      <c r="C464" s="258" t="str">
        <f>'Descrição Ferramenta Individual'!A59</f>
        <v>Jogo de Brocas longas para ferro kit com 6 Peças entre 5 mm 14 mm Sparta ou similar</v>
      </c>
      <c r="D464" s="259">
        <v>1</v>
      </c>
      <c r="E464" s="247">
        <f>'Descrição Ferramenta Individual'!B59</f>
        <v>0</v>
      </c>
      <c r="F464" s="242">
        <f t="shared" si="111"/>
        <v>0</v>
      </c>
      <c r="G464" s="243">
        <v>60</v>
      </c>
      <c r="H464" s="243">
        <v>0</v>
      </c>
      <c r="I464" s="243">
        <f t="shared" si="112"/>
        <v>0</v>
      </c>
      <c r="J464" s="242">
        <f t="shared" si="113"/>
        <v>0</v>
      </c>
      <c r="K464" s="242">
        <f t="shared" si="114"/>
        <v>0</v>
      </c>
    </row>
    <row r="465" spans="1:11" ht="25.5" x14ac:dyDescent="0.2">
      <c r="A465" s="575"/>
      <c r="B465" s="246"/>
      <c r="C465" s="258" t="str">
        <f>'Descrição Ferramenta Individual'!A60</f>
        <v>Jogo de Brocas longas para madeira kit com 6 Peças entre 5 mm 14 mm Sparta ou similar</v>
      </c>
      <c r="D465" s="259">
        <v>1</v>
      </c>
      <c r="E465" s="247">
        <f>'Descrição Ferramenta Individual'!B60</f>
        <v>0</v>
      </c>
      <c r="F465" s="242">
        <f t="shared" si="111"/>
        <v>0</v>
      </c>
      <c r="G465" s="243">
        <v>60</v>
      </c>
      <c r="H465" s="243">
        <v>0</v>
      </c>
      <c r="I465" s="243">
        <f t="shared" si="112"/>
        <v>0</v>
      </c>
      <c r="J465" s="242">
        <f t="shared" si="113"/>
        <v>0</v>
      </c>
      <c r="K465" s="242">
        <f t="shared" si="114"/>
        <v>0</v>
      </c>
    </row>
    <row r="466" spans="1:11" ht="25.5" x14ac:dyDescent="0.2">
      <c r="A466" s="575"/>
      <c r="B466" s="246"/>
      <c r="C466" s="258" t="str">
        <f>'Descrição Ferramenta Individual'!A61</f>
        <v>Jogo de Brocas longas para concreto kit com 6 Peças entre 5 mm 14 mm Sparta ou similar</v>
      </c>
      <c r="D466" s="259">
        <v>1</v>
      </c>
      <c r="E466" s="247">
        <f>'Descrição Ferramenta Individual'!B61</f>
        <v>0</v>
      </c>
      <c r="F466" s="242">
        <f t="shared" si="111"/>
        <v>0</v>
      </c>
      <c r="G466" s="243">
        <v>60</v>
      </c>
      <c r="H466" s="243">
        <v>0</v>
      </c>
      <c r="I466" s="243">
        <f t="shared" si="112"/>
        <v>0</v>
      </c>
      <c r="J466" s="242">
        <f t="shared" si="113"/>
        <v>0</v>
      </c>
      <c r="K466" s="242">
        <f t="shared" si="114"/>
        <v>0</v>
      </c>
    </row>
    <row r="467" spans="1:11" ht="25.5" x14ac:dyDescent="0.2">
      <c r="A467" s="575"/>
      <c r="B467" s="246"/>
      <c r="C467" s="258" t="str">
        <f>'Descrição Ferramenta Individual'!A62</f>
        <v>Jogo de Chave Allen kit com 9 peças entre 1,5 mm a 10 mm GEDORE ou similar</v>
      </c>
      <c r="D467" s="259">
        <v>1</v>
      </c>
      <c r="E467" s="247">
        <f>'Descrição Ferramenta Individual'!B62</f>
        <v>0</v>
      </c>
      <c r="F467" s="242">
        <f t="shared" si="111"/>
        <v>0</v>
      </c>
      <c r="G467" s="243">
        <v>60</v>
      </c>
      <c r="H467" s="243">
        <v>0</v>
      </c>
      <c r="I467" s="243">
        <f t="shared" si="112"/>
        <v>0</v>
      </c>
      <c r="J467" s="242">
        <f t="shared" si="113"/>
        <v>0</v>
      </c>
      <c r="K467" s="242">
        <f t="shared" si="114"/>
        <v>0</v>
      </c>
    </row>
    <row r="468" spans="1:11" ht="25.5" x14ac:dyDescent="0.2">
      <c r="A468" s="575"/>
      <c r="B468" s="246"/>
      <c r="C468" s="258" t="str">
        <f>'Descrição Ferramenta Individual'!A71</f>
        <v>Lima Chata dupla Bastarda 6” com Cabo Vonder ou similar</v>
      </c>
      <c r="D468" s="259">
        <v>1</v>
      </c>
      <c r="E468" s="247">
        <f>'Descrição Ferramenta Individual'!B71</f>
        <v>0</v>
      </c>
      <c r="F468" s="242">
        <f t="shared" si="111"/>
        <v>0</v>
      </c>
      <c r="G468" s="243">
        <v>60</v>
      </c>
      <c r="H468" s="243">
        <v>0</v>
      </c>
      <c r="I468" s="243">
        <f t="shared" si="112"/>
        <v>0</v>
      </c>
      <c r="J468" s="242">
        <f t="shared" si="113"/>
        <v>0</v>
      </c>
      <c r="K468" s="242">
        <f t="shared" si="114"/>
        <v>0</v>
      </c>
    </row>
    <row r="469" spans="1:11" x14ac:dyDescent="0.2">
      <c r="A469" s="575"/>
      <c r="B469" s="246"/>
      <c r="C469" s="258" t="str">
        <f>'Descrição Ferramenta Individual'!A72</f>
        <v>Lima Redonda 6” com Cabo Vonder ou similar</v>
      </c>
      <c r="D469" s="259">
        <v>1</v>
      </c>
      <c r="E469" s="247">
        <f>'Descrição Ferramenta Individual'!B72</f>
        <v>0</v>
      </c>
      <c r="F469" s="242">
        <f t="shared" si="111"/>
        <v>0</v>
      </c>
      <c r="G469" s="243">
        <v>60</v>
      </c>
      <c r="H469" s="243">
        <v>0</v>
      </c>
      <c r="I469" s="243">
        <f t="shared" si="112"/>
        <v>0</v>
      </c>
      <c r="J469" s="242">
        <f t="shared" si="113"/>
        <v>0</v>
      </c>
      <c r="K469" s="242">
        <f t="shared" si="114"/>
        <v>0</v>
      </c>
    </row>
    <row r="470" spans="1:11" x14ac:dyDescent="0.2">
      <c r="A470" s="575"/>
      <c r="B470" s="246"/>
      <c r="C470" s="258" t="str">
        <f>'Descrição Ferramenta Individual'!A73</f>
        <v xml:space="preserve">Lima triangular 6", com cabo Vonder ou similar </v>
      </c>
      <c r="D470" s="259">
        <v>1</v>
      </c>
      <c r="E470" s="247">
        <f>'Descrição Ferramenta Individual'!B73</f>
        <v>0</v>
      </c>
      <c r="F470" s="242">
        <f t="shared" si="111"/>
        <v>0</v>
      </c>
      <c r="G470" s="243">
        <v>60</v>
      </c>
      <c r="H470" s="243">
        <v>0</v>
      </c>
      <c r="I470" s="243">
        <f t="shared" si="112"/>
        <v>0</v>
      </c>
      <c r="J470" s="242">
        <f t="shared" si="113"/>
        <v>0</v>
      </c>
      <c r="K470" s="242">
        <f t="shared" si="114"/>
        <v>0</v>
      </c>
    </row>
    <row r="471" spans="1:11" ht="12.75" customHeight="1" x14ac:dyDescent="0.2">
      <c r="A471" s="575"/>
      <c r="B471" s="246"/>
      <c r="C471" s="258" t="str">
        <f>'Descrição Ferramenta Individual'!A76</f>
        <v xml:space="preserve">Martelo bola 300g, cabeça em aço, com cabo de fibra Referência: VONDER ou MTX, ou então, outra de igual qualidade ou superior </v>
      </c>
      <c r="D471" s="259">
        <v>1</v>
      </c>
      <c r="E471" s="247">
        <f>'Descrição Ferramenta Individual'!B76</f>
        <v>0</v>
      </c>
      <c r="F471" s="242">
        <f t="shared" si="111"/>
        <v>0</v>
      </c>
      <c r="G471" s="243">
        <v>60</v>
      </c>
      <c r="H471" s="243">
        <v>0</v>
      </c>
      <c r="I471" s="243">
        <f t="shared" si="112"/>
        <v>0</v>
      </c>
      <c r="J471" s="242">
        <f t="shared" si="113"/>
        <v>0</v>
      </c>
      <c r="K471" s="242">
        <f t="shared" si="114"/>
        <v>0</v>
      </c>
    </row>
    <row r="472" spans="1:11" ht="12.75" customHeight="1" x14ac:dyDescent="0.2">
      <c r="A472" s="575"/>
      <c r="B472" s="246"/>
      <c r="C472" s="258" t="str">
        <f>'Descrição Ferramenta Individual'!A77</f>
        <v xml:space="preserve">Martelo pena 300g, cabeça em aço, com cabo de fibra Referência: VONDER ou MTX , ou então, outra de igual qualidade ou superior </v>
      </c>
      <c r="D472" s="259">
        <v>1</v>
      </c>
      <c r="E472" s="247">
        <f>'Descrição Ferramenta Individual'!B77</f>
        <v>0</v>
      </c>
      <c r="F472" s="242">
        <f t="shared" ref="F472" si="115">E472*D472</f>
        <v>0</v>
      </c>
      <c r="G472" s="243">
        <v>60</v>
      </c>
      <c r="H472" s="243">
        <v>0</v>
      </c>
      <c r="I472" s="243">
        <f t="shared" ref="I472" si="116">H472*F472</f>
        <v>0</v>
      </c>
      <c r="J472" s="242">
        <f t="shared" ref="J472" si="117">F472/G472</f>
        <v>0</v>
      </c>
      <c r="K472" s="242">
        <f t="shared" ref="K472" si="118">J472*12</f>
        <v>0</v>
      </c>
    </row>
    <row r="473" spans="1:11" ht="25.5" x14ac:dyDescent="0.2">
      <c r="A473" s="575"/>
      <c r="B473" s="246"/>
      <c r="C473" s="258" t="str">
        <f>'Descrição Ferramenta Individual'!A80</f>
        <v>Nível De Alumínio 12", Com Base Magnética, Trapezoidal, Vonder Plus ou similar</v>
      </c>
      <c r="D473" s="259">
        <v>1</v>
      </c>
      <c r="E473" s="247">
        <f>'Descrição Ferramenta Individual'!B80</f>
        <v>0</v>
      </c>
      <c r="F473" s="242">
        <f t="shared" si="111"/>
        <v>0</v>
      </c>
      <c r="G473" s="243">
        <v>60</v>
      </c>
      <c r="H473" s="243">
        <v>0</v>
      </c>
      <c r="I473" s="243">
        <f t="shared" si="112"/>
        <v>0</v>
      </c>
      <c r="J473" s="242">
        <f t="shared" si="113"/>
        <v>0</v>
      </c>
      <c r="K473" s="242">
        <f t="shared" si="114"/>
        <v>0</v>
      </c>
    </row>
    <row r="474" spans="1:11" ht="12.75" customHeight="1" x14ac:dyDescent="0.2">
      <c r="A474" s="575"/>
      <c r="B474" s="246"/>
      <c r="C474" s="258" t="str">
        <f>'Descrição Ferramenta Individual'!A82</f>
        <v xml:space="preserve">Parafusadeira e furadeira de impacto sem fio (com bateria, carregador e maleta) Referência: Makita DHP485RF1J, Bosch GSB185LI-1B, DeWalt DCD996B, ou então, outra de igual qualidade ou superior   </v>
      </c>
      <c r="D474" s="259">
        <v>1</v>
      </c>
      <c r="E474" s="247">
        <f>'Descrição Ferramenta Individual'!B82</f>
        <v>0</v>
      </c>
      <c r="F474" s="242">
        <f t="shared" si="111"/>
        <v>0</v>
      </c>
      <c r="G474" s="243">
        <v>60</v>
      </c>
      <c r="H474" s="243">
        <v>0</v>
      </c>
      <c r="I474" s="243">
        <f t="shared" si="112"/>
        <v>0</v>
      </c>
      <c r="J474" s="242">
        <f t="shared" si="113"/>
        <v>0</v>
      </c>
      <c r="K474" s="242">
        <f t="shared" si="114"/>
        <v>0</v>
      </c>
    </row>
    <row r="475" spans="1:11" ht="12.75" customHeight="1" x14ac:dyDescent="0.2">
      <c r="A475" s="575"/>
      <c r="B475" s="246"/>
      <c r="C475" s="258" t="str">
        <f>'Descrição Ferramenta Individual'!A83</f>
        <v>Pincel 1”, chato, cerda gris, cabo comum para esmalte/óleo, marca Tigre, Atlas ou similar</v>
      </c>
      <c r="D475" s="259">
        <v>1</v>
      </c>
      <c r="E475" s="247">
        <f>'Descrição Ferramenta Individual'!B83</f>
        <v>0</v>
      </c>
      <c r="F475" s="242">
        <f t="shared" si="111"/>
        <v>0</v>
      </c>
      <c r="G475" s="243">
        <v>60</v>
      </c>
      <c r="H475" s="243">
        <v>0</v>
      </c>
      <c r="I475" s="243">
        <f t="shared" si="112"/>
        <v>0</v>
      </c>
      <c r="J475" s="242">
        <f t="shared" si="113"/>
        <v>0</v>
      </c>
      <c r="K475" s="242">
        <f t="shared" si="114"/>
        <v>0</v>
      </c>
    </row>
    <row r="476" spans="1:11" ht="12.75" customHeight="1" x14ac:dyDescent="0.2">
      <c r="A476" s="575"/>
      <c r="B476" s="246"/>
      <c r="C476" s="258" t="str">
        <f>'Descrição Ferramenta Individual'!A91</f>
        <v xml:space="preserve">Prumo de aço de parede 300g, com corda de nylon Referência Dtools ou Ramada, ou então, outra de igual qualidade ou superior </v>
      </c>
      <c r="D476" s="259">
        <v>1</v>
      </c>
      <c r="E476" s="247">
        <f>'Descrição Ferramenta Individual'!B91</f>
        <v>0</v>
      </c>
      <c r="F476" s="242">
        <f t="shared" ref="F476" si="119">E476*D476</f>
        <v>0</v>
      </c>
      <c r="G476" s="243">
        <v>60</v>
      </c>
      <c r="H476" s="243">
        <v>0</v>
      </c>
      <c r="I476" s="243">
        <f t="shared" ref="I476" si="120">H476*F476</f>
        <v>0</v>
      </c>
      <c r="J476" s="242">
        <f t="shared" ref="J476" si="121">F476/G476</f>
        <v>0</v>
      </c>
      <c r="K476" s="242">
        <f t="shared" ref="K476" si="122">J476*12</f>
        <v>0</v>
      </c>
    </row>
    <row r="477" spans="1:11" ht="12.75" customHeight="1" x14ac:dyDescent="0.2">
      <c r="A477" s="575"/>
      <c r="B477" s="246"/>
      <c r="C477" s="258" t="str">
        <f>'Descrição Ferramenta Individual'!A106</f>
        <v>Trena profissional 05 m x 16 mm Starrett ou similar</v>
      </c>
      <c r="D477" s="259">
        <v>1</v>
      </c>
      <c r="E477" s="247">
        <f>'Descrição Ferramenta Individual'!B106</f>
        <v>0</v>
      </c>
      <c r="F477" s="242">
        <f t="shared" ref="F477" si="123">E477*D477</f>
        <v>0</v>
      </c>
      <c r="G477" s="243">
        <v>60</v>
      </c>
      <c r="H477" s="243">
        <v>0</v>
      </c>
      <c r="I477" s="243">
        <f t="shared" ref="I477" si="124">H477*F477</f>
        <v>0</v>
      </c>
      <c r="J477" s="242">
        <f t="shared" ref="J477" si="125">F477/G477</f>
        <v>0</v>
      </c>
      <c r="K477" s="242">
        <f t="shared" ref="K477" si="126">J477*12</f>
        <v>0</v>
      </c>
    </row>
    <row r="478" spans="1:11" ht="13.5" thickBot="1" x14ac:dyDescent="0.25">
      <c r="A478" s="575"/>
      <c r="B478" s="260"/>
      <c r="C478" s="261"/>
      <c r="D478" s="262"/>
      <c r="E478" s="263"/>
      <c r="F478" s="263"/>
      <c r="G478" s="264"/>
      <c r="H478" s="265"/>
      <c r="I478" s="265"/>
      <c r="J478" s="242"/>
      <c r="K478" s="242"/>
    </row>
    <row r="479" spans="1:11" ht="13.5" customHeight="1" thickBot="1" x14ac:dyDescent="0.25">
      <c r="A479" s="575"/>
      <c r="B479" s="576" t="s">
        <v>174</v>
      </c>
      <c r="C479" s="577"/>
      <c r="D479" s="577"/>
      <c r="E479" s="577"/>
      <c r="F479" s="273">
        <f>SUM(F440:F478)</f>
        <v>0</v>
      </c>
      <c r="G479" s="274"/>
      <c r="H479" s="266"/>
      <c r="I479" s="266"/>
      <c r="J479" s="275">
        <f>SUM(J440:J478)</f>
        <v>0</v>
      </c>
      <c r="K479" s="275">
        <f>SUM(K440:K478)</f>
        <v>0</v>
      </c>
    </row>
    <row r="480" spans="1:11" ht="13.5" customHeight="1" thickBot="1" x14ac:dyDescent="0.25">
      <c r="A480" s="575"/>
      <c r="B480" s="576" t="s">
        <v>178</v>
      </c>
      <c r="C480" s="577"/>
      <c r="D480" s="577"/>
      <c r="E480" s="577"/>
      <c r="F480" s="274">
        <f>'RESUMO DA CONTRATAÇÃO 12 meses'!E35+'RESUMO DA CONTRATAÇÃO 12 meses'!E36</f>
        <v>9</v>
      </c>
      <c r="G480" s="578" t="s">
        <v>424</v>
      </c>
      <c r="H480" s="577"/>
      <c r="I480" s="276">
        <f>('RESUMO DA CONTRATAÇÃO 12 meses'!E35*'RESUMO DA CONTRATAÇÃO 12 meses'!C35)+('RESUMO DA CONTRATAÇÃO 12 meses'!E36*'RESUMO DA CONTRATAÇÃO 12 meses'!C36)</f>
        <v>10</v>
      </c>
      <c r="J480" s="268"/>
      <c r="K480" s="268"/>
    </row>
    <row r="481" spans="1:11" ht="13.5" customHeight="1" thickBot="1" x14ac:dyDescent="0.25">
      <c r="A481" s="575"/>
      <c r="B481" s="576" t="s">
        <v>425</v>
      </c>
      <c r="C481" s="577"/>
      <c r="D481" s="577"/>
      <c r="E481" s="579"/>
      <c r="F481" s="277">
        <f>J479</f>
        <v>0</v>
      </c>
      <c r="G481" s="578" t="s">
        <v>175</v>
      </c>
      <c r="H481" s="577"/>
      <c r="I481" s="278">
        <f>J479*F480/I480</f>
        <v>0</v>
      </c>
      <c r="J481" s="270"/>
      <c r="K481" s="270"/>
    </row>
    <row r="482" spans="1:11" x14ac:dyDescent="0.2">
      <c r="A482" s="252"/>
      <c r="B482" s="253"/>
      <c r="C482" s="253"/>
      <c r="D482" s="253"/>
      <c r="E482" s="253"/>
      <c r="F482" s="253"/>
      <c r="G482" s="271"/>
      <c r="H482" s="271"/>
      <c r="I482" s="271"/>
      <c r="J482" s="271"/>
      <c r="K482" s="253"/>
    </row>
    <row r="483" spans="1:11" ht="15" x14ac:dyDescent="0.2">
      <c r="A483" s="252"/>
      <c r="B483" s="571"/>
      <c r="C483" s="572"/>
      <c r="D483" s="572"/>
      <c r="E483" s="572"/>
      <c r="F483" s="572"/>
      <c r="G483" s="572"/>
      <c r="H483" s="572"/>
      <c r="I483" s="572"/>
      <c r="J483" s="572"/>
      <c r="K483" s="572"/>
    </row>
    <row r="484" spans="1:11" ht="13.5" thickBot="1" x14ac:dyDescent="0.25">
      <c r="A484" s="252"/>
      <c r="B484" s="253"/>
      <c r="C484" s="253"/>
      <c r="D484" s="253"/>
      <c r="E484" s="253"/>
      <c r="F484" s="253"/>
      <c r="G484" s="271"/>
      <c r="H484" s="271"/>
      <c r="I484" s="271"/>
      <c r="J484" s="271"/>
      <c r="K484" s="253"/>
    </row>
    <row r="485" spans="1:11" ht="51.75" thickBot="1" x14ac:dyDescent="0.25">
      <c r="A485" s="232" t="s">
        <v>103</v>
      </c>
      <c r="B485" s="232" t="s">
        <v>181</v>
      </c>
      <c r="C485" s="233" t="s">
        <v>182</v>
      </c>
      <c r="D485" s="234" t="s">
        <v>183</v>
      </c>
      <c r="E485" s="235" t="s">
        <v>184</v>
      </c>
      <c r="F485" s="235" t="s">
        <v>185</v>
      </c>
      <c r="G485" s="236" t="s">
        <v>186</v>
      </c>
      <c r="H485" s="236" t="s">
        <v>299</v>
      </c>
      <c r="I485" s="236" t="s">
        <v>300</v>
      </c>
      <c r="J485" s="237" t="s">
        <v>187</v>
      </c>
      <c r="K485" s="237" t="s">
        <v>426</v>
      </c>
    </row>
    <row r="486" spans="1:11" ht="38.25" x14ac:dyDescent="0.2">
      <c r="A486" s="586" t="s">
        <v>286</v>
      </c>
      <c r="B486" s="238"/>
      <c r="C486" s="254" t="str">
        <f>'Descrição Ferramenta Individual'!A3</f>
        <v>Alicate bico de pato sem serrilha para cortar vidro Referência Woodglass Ph Alumínio, ou então, outra de igual qualidade ou superior</v>
      </c>
      <c r="D486" s="255">
        <v>1</v>
      </c>
      <c r="E486" s="225">
        <f>'Descrição Ferramenta Individual'!B3</f>
        <v>0</v>
      </c>
      <c r="F486" s="242">
        <f>E486*D486</f>
        <v>0</v>
      </c>
      <c r="G486" s="243">
        <v>60</v>
      </c>
      <c r="H486" s="243">
        <v>0</v>
      </c>
      <c r="I486" s="243">
        <f>H486*F486</f>
        <v>0</v>
      </c>
      <c r="J486" s="242">
        <f>F486/G486</f>
        <v>0</v>
      </c>
      <c r="K486" s="242">
        <f>J486*12</f>
        <v>0</v>
      </c>
    </row>
    <row r="487" spans="1:11" ht="25.5" x14ac:dyDescent="0.2">
      <c r="A487" s="575"/>
      <c r="B487" s="238"/>
      <c r="C487" s="254" t="str">
        <f>'Descrição Ferramenta Individual'!A5</f>
        <v>Alicate bico fino com prot. 1000 V Linha Profissional BELZER ou similar</v>
      </c>
      <c r="D487" s="255">
        <v>1</v>
      </c>
      <c r="E487" s="225">
        <f>'Descrição Ferramenta Individual'!B5</f>
        <v>0</v>
      </c>
      <c r="F487" s="242">
        <f>E487*D487</f>
        <v>0</v>
      </c>
      <c r="G487" s="243">
        <v>60</v>
      </c>
      <c r="H487" s="243">
        <v>0</v>
      </c>
      <c r="I487" s="243">
        <f>H487*F487</f>
        <v>0</v>
      </c>
      <c r="J487" s="242">
        <f>F487/G487</f>
        <v>0</v>
      </c>
      <c r="K487" s="242">
        <f>J487*12</f>
        <v>0</v>
      </c>
    </row>
    <row r="488" spans="1:11" x14ac:dyDescent="0.2">
      <c r="A488" s="575"/>
      <c r="B488" s="244"/>
      <c r="C488" s="256" t="str">
        <f>'Descrição Ferramenta Individual'!A7</f>
        <v>Alicate de apicuar vidro Moldserv ou similar</v>
      </c>
      <c r="D488" s="257">
        <v>1</v>
      </c>
      <c r="E488" s="241">
        <f>'Descrição Ferramenta Individual'!B7</f>
        <v>0</v>
      </c>
      <c r="F488" s="242">
        <f t="shared" ref="F488:F492" si="127">E488*D488</f>
        <v>0</v>
      </c>
      <c r="G488" s="243">
        <v>60</v>
      </c>
      <c r="H488" s="243">
        <v>0</v>
      </c>
      <c r="I488" s="243">
        <f t="shared" ref="I488:I492" si="128">H488*F488</f>
        <v>0</v>
      </c>
      <c r="J488" s="242">
        <f t="shared" ref="J488:J492" si="129">F488/G488</f>
        <v>0</v>
      </c>
      <c r="K488" s="242">
        <f t="shared" ref="K488:K492" si="130">J488*12</f>
        <v>0</v>
      </c>
    </row>
    <row r="489" spans="1:11" ht="25.5" x14ac:dyDescent="0.2">
      <c r="A489" s="575"/>
      <c r="B489" s="244"/>
      <c r="C489" s="256" t="str">
        <f>'Descrição Ferramenta Individual'!A8</f>
        <v>Alicate de corte diagonal c/cabo isolado 6” e proteção 1000 V BELZER ou similar</v>
      </c>
      <c r="D489" s="257">
        <v>1</v>
      </c>
      <c r="E489" s="241">
        <f>'Descrição Ferramenta Individual'!B8</f>
        <v>0</v>
      </c>
      <c r="F489" s="242">
        <f t="shared" si="127"/>
        <v>0</v>
      </c>
      <c r="G489" s="243">
        <v>60</v>
      </c>
      <c r="H489" s="243">
        <v>0</v>
      </c>
      <c r="I489" s="243">
        <f t="shared" si="128"/>
        <v>0</v>
      </c>
      <c r="J489" s="242">
        <f t="shared" si="129"/>
        <v>0</v>
      </c>
      <c r="K489" s="242">
        <f t="shared" si="130"/>
        <v>0</v>
      </c>
    </row>
    <row r="490" spans="1:11" ht="51" x14ac:dyDescent="0.2">
      <c r="A490" s="575"/>
      <c r="B490" s="244"/>
      <c r="C490" s="256" t="str">
        <f>'Descrição Ferramenta Individual'!A13</f>
        <v>Alicate universal 8” com cabo isolado e proteção 1000 V Linha Profissional Referência Tramontina ou Belzer, ou então, outra de igual qualidade ou superior</v>
      </c>
      <c r="D490" s="257">
        <v>1</v>
      </c>
      <c r="E490" s="241">
        <f>'Descrição Ferramenta Individual'!B13</f>
        <v>0</v>
      </c>
      <c r="F490" s="242">
        <f t="shared" si="127"/>
        <v>0</v>
      </c>
      <c r="G490" s="243">
        <v>60</v>
      </c>
      <c r="H490" s="243">
        <v>0</v>
      </c>
      <c r="I490" s="243">
        <f t="shared" si="128"/>
        <v>0</v>
      </c>
      <c r="J490" s="242">
        <f t="shared" si="129"/>
        <v>0</v>
      </c>
      <c r="K490" s="242">
        <f t="shared" si="130"/>
        <v>0</v>
      </c>
    </row>
    <row r="491" spans="1:11" x14ac:dyDescent="0.2">
      <c r="A491" s="575"/>
      <c r="B491" s="244"/>
      <c r="C491" s="253" t="str">
        <f>'Descrição Ferramenta Individual'!A14</f>
        <v>Aplicador para Silicone VONDER ou similar</v>
      </c>
      <c r="D491" s="257">
        <v>1</v>
      </c>
      <c r="E491" s="241">
        <f>'Descrição Ferramenta Individual'!B14</f>
        <v>0</v>
      </c>
      <c r="F491" s="242">
        <f t="shared" si="127"/>
        <v>0</v>
      </c>
      <c r="G491" s="243">
        <v>60</v>
      </c>
      <c r="H491" s="243">
        <v>0</v>
      </c>
      <c r="I491" s="243">
        <f t="shared" si="128"/>
        <v>0</v>
      </c>
      <c r="J491" s="242">
        <f t="shared" si="129"/>
        <v>0</v>
      </c>
      <c r="K491" s="242">
        <f t="shared" si="130"/>
        <v>0</v>
      </c>
    </row>
    <row r="492" spans="1:11" ht="38.25" x14ac:dyDescent="0.2">
      <c r="A492" s="575"/>
      <c r="B492" s="244"/>
      <c r="C492" s="256" t="str">
        <f>'Descrição Ferramenta Individual'!A16</f>
        <v>Arco de serra fixo Regulável 12" Referência: Tramontina ou Scarret K140, ou então, outra de igual qualidade ou superior</v>
      </c>
      <c r="D492" s="257">
        <v>1</v>
      </c>
      <c r="E492" s="241">
        <f>'Descrição Ferramenta Individual'!B16</f>
        <v>0</v>
      </c>
      <c r="F492" s="242">
        <f t="shared" si="127"/>
        <v>0</v>
      </c>
      <c r="G492" s="243">
        <v>60</v>
      </c>
      <c r="H492" s="243">
        <v>0</v>
      </c>
      <c r="I492" s="243">
        <f t="shared" si="128"/>
        <v>0</v>
      </c>
      <c r="J492" s="242">
        <f t="shared" si="129"/>
        <v>0</v>
      </c>
      <c r="K492" s="242">
        <f t="shared" si="130"/>
        <v>0</v>
      </c>
    </row>
    <row r="493" spans="1:11" x14ac:dyDescent="0.2">
      <c r="A493" s="575"/>
      <c r="B493" s="246"/>
      <c r="C493" s="258" t="str">
        <f>'Descrição Ferramenta Individual'!A17</f>
        <v>Bolsa de lona Vonder Plus ou similar</v>
      </c>
      <c r="D493" s="259">
        <v>1</v>
      </c>
      <c r="E493" s="247">
        <f>'Descrição Ferramenta Individual'!B17</f>
        <v>0</v>
      </c>
      <c r="F493" s="242">
        <f t="shared" ref="F493:F533" si="131">E493*D493</f>
        <v>0</v>
      </c>
      <c r="G493" s="243">
        <v>60</v>
      </c>
      <c r="H493" s="243">
        <v>0</v>
      </c>
      <c r="I493" s="243">
        <f t="shared" ref="I493:I529" si="132">H493*F493</f>
        <v>0</v>
      </c>
      <c r="J493" s="242">
        <f t="shared" ref="J493:J529" si="133">F493/G493</f>
        <v>0</v>
      </c>
      <c r="K493" s="242">
        <f t="shared" ref="K493:K529" si="134">J493*12</f>
        <v>0</v>
      </c>
    </row>
    <row r="494" spans="1:11" ht="38.25" x14ac:dyDescent="0.2">
      <c r="A494" s="575"/>
      <c r="B494" s="246"/>
      <c r="C494" s="258" t="str">
        <f>'Descrição Ferramenta Individual'!A19</f>
        <v>Cadeado em latão E-35 (35 mm) Referência: Pado, ou então, outra de igual qualidade ou superior</v>
      </c>
      <c r="D494" s="259">
        <v>1</v>
      </c>
      <c r="E494" s="247">
        <f>'Descrição Ferramenta Individual'!B19</f>
        <v>0</v>
      </c>
      <c r="F494" s="242">
        <f t="shared" si="131"/>
        <v>0</v>
      </c>
      <c r="G494" s="243">
        <v>60</v>
      </c>
      <c r="H494" s="243">
        <v>0</v>
      </c>
      <c r="I494" s="243">
        <f t="shared" si="132"/>
        <v>0</v>
      </c>
      <c r="J494" s="242">
        <f t="shared" si="133"/>
        <v>0</v>
      </c>
      <c r="K494" s="242">
        <f t="shared" si="134"/>
        <v>0</v>
      </c>
    </row>
    <row r="495" spans="1:11" ht="25.5" x14ac:dyDescent="0.2">
      <c r="A495" s="575"/>
      <c r="B495" s="246"/>
      <c r="C495" s="258" t="str">
        <f>'Descrição Ferramenta Individual'!A20</f>
        <v>Chave cotoco de fenda de ¼” x 1 ½” BELZER ou similar</v>
      </c>
      <c r="D495" s="259">
        <v>1</v>
      </c>
      <c r="E495" s="247">
        <f>'Descrição Ferramenta Individual'!B20</f>
        <v>0</v>
      </c>
      <c r="F495" s="242">
        <f t="shared" si="131"/>
        <v>0</v>
      </c>
      <c r="G495" s="243">
        <v>60</v>
      </c>
      <c r="H495" s="243">
        <v>0</v>
      </c>
      <c r="I495" s="243">
        <f t="shared" si="132"/>
        <v>0</v>
      </c>
      <c r="J495" s="242">
        <f t="shared" si="133"/>
        <v>0</v>
      </c>
      <c r="K495" s="242">
        <f t="shared" si="134"/>
        <v>0</v>
      </c>
    </row>
    <row r="496" spans="1:11" ht="25.5" x14ac:dyDescent="0.2">
      <c r="A496" s="575"/>
      <c r="B496" s="246"/>
      <c r="C496" s="258" t="str">
        <f>'Descrição Ferramenta Individual'!A21</f>
        <v>Chave cotoco philips ¼” x 1 ½” BELZER ou similar</v>
      </c>
      <c r="D496" s="259">
        <v>1</v>
      </c>
      <c r="E496" s="247">
        <f>'Descrição Ferramenta Individual'!B21</f>
        <v>0</v>
      </c>
      <c r="F496" s="242">
        <f t="shared" si="131"/>
        <v>0</v>
      </c>
      <c r="G496" s="243">
        <v>60</v>
      </c>
      <c r="H496" s="243">
        <v>0</v>
      </c>
      <c r="I496" s="243">
        <f t="shared" si="132"/>
        <v>0</v>
      </c>
      <c r="J496" s="242">
        <f t="shared" si="133"/>
        <v>0</v>
      </c>
      <c r="K496" s="242">
        <f t="shared" si="134"/>
        <v>0</v>
      </c>
    </row>
    <row r="497" spans="1:11" x14ac:dyDescent="0.2">
      <c r="A497" s="575"/>
      <c r="B497" s="246"/>
      <c r="C497" s="258" t="str">
        <f>'Descrição Ferramenta Individual'!A22</f>
        <v>Chave de fenda ¼” x 8” BELZER ou similar</v>
      </c>
      <c r="D497" s="259">
        <v>1</v>
      </c>
      <c r="E497" s="247">
        <f>'Descrição Ferramenta Individual'!B22</f>
        <v>0</v>
      </c>
      <c r="F497" s="242">
        <f t="shared" si="131"/>
        <v>0</v>
      </c>
      <c r="G497" s="243">
        <v>60</v>
      </c>
      <c r="H497" s="243">
        <v>0</v>
      </c>
      <c r="I497" s="243">
        <f t="shared" si="132"/>
        <v>0</v>
      </c>
      <c r="J497" s="242">
        <f t="shared" si="133"/>
        <v>0</v>
      </c>
      <c r="K497" s="242">
        <f t="shared" si="134"/>
        <v>0</v>
      </c>
    </row>
    <row r="498" spans="1:11" ht="26.25" thickBot="1" x14ac:dyDescent="0.25">
      <c r="A498" s="575"/>
      <c r="B498" s="246"/>
      <c r="C498" s="258" t="str">
        <f>'Descrição Ferramenta Individual'!A23</f>
        <v>Chave de fenda 1/8” x 5” Linha Profissional BELZER ou similar</v>
      </c>
      <c r="D498" s="259">
        <v>1</v>
      </c>
      <c r="E498" s="247">
        <f>'Descrição Ferramenta Individual'!B23</f>
        <v>0</v>
      </c>
      <c r="F498" s="242">
        <f t="shared" si="131"/>
        <v>0</v>
      </c>
      <c r="G498" s="243">
        <v>60</v>
      </c>
      <c r="H498" s="243">
        <v>0</v>
      </c>
      <c r="I498" s="243">
        <f t="shared" si="132"/>
        <v>0</v>
      </c>
      <c r="J498" s="242">
        <f t="shared" si="133"/>
        <v>0</v>
      </c>
      <c r="K498" s="242">
        <f t="shared" si="134"/>
        <v>0</v>
      </c>
    </row>
    <row r="499" spans="1:11" ht="25.5" x14ac:dyDescent="0.2">
      <c r="A499" s="575"/>
      <c r="B499" s="246"/>
      <c r="C499" s="204" t="str">
        <f>'Descrição Ferramenta Individual'!A25</f>
        <v>Chave de fenda 5/16” x 8” Linha Profissional BELZER ou similar</v>
      </c>
      <c r="D499" s="259">
        <v>1</v>
      </c>
      <c r="E499" s="105">
        <f>'Descrição Ferramenta Individual'!B25</f>
        <v>0</v>
      </c>
      <c r="F499" s="242">
        <f t="shared" si="131"/>
        <v>0</v>
      </c>
      <c r="G499" s="243">
        <v>60</v>
      </c>
      <c r="H499" s="243">
        <v>0</v>
      </c>
      <c r="I499" s="243">
        <f t="shared" si="132"/>
        <v>0</v>
      </c>
      <c r="J499" s="242">
        <f t="shared" si="133"/>
        <v>0</v>
      </c>
      <c r="K499" s="242">
        <f t="shared" si="134"/>
        <v>0</v>
      </c>
    </row>
    <row r="500" spans="1:11" x14ac:dyDescent="0.2">
      <c r="A500" s="575"/>
      <c r="B500" s="246"/>
      <c r="C500" s="258" t="str">
        <f>'Descrição Ferramenta Individual'!A29</f>
        <v>Chave philips ¼” x 8” BELZER ou similar</v>
      </c>
      <c r="D500" s="259">
        <v>1</v>
      </c>
      <c r="E500" s="247">
        <f>'Descrição Ferramenta Individual'!B29</f>
        <v>0</v>
      </c>
      <c r="F500" s="242">
        <f t="shared" si="131"/>
        <v>0</v>
      </c>
      <c r="G500" s="243">
        <v>60</v>
      </c>
      <c r="H500" s="243">
        <v>0</v>
      </c>
      <c r="I500" s="243">
        <f t="shared" si="132"/>
        <v>0</v>
      </c>
      <c r="J500" s="242">
        <f t="shared" si="133"/>
        <v>0</v>
      </c>
      <c r="K500" s="242">
        <f t="shared" si="134"/>
        <v>0</v>
      </c>
    </row>
    <row r="501" spans="1:11" ht="25.5" x14ac:dyDescent="0.2">
      <c r="A501" s="575"/>
      <c r="B501" s="246"/>
      <c r="C501" s="258" t="str">
        <f>'Descrição Ferramenta Individual'!A31</f>
        <v>Chave philips 1/8” x 5” Linha Profissional BELZER ou similar</v>
      </c>
      <c r="D501" s="259">
        <v>1</v>
      </c>
      <c r="E501" s="247">
        <f>'Descrição Ferramenta Individual'!B31</f>
        <v>0</v>
      </c>
      <c r="F501" s="242">
        <f t="shared" si="131"/>
        <v>0</v>
      </c>
      <c r="G501" s="243">
        <v>60</v>
      </c>
      <c r="H501" s="243">
        <v>0</v>
      </c>
      <c r="I501" s="243">
        <f t="shared" si="132"/>
        <v>0</v>
      </c>
      <c r="J501" s="242">
        <f t="shared" si="133"/>
        <v>0</v>
      </c>
      <c r="K501" s="242">
        <f t="shared" si="134"/>
        <v>0</v>
      </c>
    </row>
    <row r="502" spans="1:11" ht="25.5" x14ac:dyDescent="0.2">
      <c r="A502" s="575"/>
      <c r="B502" s="246"/>
      <c r="C502" s="258" t="str">
        <f>'Descrição Ferramenta Individual'!A32</f>
        <v>Chave philips 5/16” x 8” Linha Profissional BELZER ou similar</v>
      </c>
      <c r="D502" s="259">
        <v>1</v>
      </c>
      <c r="E502" s="247">
        <f>'Descrição Ferramenta Individual'!B32</f>
        <v>0</v>
      </c>
      <c r="F502" s="242">
        <f t="shared" si="131"/>
        <v>0</v>
      </c>
      <c r="G502" s="243">
        <v>60</v>
      </c>
      <c r="H502" s="243">
        <v>0</v>
      </c>
      <c r="I502" s="243">
        <f t="shared" si="132"/>
        <v>0</v>
      </c>
      <c r="J502" s="242">
        <f t="shared" si="133"/>
        <v>0</v>
      </c>
      <c r="K502" s="242">
        <f t="shared" si="134"/>
        <v>0</v>
      </c>
    </row>
    <row r="503" spans="1:11" ht="25.5" x14ac:dyDescent="0.2">
      <c r="A503" s="575"/>
      <c r="B503" s="246"/>
      <c r="C503" s="258" t="str">
        <f>'Descrição Ferramenta Individual'!A35</f>
        <v>Chaves Torx Tipo L Longas kit com 10 Peças EDA ou similar</v>
      </c>
      <c r="D503" s="259">
        <v>1</v>
      </c>
      <c r="E503" s="247">
        <f>'Descrição Ferramenta Individual'!B35</f>
        <v>0</v>
      </c>
      <c r="F503" s="242">
        <f t="shared" si="131"/>
        <v>0</v>
      </c>
      <c r="G503" s="243">
        <v>60</v>
      </c>
      <c r="H503" s="243">
        <v>0</v>
      </c>
      <c r="I503" s="243">
        <f t="shared" si="132"/>
        <v>0</v>
      </c>
      <c r="J503" s="242">
        <f t="shared" si="133"/>
        <v>0</v>
      </c>
      <c r="K503" s="242">
        <f t="shared" si="134"/>
        <v>0</v>
      </c>
    </row>
    <row r="504" spans="1:11" ht="51" x14ac:dyDescent="0.2">
      <c r="A504" s="575"/>
      <c r="B504" s="246"/>
      <c r="C504" s="258" t="str">
        <f>'Descrição Ferramenta Individual'!A39</f>
        <v>Cortador de vidro de rolo antiderrapante profissional de 6 a 12 mm de espessura de corte de vidro com cabo de liga de alumínio Fertak ou similar</v>
      </c>
      <c r="D504" s="259">
        <v>1</v>
      </c>
      <c r="E504" s="247">
        <f>'Descrição Ferramenta Individual'!B39</f>
        <v>0</v>
      </c>
      <c r="F504" s="242">
        <f t="shared" si="131"/>
        <v>0</v>
      </c>
      <c r="G504" s="243">
        <v>60</v>
      </c>
      <c r="H504" s="243">
        <v>0</v>
      </c>
      <c r="I504" s="243">
        <f t="shared" si="132"/>
        <v>0</v>
      </c>
      <c r="J504" s="242">
        <f t="shared" si="133"/>
        <v>0</v>
      </c>
      <c r="K504" s="242">
        <f t="shared" si="134"/>
        <v>0</v>
      </c>
    </row>
    <row r="505" spans="1:11" x14ac:dyDescent="0.2">
      <c r="A505" s="575"/>
      <c r="B505" s="246"/>
      <c r="C505" s="258" t="str">
        <f>'Descrição Ferramenta Individual'!A45</f>
        <v>Esquadro Profissional 12" SPARTA ou similar</v>
      </c>
      <c r="D505" s="259">
        <v>1</v>
      </c>
      <c r="E505" s="247">
        <f>'Descrição Ferramenta Individual'!B45</f>
        <v>0</v>
      </c>
      <c r="F505" s="242">
        <f t="shared" si="131"/>
        <v>0</v>
      </c>
      <c r="G505" s="243">
        <v>60</v>
      </c>
      <c r="H505" s="243">
        <v>0</v>
      </c>
      <c r="I505" s="243">
        <f t="shared" si="132"/>
        <v>0</v>
      </c>
      <c r="J505" s="242">
        <f t="shared" si="133"/>
        <v>0</v>
      </c>
      <c r="K505" s="242">
        <f t="shared" si="134"/>
        <v>0</v>
      </c>
    </row>
    <row r="506" spans="1:11" ht="25.5" x14ac:dyDescent="0.2">
      <c r="A506" s="575"/>
      <c r="B506" s="246"/>
      <c r="C506" s="258" t="str">
        <f>'Descrição Ferramenta Individual'!A46</f>
        <v>Espátula Batedor Big Slim Foot Cabo Emborrachado para insulfilm</v>
      </c>
      <c r="D506" s="259">
        <v>1</v>
      </c>
      <c r="E506" s="247">
        <f>'Descrição Ferramenta Individual'!B46</f>
        <v>0</v>
      </c>
      <c r="F506" s="242">
        <f t="shared" si="131"/>
        <v>0</v>
      </c>
      <c r="G506" s="243">
        <v>60</v>
      </c>
      <c r="H506" s="243">
        <v>0</v>
      </c>
      <c r="I506" s="243">
        <f t="shared" si="132"/>
        <v>0</v>
      </c>
      <c r="J506" s="242">
        <f t="shared" si="133"/>
        <v>0</v>
      </c>
      <c r="K506" s="242">
        <f t="shared" si="134"/>
        <v>0</v>
      </c>
    </row>
    <row r="507" spans="1:11" ht="25.5" x14ac:dyDescent="0.2">
      <c r="A507" s="575"/>
      <c r="B507" s="246"/>
      <c r="C507" s="258" t="str">
        <f>'Descrição Ferramenta Individual'!A47</f>
        <v>Espátula de aço inox de 3/4" (20 mm) Tramontina ou similar</v>
      </c>
      <c r="D507" s="259">
        <v>1</v>
      </c>
      <c r="E507" s="247">
        <f>'Descrição Ferramenta Individual'!B47</f>
        <v>0</v>
      </c>
      <c r="F507" s="242">
        <f t="shared" si="131"/>
        <v>0</v>
      </c>
      <c r="G507" s="243">
        <v>60</v>
      </c>
      <c r="H507" s="243">
        <v>0</v>
      </c>
      <c r="I507" s="243">
        <f t="shared" si="132"/>
        <v>0</v>
      </c>
      <c r="J507" s="242">
        <f t="shared" si="133"/>
        <v>0</v>
      </c>
      <c r="K507" s="242">
        <f t="shared" si="134"/>
        <v>0</v>
      </c>
    </row>
    <row r="508" spans="1:11" ht="25.5" x14ac:dyDescent="0.2">
      <c r="A508" s="575"/>
      <c r="B508" s="246"/>
      <c r="C508" s="258" t="str">
        <f>'Descrição Ferramenta Individual'!A48</f>
        <v>Espátula de aço inox de 4" (100 mm) Tramontina ou similar</v>
      </c>
      <c r="D508" s="259">
        <v>1</v>
      </c>
      <c r="E508" s="247">
        <f>'Descrição Ferramenta Individual'!B48</f>
        <v>0</v>
      </c>
      <c r="F508" s="242">
        <f t="shared" si="131"/>
        <v>0</v>
      </c>
      <c r="G508" s="243">
        <v>60</v>
      </c>
      <c r="H508" s="243">
        <v>0</v>
      </c>
      <c r="I508" s="243">
        <f t="shared" si="132"/>
        <v>0</v>
      </c>
      <c r="J508" s="242">
        <f t="shared" si="133"/>
        <v>0</v>
      </c>
      <c r="K508" s="242">
        <f t="shared" si="134"/>
        <v>0</v>
      </c>
    </row>
    <row r="509" spans="1:11" ht="25.5" x14ac:dyDescent="0.2">
      <c r="A509" s="575"/>
      <c r="B509" s="246"/>
      <c r="C509" s="258" t="str">
        <f>'Descrição Ferramenta Individual'!A51</f>
        <v>Espátula 3M Gold com Feltro para Insulfilm e Envelopamento 3M ou similar</v>
      </c>
      <c r="D509" s="259">
        <v>1</v>
      </c>
      <c r="E509" s="247">
        <f>'Descrição Ferramenta Individual'!B51</f>
        <v>0</v>
      </c>
      <c r="F509" s="242">
        <f t="shared" si="131"/>
        <v>0</v>
      </c>
      <c r="G509" s="243">
        <v>60</v>
      </c>
      <c r="H509" s="243">
        <v>0</v>
      </c>
      <c r="I509" s="243">
        <f t="shared" si="132"/>
        <v>0</v>
      </c>
      <c r="J509" s="242">
        <f t="shared" si="133"/>
        <v>0</v>
      </c>
      <c r="K509" s="242">
        <f t="shared" si="134"/>
        <v>0</v>
      </c>
    </row>
    <row r="510" spans="1:11" x14ac:dyDescent="0.2">
      <c r="A510" s="575"/>
      <c r="B510" s="246"/>
      <c r="C510" s="258" t="str">
        <f>'Descrição Ferramenta Individual'!A52</f>
        <v>Espatula Teflon Black Insulfilm Película Vinil LB</v>
      </c>
      <c r="D510" s="259">
        <v>1</v>
      </c>
      <c r="E510" s="247">
        <f>'Descrição Ferramenta Individual'!B52</f>
        <v>0</v>
      </c>
      <c r="F510" s="242">
        <f t="shared" si="131"/>
        <v>0</v>
      </c>
      <c r="G510" s="243">
        <v>60</v>
      </c>
      <c r="H510" s="243">
        <v>0</v>
      </c>
      <c r="I510" s="243">
        <f t="shared" si="132"/>
        <v>0</v>
      </c>
      <c r="J510" s="242">
        <f t="shared" si="133"/>
        <v>0</v>
      </c>
      <c r="K510" s="242">
        <f t="shared" si="134"/>
        <v>0</v>
      </c>
    </row>
    <row r="511" spans="1:11" ht="25.5" x14ac:dyDescent="0.2">
      <c r="A511" s="575"/>
      <c r="B511" s="246"/>
      <c r="C511" s="258" t="str">
        <f>'Descrição Ferramenta Individual'!A53</f>
        <v>Estilete 6” Linha Profissional Tramontina ou similar</v>
      </c>
      <c r="D511" s="259">
        <v>1</v>
      </c>
      <c r="E511" s="247">
        <f>'Descrição Ferramenta Individual'!B53</f>
        <v>0</v>
      </c>
      <c r="F511" s="242">
        <f t="shared" si="131"/>
        <v>0</v>
      </c>
      <c r="G511" s="243">
        <v>60</v>
      </c>
      <c r="H511" s="243">
        <v>0</v>
      </c>
      <c r="I511" s="243">
        <f t="shared" si="132"/>
        <v>0</v>
      </c>
      <c r="J511" s="242">
        <f t="shared" si="133"/>
        <v>0</v>
      </c>
      <c r="K511" s="242">
        <f t="shared" si="134"/>
        <v>0</v>
      </c>
    </row>
    <row r="512" spans="1:11" ht="25.5" x14ac:dyDescent="0.2">
      <c r="A512" s="575"/>
      <c r="B512" s="246"/>
      <c r="C512" s="258" t="str">
        <f>'Descrição Ferramenta Individual'!A57</f>
        <v>Jogo de bits/ ponteiras para parafusadeira kit com 10 peças Vonder ou similar</v>
      </c>
      <c r="D512" s="259">
        <v>1</v>
      </c>
      <c r="E512" s="247">
        <f>'Descrição Ferramenta Individual'!B57</f>
        <v>0</v>
      </c>
      <c r="F512" s="242">
        <f t="shared" si="131"/>
        <v>0</v>
      </c>
      <c r="G512" s="243">
        <v>60</v>
      </c>
      <c r="H512" s="243">
        <v>0</v>
      </c>
      <c r="I512" s="243">
        <f t="shared" si="132"/>
        <v>0</v>
      </c>
      <c r="J512" s="242">
        <f t="shared" si="133"/>
        <v>0</v>
      </c>
      <c r="K512" s="242">
        <f t="shared" si="134"/>
        <v>0</v>
      </c>
    </row>
    <row r="513" spans="1:11" ht="25.5" x14ac:dyDescent="0.2">
      <c r="A513" s="575"/>
      <c r="B513" s="246"/>
      <c r="C513" s="258" t="str">
        <f>'Descrição Ferramenta Individual'!A59</f>
        <v>Jogo de Brocas longas para ferro kit com 6 Peças entre 5 mm 14 mm Sparta ou similar</v>
      </c>
      <c r="D513" s="259">
        <v>1</v>
      </c>
      <c r="E513" s="247">
        <f>'Descrição Ferramenta Individual'!B59</f>
        <v>0</v>
      </c>
      <c r="F513" s="242">
        <f t="shared" si="131"/>
        <v>0</v>
      </c>
      <c r="G513" s="243">
        <v>60</v>
      </c>
      <c r="H513" s="243">
        <v>0</v>
      </c>
      <c r="I513" s="243">
        <f t="shared" si="132"/>
        <v>0</v>
      </c>
      <c r="J513" s="242">
        <f t="shared" si="133"/>
        <v>0</v>
      </c>
      <c r="K513" s="242">
        <f t="shared" si="134"/>
        <v>0</v>
      </c>
    </row>
    <row r="514" spans="1:11" ht="25.5" x14ac:dyDescent="0.2">
      <c r="A514" s="575"/>
      <c r="B514" s="246"/>
      <c r="C514" s="258" t="str">
        <f>'Descrição Ferramenta Individual'!A60</f>
        <v>Jogo de Brocas longas para madeira kit com 6 Peças entre 5 mm 14 mm Sparta ou similar</v>
      </c>
      <c r="D514" s="259">
        <v>1</v>
      </c>
      <c r="E514" s="247">
        <f>'Descrição Ferramenta Individual'!B60</f>
        <v>0</v>
      </c>
      <c r="F514" s="242">
        <f t="shared" si="131"/>
        <v>0</v>
      </c>
      <c r="G514" s="243">
        <v>60</v>
      </c>
      <c r="H514" s="243">
        <v>0</v>
      </c>
      <c r="I514" s="243">
        <f t="shared" si="132"/>
        <v>0</v>
      </c>
      <c r="J514" s="242">
        <f t="shared" si="133"/>
        <v>0</v>
      </c>
      <c r="K514" s="242">
        <f t="shared" si="134"/>
        <v>0</v>
      </c>
    </row>
    <row r="515" spans="1:11" ht="25.5" x14ac:dyDescent="0.2">
      <c r="A515" s="575"/>
      <c r="B515" s="246"/>
      <c r="C515" s="258" t="str">
        <f>'Descrição Ferramenta Individual'!A61</f>
        <v>Jogo de Brocas longas para concreto kit com 6 Peças entre 5 mm 14 mm Sparta ou similar</v>
      </c>
      <c r="D515" s="259">
        <v>1</v>
      </c>
      <c r="E515" s="247">
        <f>'Descrição Ferramenta Individual'!B61</f>
        <v>0</v>
      </c>
      <c r="F515" s="242">
        <f t="shared" si="131"/>
        <v>0</v>
      </c>
      <c r="G515" s="243">
        <v>60</v>
      </c>
      <c r="H515" s="243">
        <v>0</v>
      </c>
      <c r="I515" s="243">
        <f t="shared" si="132"/>
        <v>0</v>
      </c>
      <c r="J515" s="242">
        <f t="shared" si="133"/>
        <v>0</v>
      </c>
      <c r="K515" s="242">
        <f t="shared" si="134"/>
        <v>0</v>
      </c>
    </row>
    <row r="516" spans="1:11" ht="25.5" x14ac:dyDescent="0.2">
      <c r="A516" s="575"/>
      <c r="B516" s="246"/>
      <c r="C516" s="258" t="str">
        <f>'Descrição Ferramenta Individual'!A62</f>
        <v>Jogo de Chave Allen kit com 9 peças entre 1,5 mm a 10 mm GEDORE ou similar</v>
      </c>
      <c r="D516" s="259">
        <v>1</v>
      </c>
      <c r="E516" s="247">
        <f>'Descrição Ferramenta Individual'!B62</f>
        <v>0</v>
      </c>
      <c r="F516" s="242">
        <f t="shared" si="131"/>
        <v>0</v>
      </c>
      <c r="G516" s="243">
        <v>60</v>
      </c>
      <c r="H516" s="243">
        <v>0</v>
      </c>
      <c r="I516" s="243">
        <f t="shared" si="132"/>
        <v>0</v>
      </c>
      <c r="J516" s="242">
        <f t="shared" si="133"/>
        <v>0</v>
      </c>
      <c r="K516" s="242">
        <f t="shared" si="134"/>
        <v>0</v>
      </c>
    </row>
    <row r="517" spans="1:11" ht="38.25" x14ac:dyDescent="0.2">
      <c r="A517" s="575"/>
      <c r="B517" s="246"/>
      <c r="C517" s="258" t="str">
        <f>'Descrição Ferramenta Individual'!A63</f>
        <v xml:space="preserve">Jogo de chave canhão 3 a 14 mm Referência Tramontina ou Gedore , ou então, outra de igual qualidade ou superior </v>
      </c>
      <c r="D517" s="259">
        <v>1</v>
      </c>
      <c r="E517" s="247">
        <f>'Descrição Ferramenta Individual'!B63</f>
        <v>0</v>
      </c>
      <c r="F517" s="242">
        <f t="shared" si="131"/>
        <v>0</v>
      </c>
      <c r="G517" s="243">
        <v>60</v>
      </c>
      <c r="H517" s="243">
        <v>0</v>
      </c>
      <c r="I517" s="243">
        <f t="shared" si="132"/>
        <v>0</v>
      </c>
      <c r="J517" s="242">
        <f t="shared" si="133"/>
        <v>0</v>
      </c>
      <c r="K517" s="242">
        <f t="shared" si="134"/>
        <v>0</v>
      </c>
    </row>
    <row r="518" spans="1:11" ht="25.5" x14ac:dyDescent="0.2">
      <c r="A518" s="575"/>
      <c r="B518" s="246"/>
      <c r="C518" s="258" t="str">
        <f>'Descrição Ferramenta Individual'!A64</f>
        <v>Jogo de Chaves Combinadas kit com 15 Peças entre 6 mm a 32 mm Tramontina ou similar</v>
      </c>
      <c r="D518" s="259">
        <v>1</v>
      </c>
      <c r="E518" s="247">
        <f>'Descrição Ferramenta Individual'!B64</f>
        <v>0</v>
      </c>
      <c r="F518" s="242">
        <f t="shared" si="131"/>
        <v>0</v>
      </c>
      <c r="G518" s="243">
        <v>60</v>
      </c>
      <c r="H518" s="243">
        <v>0</v>
      </c>
      <c r="I518" s="243">
        <f t="shared" si="132"/>
        <v>0</v>
      </c>
      <c r="J518" s="242">
        <f t="shared" si="133"/>
        <v>0</v>
      </c>
      <c r="K518" s="242">
        <f t="shared" si="134"/>
        <v>0</v>
      </c>
    </row>
    <row r="519" spans="1:11" ht="25.5" x14ac:dyDescent="0.2">
      <c r="A519" s="575"/>
      <c r="B519" s="246"/>
      <c r="C519" s="258" t="str">
        <f>'Descrição Ferramenta Individual'!A66</f>
        <v>Jogo de formão p/madeira ¼”, ½”, ¾” e 1 ¼” Tramontina ou similar</v>
      </c>
      <c r="D519" s="259">
        <v>1</v>
      </c>
      <c r="E519" s="247">
        <f>'Descrição Ferramenta Individual'!B66</f>
        <v>0</v>
      </c>
      <c r="F519" s="242">
        <f t="shared" si="131"/>
        <v>0</v>
      </c>
      <c r="G519" s="243">
        <v>60</v>
      </c>
      <c r="H519" s="243">
        <v>0</v>
      </c>
      <c r="I519" s="243">
        <f t="shared" si="132"/>
        <v>0</v>
      </c>
      <c r="J519" s="242">
        <f t="shared" si="133"/>
        <v>0</v>
      </c>
      <c r="K519" s="242">
        <f t="shared" si="134"/>
        <v>0</v>
      </c>
    </row>
    <row r="520" spans="1:11" ht="153" x14ac:dyDescent="0.2">
      <c r="A520" s="575"/>
      <c r="B520" s="246"/>
      <c r="C520" s="258" t="str">
        <f>'Descrição Ferramenta Individual'!A69</f>
        <v>Kit para Aplicação de Insufilm Profissional (Contendo: 1 Espátula Quikfoot; 1 Estilete Raspador Grande preto e amarelo; 1 Espátula Quikfoot Pequena; 1 Espátula Azul Jet Com Feltro; 1 Espátula Azul Jet; 1 Cortador de film; 1 Espátula Corintiana; 1 Estojo de Lâminas para estilete 8,0mm; 1 Espátula Conquistador Batman Branco; 1 Espátula Refil Bluemax; 1 Espátula Lateral Side Swipe; 1 Estilete Metálico JET; 10 Unidades de Lâminas Ratinho; 1 Raspador com Lâmina sem fio) Bluemax ou similar</v>
      </c>
      <c r="D520" s="259">
        <v>1</v>
      </c>
      <c r="E520" s="247">
        <f>'Descrição Ferramenta Individual'!B69</f>
        <v>0</v>
      </c>
      <c r="F520" s="242">
        <f t="shared" si="131"/>
        <v>0</v>
      </c>
      <c r="G520" s="243">
        <v>60</v>
      </c>
      <c r="H520" s="243">
        <v>0</v>
      </c>
      <c r="I520" s="243">
        <f t="shared" si="132"/>
        <v>0</v>
      </c>
      <c r="J520" s="242">
        <f t="shared" si="133"/>
        <v>0</v>
      </c>
      <c r="K520" s="242">
        <f t="shared" si="134"/>
        <v>0</v>
      </c>
    </row>
    <row r="521" spans="1:11" ht="25.5" x14ac:dyDescent="0.2">
      <c r="A521" s="575"/>
      <c r="B521" s="246"/>
      <c r="C521" s="258" t="str">
        <f>'Descrição Ferramenta Individual'!A70</f>
        <v>Lanterna de Led para cabeça, Recarregável, Led Smd, Lcv 400 VONDER ou similar</v>
      </c>
      <c r="D521" s="259">
        <v>1</v>
      </c>
      <c r="E521" s="247">
        <f>'Descrição Ferramenta Individual'!B70</f>
        <v>0</v>
      </c>
      <c r="F521" s="242">
        <f t="shared" si="131"/>
        <v>0</v>
      </c>
      <c r="G521" s="243">
        <v>60</v>
      </c>
      <c r="H521" s="243">
        <v>0</v>
      </c>
      <c r="I521" s="243">
        <f t="shared" si="132"/>
        <v>0</v>
      </c>
      <c r="J521" s="242">
        <f t="shared" si="133"/>
        <v>0</v>
      </c>
      <c r="K521" s="242">
        <f t="shared" si="134"/>
        <v>0</v>
      </c>
    </row>
    <row r="522" spans="1:11" ht="25.5" x14ac:dyDescent="0.2">
      <c r="A522" s="575"/>
      <c r="B522" s="246"/>
      <c r="C522" s="258" t="str">
        <f>'Descrição Ferramenta Individual'!A71</f>
        <v>Lima Chata dupla Bastarda 6” com Cabo Vonder ou similar</v>
      </c>
      <c r="D522" s="259">
        <v>1</v>
      </c>
      <c r="E522" s="247">
        <f>'Descrição Ferramenta Individual'!B71</f>
        <v>0</v>
      </c>
      <c r="F522" s="242">
        <f t="shared" si="131"/>
        <v>0</v>
      </c>
      <c r="G522" s="243">
        <v>60</v>
      </c>
      <c r="H522" s="243">
        <v>0</v>
      </c>
      <c r="I522" s="243">
        <f t="shared" si="132"/>
        <v>0</v>
      </c>
      <c r="J522" s="242">
        <f t="shared" si="133"/>
        <v>0</v>
      </c>
      <c r="K522" s="242">
        <f t="shared" si="134"/>
        <v>0</v>
      </c>
    </row>
    <row r="523" spans="1:11" x14ac:dyDescent="0.2">
      <c r="A523" s="575"/>
      <c r="B523" s="246"/>
      <c r="C523" s="258" t="str">
        <f>'Descrição Ferramenta Individual'!A72</f>
        <v>Lima Redonda 6” com Cabo Vonder ou similar</v>
      </c>
      <c r="D523" s="259">
        <v>1</v>
      </c>
      <c r="E523" s="247">
        <f>'Descrição Ferramenta Individual'!B72</f>
        <v>0</v>
      </c>
      <c r="F523" s="242">
        <f t="shared" si="131"/>
        <v>0</v>
      </c>
      <c r="G523" s="243">
        <v>60</v>
      </c>
      <c r="H523" s="243">
        <v>0</v>
      </c>
      <c r="I523" s="243">
        <f t="shared" si="132"/>
        <v>0</v>
      </c>
      <c r="J523" s="242">
        <f t="shared" si="133"/>
        <v>0</v>
      </c>
      <c r="K523" s="242">
        <f t="shared" si="134"/>
        <v>0</v>
      </c>
    </row>
    <row r="524" spans="1:11" x14ac:dyDescent="0.2">
      <c r="A524" s="575"/>
      <c r="B524" s="246"/>
      <c r="C524" s="258" t="str">
        <f>'Descrição Ferramenta Individual'!A73</f>
        <v xml:space="preserve">Lima triangular 6", com cabo Vonder ou similar </v>
      </c>
      <c r="D524" s="259">
        <v>1</v>
      </c>
      <c r="E524" s="247">
        <f>'Descrição Ferramenta Individual'!B73</f>
        <v>0</v>
      </c>
      <c r="F524" s="242">
        <f t="shared" si="131"/>
        <v>0</v>
      </c>
      <c r="G524" s="243">
        <v>60</v>
      </c>
      <c r="H524" s="243">
        <v>0</v>
      </c>
      <c r="I524" s="243">
        <f t="shared" si="132"/>
        <v>0</v>
      </c>
      <c r="J524" s="242">
        <f t="shared" si="133"/>
        <v>0</v>
      </c>
      <c r="K524" s="242">
        <f t="shared" si="134"/>
        <v>0</v>
      </c>
    </row>
    <row r="525" spans="1:11" ht="25.5" x14ac:dyDescent="0.2">
      <c r="A525" s="575"/>
      <c r="B525" s="246"/>
      <c r="C525" s="258" t="str">
        <f>'Descrição Ferramenta Individual'!A78</f>
        <v>Martelo Unha 25mm, com cabeça em aço e corpo em madeira Tramontina 600g ou similar</v>
      </c>
      <c r="D525" s="259">
        <v>1</v>
      </c>
      <c r="E525" s="247">
        <f>'Descrição Ferramenta Individual'!B78</f>
        <v>0</v>
      </c>
      <c r="F525" s="242">
        <f t="shared" si="131"/>
        <v>0</v>
      </c>
      <c r="G525" s="243">
        <v>60</v>
      </c>
      <c r="H525" s="243">
        <v>0</v>
      </c>
      <c r="I525" s="243">
        <f t="shared" si="132"/>
        <v>0</v>
      </c>
      <c r="J525" s="242">
        <f t="shared" si="133"/>
        <v>0</v>
      </c>
      <c r="K525" s="242">
        <f t="shared" si="134"/>
        <v>0</v>
      </c>
    </row>
    <row r="526" spans="1:11" ht="25.5" x14ac:dyDescent="0.2">
      <c r="A526" s="575"/>
      <c r="B526" s="246"/>
      <c r="C526" s="258" t="str">
        <f>'Descrição Ferramenta Individual'!A80</f>
        <v>Nível De Alumínio 12", Com Base Magnética, Trapezoidal, Vonder Plus ou similar</v>
      </c>
      <c r="D526" s="259">
        <v>1</v>
      </c>
      <c r="E526" s="247">
        <f>'Descrição Ferramenta Individual'!B80</f>
        <v>0</v>
      </c>
      <c r="F526" s="242">
        <f t="shared" si="131"/>
        <v>0</v>
      </c>
      <c r="G526" s="243">
        <v>60</v>
      </c>
      <c r="H526" s="243">
        <v>0</v>
      </c>
      <c r="I526" s="243">
        <f t="shared" si="132"/>
        <v>0</v>
      </c>
      <c r="J526" s="242">
        <f t="shared" si="133"/>
        <v>0</v>
      </c>
      <c r="K526" s="242">
        <f t="shared" si="134"/>
        <v>0</v>
      </c>
    </row>
    <row r="527" spans="1:11" ht="25.5" x14ac:dyDescent="0.2">
      <c r="A527" s="575"/>
      <c r="B527" s="246"/>
      <c r="C527" s="258" t="str">
        <f>'Descrição Ferramenta Individual'!A81</f>
        <v>Paquímetro Analógico de Metal com estojo universal Prata Cortag ou similar</v>
      </c>
      <c r="D527" s="259">
        <v>1</v>
      </c>
      <c r="E527" s="247">
        <f>'Descrição Ferramenta Individual'!B81</f>
        <v>0</v>
      </c>
      <c r="F527" s="242">
        <f t="shared" si="131"/>
        <v>0</v>
      </c>
      <c r="G527" s="243">
        <v>60</v>
      </c>
      <c r="H527" s="243">
        <v>0</v>
      </c>
      <c r="I527" s="243">
        <f t="shared" si="132"/>
        <v>0</v>
      </c>
      <c r="J527" s="242">
        <f t="shared" si="133"/>
        <v>0</v>
      </c>
      <c r="K527" s="242">
        <f t="shared" si="134"/>
        <v>0</v>
      </c>
    </row>
    <row r="528" spans="1:11" ht="63.75" x14ac:dyDescent="0.2">
      <c r="A528" s="575"/>
      <c r="B528" s="246"/>
      <c r="C528" s="258" t="str">
        <f>'Descrição Ferramenta Individual'!A82</f>
        <v xml:space="preserve">Parafusadeira e furadeira de impacto sem fio (com bateria, carregador e maleta) Referência: Makita DHP485RF1J, Bosch GSB185LI-1B, DeWalt DCD996B, ou então, outra de igual qualidade ou superior   </v>
      </c>
      <c r="D528" s="259">
        <v>1</v>
      </c>
      <c r="E528" s="247">
        <f>'Descrição Ferramenta Individual'!B82</f>
        <v>0</v>
      </c>
      <c r="F528" s="242">
        <f t="shared" si="131"/>
        <v>0</v>
      </c>
      <c r="G528" s="243">
        <v>60</v>
      </c>
      <c r="H528" s="243">
        <v>0</v>
      </c>
      <c r="I528" s="243">
        <f t="shared" si="132"/>
        <v>0</v>
      </c>
      <c r="J528" s="242">
        <f t="shared" si="133"/>
        <v>0</v>
      </c>
      <c r="K528" s="242">
        <f t="shared" si="134"/>
        <v>0</v>
      </c>
    </row>
    <row r="529" spans="1:11" ht="25.5" x14ac:dyDescent="0.2">
      <c r="A529" s="575"/>
      <c r="B529" s="246"/>
      <c r="C529" s="258" t="str">
        <f>'Descrição Ferramenta Individual'!A83</f>
        <v>Pincel 1”, chato, cerda gris, cabo comum para esmalte/óleo, marca Tigre, Atlas ou similar</v>
      </c>
      <c r="D529" s="259">
        <v>1</v>
      </c>
      <c r="E529" s="247">
        <f>'Descrição Ferramenta Individual'!B83</f>
        <v>0</v>
      </c>
      <c r="F529" s="242">
        <f t="shared" si="131"/>
        <v>0</v>
      </c>
      <c r="G529" s="243">
        <v>60</v>
      </c>
      <c r="H529" s="243">
        <v>0</v>
      </c>
      <c r="I529" s="243">
        <f t="shared" si="132"/>
        <v>0</v>
      </c>
      <c r="J529" s="242">
        <f t="shared" si="133"/>
        <v>0</v>
      </c>
      <c r="K529" s="242">
        <f t="shared" si="134"/>
        <v>0</v>
      </c>
    </row>
    <row r="530" spans="1:11" ht="12.75" customHeight="1" x14ac:dyDescent="0.2">
      <c r="A530" s="575"/>
      <c r="B530" s="246"/>
      <c r="C530" s="258" t="str">
        <f>'Descrição Ferramenta Individual'!A91</f>
        <v xml:space="preserve">Prumo de aço de parede 300g, com corda de nylon Referência Dtools ou Ramada, ou então, outra de igual qualidade ou superior </v>
      </c>
      <c r="D530" s="259">
        <v>1</v>
      </c>
      <c r="E530" s="247">
        <f>'Descrição Ferramenta Individual'!B91</f>
        <v>0</v>
      </c>
      <c r="F530" s="242">
        <f t="shared" si="131"/>
        <v>0</v>
      </c>
      <c r="G530" s="243">
        <v>60</v>
      </c>
      <c r="H530" s="243">
        <v>0</v>
      </c>
      <c r="I530" s="243">
        <f t="shared" ref="I530:I533" si="135">H530*F530</f>
        <v>0</v>
      </c>
      <c r="J530" s="242">
        <f t="shared" ref="J530:J533" si="136">F530/G530</f>
        <v>0</v>
      </c>
      <c r="K530" s="242">
        <f t="shared" ref="K530:K533" si="137">J530*12</f>
        <v>0</v>
      </c>
    </row>
    <row r="531" spans="1:11" ht="25.5" x14ac:dyDescent="0.2">
      <c r="A531" s="575"/>
      <c r="B531" s="246"/>
      <c r="C531" s="258" t="str">
        <f>'Descrição Ferramenta Individual'!A95</f>
        <v>Rodo Blue Max Profissional para aplicação de Insulfilm Bluemax ou similar</v>
      </c>
      <c r="D531" s="259">
        <v>1</v>
      </c>
      <c r="E531" s="247">
        <f>'Descrição Ferramenta Individual'!B95</f>
        <v>0</v>
      </c>
      <c r="F531" s="242">
        <f t="shared" si="131"/>
        <v>0</v>
      </c>
      <c r="G531" s="243">
        <v>60</v>
      </c>
      <c r="H531" s="243">
        <v>0</v>
      </c>
      <c r="I531" s="243">
        <f t="shared" si="135"/>
        <v>0</v>
      </c>
      <c r="J531" s="242">
        <f t="shared" si="136"/>
        <v>0</v>
      </c>
      <c r="K531" s="242">
        <f t="shared" si="137"/>
        <v>0</v>
      </c>
    </row>
    <row r="532" spans="1:11" ht="25.5" x14ac:dyDescent="0.2">
      <c r="A532" s="575"/>
      <c r="B532" s="246"/>
      <c r="C532" s="258" t="str">
        <f>'Descrição Ferramenta Individual'!A96</f>
        <v>Rodo de Silicone, Multiuso, com 310 mm VONDER ou similar</v>
      </c>
      <c r="D532" s="259">
        <v>1</v>
      </c>
      <c r="E532" s="247">
        <f>'Descrição Ferramenta Individual'!B96</f>
        <v>0</v>
      </c>
      <c r="F532" s="242">
        <f t="shared" si="131"/>
        <v>0</v>
      </c>
      <c r="G532" s="243">
        <v>60</v>
      </c>
      <c r="H532" s="243">
        <v>0</v>
      </c>
      <c r="I532" s="243">
        <f t="shared" si="135"/>
        <v>0</v>
      </c>
      <c r="J532" s="242">
        <f t="shared" si="136"/>
        <v>0</v>
      </c>
      <c r="K532" s="242">
        <f t="shared" si="137"/>
        <v>0</v>
      </c>
    </row>
    <row r="533" spans="1:11" ht="25.5" x14ac:dyDescent="0.2">
      <c r="A533" s="575"/>
      <c r="B533" s="246"/>
      <c r="C533" s="258" t="str">
        <f>'Descrição Ferramenta Individual'!A97</f>
        <v>Rodo Modelo Bluemax Insulfim Vinil Envelopamento Aplicação Bluemax ou similar</v>
      </c>
      <c r="D533" s="259">
        <v>1</v>
      </c>
      <c r="E533" s="247">
        <f>'Descrição Ferramenta Individual'!B97</f>
        <v>0</v>
      </c>
      <c r="F533" s="242">
        <f t="shared" si="131"/>
        <v>0</v>
      </c>
      <c r="G533" s="243">
        <v>60</v>
      </c>
      <c r="H533" s="243">
        <v>0</v>
      </c>
      <c r="I533" s="243">
        <f t="shared" si="135"/>
        <v>0</v>
      </c>
      <c r="J533" s="242">
        <f t="shared" si="136"/>
        <v>0</v>
      </c>
      <c r="K533" s="242">
        <f t="shared" si="137"/>
        <v>0</v>
      </c>
    </row>
    <row r="534" spans="1:11" ht="25.5" x14ac:dyDescent="0.2">
      <c r="A534" s="575"/>
      <c r="B534" s="260"/>
      <c r="C534" s="261" t="str">
        <f>'Descrição Ferramenta Individual'!A106</f>
        <v>Trena profissional 05 m x 16 mm Starrett ou similar</v>
      </c>
      <c r="D534" s="262">
        <v>1</v>
      </c>
      <c r="E534" s="263">
        <f>'Descrição Ferramenta Individual'!B106</f>
        <v>0</v>
      </c>
      <c r="F534" s="242">
        <f t="shared" ref="F534:F535" si="138">E534*D534</f>
        <v>0</v>
      </c>
      <c r="G534" s="243">
        <v>60</v>
      </c>
      <c r="H534" s="243">
        <v>0</v>
      </c>
      <c r="I534" s="243">
        <f t="shared" ref="I534:I535" si="139">H534*F534</f>
        <v>0</v>
      </c>
      <c r="J534" s="242">
        <f t="shared" ref="J534:J535" si="140">F534/G534</f>
        <v>0</v>
      </c>
      <c r="K534" s="242">
        <f t="shared" ref="K534:K535" si="141">J534*12</f>
        <v>0</v>
      </c>
    </row>
    <row r="535" spans="1:11" ht="13.5" thickBot="1" x14ac:dyDescent="0.25">
      <c r="A535" s="575"/>
      <c r="B535" s="260"/>
      <c r="C535" s="261" t="str">
        <f>'Descrição Ferramenta Individual'!A107</f>
        <v>Ventosa Tripla Vonder ou similar</v>
      </c>
      <c r="D535" s="262">
        <v>1</v>
      </c>
      <c r="E535" s="263">
        <f>'Descrição Ferramenta Individual'!B107</f>
        <v>0</v>
      </c>
      <c r="F535" s="242">
        <f t="shared" si="138"/>
        <v>0</v>
      </c>
      <c r="G535" s="243">
        <v>60</v>
      </c>
      <c r="H535" s="243">
        <v>0</v>
      </c>
      <c r="I535" s="243">
        <f t="shared" si="139"/>
        <v>0</v>
      </c>
      <c r="J535" s="242">
        <f t="shared" si="140"/>
        <v>0</v>
      </c>
      <c r="K535" s="242">
        <f t="shared" si="141"/>
        <v>0</v>
      </c>
    </row>
    <row r="536" spans="1:11" ht="13.5" customHeight="1" thickBot="1" x14ac:dyDescent="0.25">
      <c r="A536" s="575"/>
      <c r="B536" s="576" t="s">
        <v>174</v>
      </c>
      <c r="C536" s="577"/>
      <c r="D536" s="577"/>
      <c r="E536" s="577"/>
      <c r="F536" s="273">
        <f>SUM(F486:F535)</f>
        <v>0</v>
      </c>
      <c r="G536" s="274"/>
      <c r="H536" s="266"/>
      <c r="I536" s="266"/>
      <c r="J536" s="275">
        <f>SUM(J486:J535)</f>
        <v>0</v>
      </c>
      <c r="K536" s="275">
        <f>SUM(K486:K535)</f>
        <v>0</v>
      </c>
    </row>
    <row r="537" spans="1:11" ht="13.5" customHeight="1" thickBot="1" x14ac:dyDescent="0.25">
      <c r="A537" s="575"/>
      <c r="B537" s="576" t="s">
        <v>178</v>
      </c>
      <c r="C537" s="577"/>
      <c r="D537" s="577"/>
      <c r="E537" s="577"/>
      <c r="F537" s="274">
        <f>'RESUMO DA CONTRATAÇÃO 12 meses'!E39</f>
        <v>2</v>
      </c>
      <c r="G537" s="578" t="s">
        <v>424</v>
      </c>
      <c r="H537" s="577"/>
      <c r="I537" s="276">
        <f>('RESUMO DA CONTRATAÇÃO 12 meses'!E39*'RESUMO DA CONTRATAÇÃO 12 meses'!C39)</f>
        <v>2</v>
      </c>
      <c r="J537" s="268"/>
      <c r="K537" s="268"/>
    </row>
    <row r="538" spans="1:11" ht="13.5" customHeight="1" thickBot="1" x14ac:dyDescent="0.25">
      <c r="A538" s="575"/>
      <c r="B538" s="576" t="s">
        <v>425</v>
      </c>
      <c r="C538" s="577"/>
      <c r="D538" s="577"/>
      <c r="E538" s="579"/>
      <c r="F538" s="277">
        <f>J536</f>
        <v>0</v>
      </c>
      <c r="G538" s="578" t="s">
        <v>175</v>
      </c>
      <c r="H538" s="577"/>
      <c r="I538" s="278">
        <f>J536*F537/I537</f>
        <v>0</v>
      </c>
      <c r="J538" s="270"/>
      <c r="K538" s="270"/>
    </row>
    <row r="539" spans="1:11" x14ac:dyDescent="0.2">
      <c r="A539" s="252"/>
      <c r="B539" s="253"/>
      <c r="C539" s="253"/>
      <c r="D539" s="253"/>
      <c r="E539" s="253"/>
      <c r="F539" s="253"/>
      <c r="G539" s="271"/>
      <c r="H539" s="271"/>
      <c r="I539" s="271"/>
      <c r="J539" s="271"/>
      <c r="K539" s="253"/>
    </row>
    <row r="540" spans="1:11" ht="15" x14ac:dyDescent="0.2">
      <c r="A540" s="252"/>
      <c r="B540" s="571"/>
      <c r="C540" s="572"/>
      <c r="D540" s="572"/>
      <c r="E540" s="572"/>
      <c r="F540" s="572"/>
      <c r="G540" s="572"/>
      <c r="H540" s="572"/>
      <c r="I540" s="572"/>
      <c r="J540" s="572"/>
      <c r="K540" s="572"/>
    </row>
    <row r="541" spans="1:11" ht="13.5" thickBot="1" x14ac:dyDescent="0.25">
      <c r="A541" s="252"/>
      <c r="B541" s="253"/>
      <c r="C541" s="253"/>
      <c r="D541" s="253"/>
      <c r="E541" s="253"/>
      <c r="F541" s="253"/>
      <c r="G541" s="271"/>
      <c r="H541" s="271"/>
      <c r="I541" s="271"/>
      <c r="J541" s="271"/>
      <c r="K541" s="253"/>
    </row>
    <row r="542" spans="1:11" ht="51.75" thickBot="1" x14ac:dyDescent="0.25">
      <c r="A542" s="232" t="s">
        <v>103</v>
      </c>
      <c r="B542" s="232" t="s">
        <v>181</v>
      </c>
      <c r="C542" s="233" t="s">
        <v>182</v>
      </c>
      <c r="D542" s="234" t="s">
        <v>183</v>
      </c>
      <c r="E542" s="235" t="s">
        <v>184</v>
      </c>
      <c r="F542" s="235" t="s">
        <v>185</v>
      </c>
      <c r="G542" s="236" t="s">
        <v>186</v>
      </c>
      <c r="H542" s="236" t="s">
        <v>299</v>
      </c>
      <c r="I542" s="236" t="s">
        <v>300</v>
      </c>
      <c r="J542" s="237" t="s">
        <v>187</v>
      </c>
      <c r="K542" s="237" t="s">
        <v>426</v>
      </c>
    </row>
    <row r="543" spans="1:11" ht="38.25" x14ac:dyDescent="0.2">
      <c r="A543" s="573" t="s">
        <v>316</v>
      </c>
      <c r="B543" s="238"/>
      <c r="C543" s="254" t="str">
        <f>'Descrição Ferramenta Individual'!A10</f>
        <v xml:space="preserve">Alicante puncionador para drywall prendedor de perfil 12" Referência: Vonder ou Sparta, ou então, outra de igual qualidade ou superior </v>
      </c>
      <c r="D543" s="255">
        <v>1</v>
      </c>
      <c r="E543" s="225">
        <f>'Descrição Ferramenta Individual'!B10</f>
        <v>0</v>
      </c>
      <c r="F543" s="242">
        <f>E543*D543</f>
        <v>0</v>
      </c>
      <c r="G543" s="243">
        <v>60</v>
      </c>
      <c r="H543" s="243">
        <v>0</v>
      </c>
      <c r="I543" s="243">
        <f>H543*F543</f>
        <v>0</v>
      </c>
      <c r="J543" s="242">
        <f>F543/G543</f>
        <v>0</v>
      </c>
      <c r="K543" s="242">
        <f>J543*12</f>
        <v>0</v>
      </c>
    </row>
    <row r="544" spans="1:11" ht="51" x14ac:dyDescent="0.2">
      <c r="A544" s="574"/>
      <c r="B544" s="238"/>
      <c r="C544" s="254" t="str">
        <f>'Descrição Ferramenta Individual'!A13</f>
        <v>Alicate universal 8” com cabo isolado e proteção 1000 V Linha Profissional Referência Tramontina ou Belzer, ou então, outra de igual qualidade ou superior</v>
      </c>
      <c r="D544" s="255">
        <v>1</v>
      </c>
      <c r="E544" s="225">
        <f>'Descrição Ferramenta Individual'!B13</f>
        <v>0</v>
      </c>
      <c r="F544" s="242">
        <f>E544*D544</f>
        <v>0</v>
      </c>
      <c r="G544" s="243">
        <v>60</v>
      </c>
      <c r="H544" s="243">
        <v>0</v>
      </c>
      <c r="I544" s="243">
        <f>H544*F544</f>
        <v>0</v>
      </c>
      <c r="J544" s="242">
        <f>F544/G544</f>
        <v>0</v>
      </c>
      <c r="K544" s="242">
        <f>J544*12</f>
        <v>0</v>
      </c>
    </row>
    <row r="545" spans="1:11" ht="38.25" x14ac:dyDescent="0.2">
      <c r="A545" s="575"/>
      <c r="B545" s="244"/>
      <c r="C545" s="256" t="str">
        <f>'Descrição Ferramenta Individual'!A12</f>
        <v>Alicate torquês armador de 8" (200 mm) Referência: Dexter ou Tramontina, ou então, outra de igual qualidade ou superior</v>
      </c>
      <c r="D545" s="257">
        <v>1</v>
      </c>
      <c r="E545" s="241">
        <f>'Descrição Ferramenta Individual'!B12</f>
        <v>0</v>
      </c>
      <c r="F545" s="242">
        <f t="shared" ref="F545:F587" si="142">E545*D545</f>
        <v>0</v>
      </c>
      <c r="G545" s="243">
        <v>60</v>
      </c>
      <c r="H545" s="243">
        <v>0</v>
      </c>
      <c r="I545" s="243">
        <f t="shared" ref="I545:I587" si="143">H545*F545</f>
        <v>0</v>
      </c>
      <c r="J545" s="242">
        <f t="shared" ref="J545:J587" si="144">F545/G545</f>
        <v>0</v>
      </c>
      <c r="K545" s="242">
        <f t="shared" ref="K545:K587" si="145">J545*12</f>
        <v>0</v>
      </c>
    </row>
    <row r="546" spans="1:11" x14ac:dyDescent="0.2">
      <c r="A546" s="575"/>
      <c r="B546" s="244"/>
      <c r="C546" s="256" t="str">
        <f>'Descrição Ferramenta Individual'!A14</f>
        <v>Aplicador para Silicone VONDER ou similar</v>
      </c>
      <c r="D546" s="257">
        <v>1</v>
      </c>
      <c r="E546" s="241">
        <f>'Descrição Ferramenta Individual'!B14</f>
        <v>0</v>
      </c>
      <c r="F546" s="242">
        <f t="shared" ref="F546" si="146">E546*D546</f>
        <v>0</v>
      </c>
      <c r="G546" s="243">
        <v>60</v>
      </c>
      <c r="H546" s="243">
        <v>0</v>
      </c>
      <c r="I546" s="243">
        <f t="shared" ref="I546" si="147">H546*F546</f>
        <v>0</v>
      </c>
      <c r="J546" s="242">
        <f t="shared" ref="J546" si="148">F546/G546</f>
        <v>0</v>
      </c>
      <c r="K546" s="242">
        <f t="shared" ref="K546" si="149">J546*12</f>
        <v>0</v>
      </c>
    </row>
    <row r="547" spans="1:11" ht="38.25" x14ac:dyDescent="0.2">
      <c r="A547" s="575"/>
      <c r="B547" s="244"/>
      <c r="C547" s="256" t="str">
        <f>'Descrição Ferramenta Individual'!A16</f>
        <v>Arco de serra fixo Regulável 12" Referência: Tramontina ou Scarret K140, ou então, outra de igual qualidade ou superior</v>
      </c>
      <c r="D547" s="257">
        <v>1</v>
      </c>
      <c r="E547" s="241">
        <f>'Descrição Ferramenta Individual'!B16</f>
        <v>0</v>
      </c>
      <c r="F547" s="242">
        <f t="shared" si="142"/>
        <v>0</v>
      </c>
      <c r="G547" s="243">
        <v>60</v>
      </c>
      <c r="H547" s="243">
        <v>0</v>
      </c>
      <c r="I547" s="243">
        <f t="shared" si="143"/>
        <v>0</v>
      </c>
      <c r="J547" s="242">
        <f t="shared" si="144"/>
        <v>0</v>
      </c>
      <c r="K547" s="242">
        <f t="shared" si="145"/>
        <v>0</v>
      </c>
    </row>
    <row r="548" spans="1:11" x14ac:dyDescent="0.2">
      <c r="A548" s="575"/>
      <c r="B548" s="244"/>
      <c r="C548" s="256" t="str">
        <f>'Descrição Ferramenta Individual'!A17</f>
        <v>Bolsa de lona Vonder Plus ou similar</v>
      </c>
      <c r="D548" s="257">
        <v>1</v>
      </c>
      <c r="E548" s="241">
        <f>'Descrição Ferramenta Individual'!B17</f>
        <v>0</v>
      </c>
      <c r="F548" s="242">
        <f t="shared" si="142"/>
        <v>0</v>
      </c>
      <c r="G548" s="243">
        <v>60</v>
      </c>
      <c r="H548" s="243">
        <v>0</v>
      </c>
      <c r="I548" s="243">
        <f t="shared" si="143"/>
        <v>0</v>
      </c>
      <c r="J548" s="242">
        <f t="shared" si="144"/>
        <v>0</v>
      </c>
      <c r="K548" s="242">
        <f t="shared" si="145"/>
        <v>0</v>
      </c>
    </row>
    <row r="549" spans="1:11" ht="38.25" x14ac:dyDescent="0.2">
      <c r="A549" s="575"/>
      <c r="B549" s="244"/>
      <c r="C549" s="256" t="str">
        <f>'Descrição Ferramenta Individual'!A19</f>
        <v>Cadeado em latão E-35 (35 mm) Referência: Pado, ou então, outra de igual qualidade ou superior</v>
      </c>
      <c r="D549" s="257">
        <v>1</v>
      </c>
      <c r="E549" s="241">
        <f>'Descrição Ferramenta Individual'!B19</f>
        <v>0</v>
      </c>
      <c r="F549" s="242">
        <f t="shared" si="142"/>
        <v>0</v>
      </c>
      <c r="G549" s="243">
        <v>60</v>
      </c>
      <c r="H549" s="243">
        <v>0</v>
      </c>
      <c r="I549" s="243">
        <f t="shared" si="143"/>
        <v>0</v>
      </c>
      <c r="J549" s="242">
        <f t="shared" si="144"/>
        <v>0</v>
      </c>
      <c r="K549" s="242">
        <f t="shared" si="145"/>
        <v>0</v>
      </c>
    </row>
    <row r="550" spans="1:11" x14ac:dyDescent="0.2">
      <c r="A550" s="575"/>
      <c r="B550" s="244"/>
      <c r="C550" s="256" t="str">
        <f>'Descrição Ferramenta Individual'!A22</f>
        <v>Chave de fenda ¼” x 8” BELZER ou similar</v>
      </c>
      <c r="D550" s="257">
        <v>1</v>
      </c>
      <c r="E550" s="241">
        <f>'Descrição Ferramenta Individual'!B22</f>
        <v>0</v>
      </c>
      <c r="F550" s="242">
        <f t="shared" si="142"/>
        <v>0</v>
      </c>
      <c r="G550" s="243">
        <v>60</v>
      </c>
      <c r="H550" s="243">
        <v>0</v>
      </c>
      <c r="I550" s="243">
        <f t="shared" si="143"/>
        <v>0</v>
      </c>
      <c r="J550" s="242">
        <f t="shared" si="144"/>
        <v>0</v>
      </c>
      <c r="K550" s="242">
        <f t="shared" si="145"/>
        <v>0</v>
      </c>
    </row>
    <row r="551" spans="1:11" x14ac:dyDescent="0.2">
      <c r="A551" s="575"/>
      <c r="B551" s="244"/>
      <c r="C551" s="256" t="str">
        <f>'Descrição Ferramenta Individual'!A29</f>
        <v>Chave philips ¼” x 8” BELZER ou similar</v>
      </c>
      <c r="D551" s="257">
        <v>1</v>
      </c>
      <c r="E551" s="241">
        <f>'Descrição Ferramenta Individual'!B29</f>
        <v>0</v>
      </c>
      <c r="F551" s="242">
        <f t="shared" si="142"/>
        <v>0</v>
      </c>
      <c r="G551" s="243">
        <v>60</v>
      </c>
      <c r="H551" s="243">
        <v>0</v>
      </c>
      <c r="I551" s="243">
        <f t="shared" si="143"/>
        <v>0</v>
      </c>
      <c r="J551" s="242">
        <f t="shared" si="144"/>
        <v>0</v>
      </c>
      <c r="K551" s="242">
        <f t="shared" si="145"/>
        <v>0</v>
      </c>
    </row>
    <row r="552" spans="1:11" ht="38.25" x14ac:dyDescent="0.2">
      <c r="A552" s="575"/>
      <c r="B552" s="244"/>
      <c r="C552" s="256" t="str">
        <f>'Descrição Ferramenta Individual'!A41</f>
        <v xml:space="preserve">Desempenadeira em aço inox lisa 120 X 300 mm Referência: Galo, Castor, Monfort ou então, outra de igual qualidade ou superior </v>
      </c>
      <c r="D552" s="257">
        <v>1</v>
      </c>
      <c r="E552" s="241">
        <f>'Descrição Ferramenta Individual'!B41</f>
        <v>0</v>
      </c>
      <c r="F552" s="242">
        <f t="shared" si="142"/>
        <v>0</v>
      </c>
      <c r="G552" s="243">
        <v>60</v>
      </c>
      <c r="H552" s="243">
        <v>0</v>
      </c>
      <c r="I552" s="243">
        <f t="shared" si="143"/>
        <v>0</v>
      </c>
      <c r="J552" s="242">
        <f t="shared" si="144"/>
        <v>0</v>
      </c>
      <c r="K552" s="242">
        <f t="shared" si="145"/>
        <v>0</v>
      </c>
    </row>
    <row r="553" spans="1:11" ht="51" x14ac:dyDescent="0.2">
      <c r="A553" s="575"/>
      <c r="B553" s="246"/>
      <c r="C553" s="258" t="str">
        <f>'Descrição Ferramenta Individual'!A43</f>
        <v xml:space="preserve">Desempenadeira em PVC para gesso drywall mínimo 70 cm Referência: Momfort ou Colamill Paregesso, ou então, outra de igual qualidade ou superior </v>
      </c>
      <c r="D553" s="257">
        <v>1</v>
      </c>
      <c r="E553" s="247">
        <f>'Descrição Ferramenta Individual'!B43</f>
        <v>0</v>
      </c>
      <c r="F553" s="242">
        <f t="shared" si="142"/>
        <v>0</v>
      </c>
      <c r="G553" s="243">
        <v>60</v>
      </c>
      <c r="H553" s="243">
        <v>0</v>
      </c>
      <c r="I553" s="243">
        <f t="shared" si="143"/>
        <v>0</v>
      </c>
      <c r="J553" s="242">
        <f t="shared" si="144"/>
        <v>0</v>
      </c>
      <c r="K553" s="242">
        <f t="shared" si="145"/>
        <v>0</v>
      </c>
    </row>
    <row r="554" spans="1:11" ht="25.5" x14ac:dyDescent="0.2">
      <c r="A554" s="575"/>
      <c r="B554" s="246"/>
      <c r="C554" s="258" t="str">
        <f>'Descrição Ferramenta Individual'!A47</f>
        <v>Espátula de aço inox de 3/4" (20 mm) Tramontina ou similar</v>
      </c>
      <c r="D554" s="257">
        <v>1</v>
      </c>
      <c r="E554" s="247">
        <f>'Descrição Ferramenta Individual'!B47</f>
        <v>0</v>
      </c>
      <c r="F554" s="242">
        <f t="shared" si="142"/>
        <v>0</v>
      </c>
      <c r="G554" s="243">
        <v>60</v>
      </c>
      <c r="H554" s="243">
        <v>0</v>
      </c>
      <c r="I554" s="243">
        <f t="shared" si="143"/>
        <v>0</v>
      </c>
      <c r="J554" s="242">
        <f t="shared" si="144"/>
        <v>0</v>
      </c>
      <c r="K554" s="242">
        <f t="shared" si="145"/>
        <v>0</v>
      </c>
    </row>
    <row r="555" spans="1:11" ht="25.5" x14ac:dyDescent="0.2">
      <c r="A555" s="575"/>
      <c r="B555" s="246"/>
      <c r="C555" s="258" t="str">
        <f>'Descrição Ferramenta Individual'!A48</f>
        <v>Espátula de aço inox de 4" (100 mm) Tramontina ou similar</v>
      </c>
      <c r="D555" s="257">
        <v>1</v>
      </c>
      <c r="E555" s="247">
        <f>'Descrição Ferramenta Individual'!B48</f>
        <v>0</v>
      </c>
      <c r="F555" s="242">
        <f t="shared" si="142"/>
        <v>0</v>
      </c>
      <c r="G555" s="243">
        <v>60</v>
      </c>
      <c r="H555" s="243">
        <v>0</v>
      </c>
      <c r="I555" s="243">
        <f t="shared" si="143"/>
        <v>0</v>
      </c>
      <c r="J555" s="242">
        <f t="shared" si="144"/>
        <v>0</v>
      </c>
      <c r="K555" s="242">
        <f t="shared" si="145"/>
        <v>0</v>
      </c>
    </row>
    <row r="556" spans="1:11" ht="25.5" x14ac:dyDescent="0.2">
      <c r="A556" s="575"/>
      <c r="B556" s="246"/>
      <c r="C556" s="258" t="str">
        <f>'Descrição Ferramenta Individual'!A49</f>
        <v>Espátula de aço inox de 5" (127 mm) Tramontina ou similar</v>
      </c>
      <c r="D556" s="257">
        <v>1</v>
      </c>
      <c r="E556" s="247">
        <f>'Descrição Ferramenta Individual'!B49</f>
        <v>0</v>
      </c>
      <c r="F556" s="242">
        <f t="shared" si="142"/>
        <v>0</v>
      </c>
      <c r="G556" s="243">
        <v>60</v>
      </c>
      <c r="H556" s="243">
        <v>0</v>
      </c>
      <c r="I556" s="243">
        <f t="shared" si="143"/>
        <v>0</v>
      </c>
      <c r="J556" s="242">
        <f t="shared" si="144"/>
        <v>0</v>
      </c>
      <c r="K556" s="242">
        <f t="shared" si="145"/>
        <v>0</v>
      </c>
    </row>
    <row r="557" spans="1:11" ht="25.5" x14ac:dyDescent="0.2">
      <c r="A557" s="575"/>
      <c r="B557" s="246"/>
      <c r="C557" s="258" t="str">
        <f>'Descrição Ferramenta Individual'!A50</f>
        <v>Espátula de aço inox de 8" (200 mm) Tramontina ou similar</v>
      </c>
      <c r="D557" s="257">
        <v>1</v>
      </c>
      <c r="E557" s="247">
        <f>'Descrição Ferramenta Individual'!B50</f>
        <v>0</v>
      </c>
      <c r="F557" s="242">
        <f t="shared" si="142"/>
        <v>0</v>
      </c>
      <c r="G557" s="243">
        <v>60</v>
      </c>
      <c r="H557" s="243">
        <v>0</v>
      </c>
      <c r="I557" s="243">
        <f t="shared" si="143"/>
        <v>0</v>
      </c>
      <c r="J557" s="242">
        <f t="shared" si="144"/>
        <v>0</v>
      </c>
      <c r="K557" s="242">
        <f t="shared" si="145"/>
        <v>0</v>
      </c>
    </row>
    <row r="558" spans="1:11" ht="26.25" thickBot="1" x14ac:dyDescent="0.25">
      <c r="A558" s="575"/>
      <c r="B558" s="246"/>
      <c r="C558" s="258" t="str">
        <f>'Descrição Ferramenta Individual'!A53</f>
        <v>Estilete 6” Linha Profissional Tramontina ou similar</v>
      </c>
      <c r="D558" s="257">
        <v>1</v>
      </c>
      <c r="E558" s="247">
        <f>'Descrição Ferramenta Individual'!B53</f>
        <v>0</v>
      </c>
      <c r="F558" s="242">
        <f t="shared" si="142"/>
        <v>0</v>
      </c>
      <c r="G558" s="243">
        <v>60</v>
      </c>
      <c r="H558" s="243">
        <v>0</v>
      </c>
      <c r="I558" s="243">
        <f t="shared" si="143"/>
        <v>0</v>
      </c>
      <c r="J558" s="242">
        <f t="shared" si="144"/>
        <v>0</v>
      </c>
      <c r="K558" s="242">
        <f t="shared" si="145"/>
        <v>0</v>
      </c>
    </row>
    <row r="559" spans="1:11" ht="25.5" x14ac:dyDescent="0.2">
      <c r="A559" s="575"/>
      <c r="B559" s="246"/>
      <c r="C559" s="204" t="str">
        <f>'Descrição Ferramenta Individual'!A55</f>
        <v>Garfo pressão para rolo de pintura Atlas ou similar</v>
      </c>
      <c r="D559" s="257">
        <v>1</v>
      </c>
      <c r="E559" s="105">
        <f>'Descrição Ferramenta Individual'!B55</f>
        <v>0</v>
      </c>
      <c r="F559" s="242">
        <f t="shared" si="142"/>
        <v>0</v>
      </c>
      <c r="G559" s="243">
        <v>60</v>
      </c>
      <c r="H559" s="243">
        <v>0</v>
      </c>
      <c r="I559" s="243">
        <f t="shared" si="143"/>
        <v>0</v>
      </c>
      <c r="J559" s="242">
        <f t="shared" si="144"/>
        <v>0</v>
      </c>
      <c r="K559" s="242">
        <f t="shared" si="145"/>
        <v>0</v>
      </c>
    </row>
    <row r="560" spans="1:11" ht="25.5" x14ac:dyDescent="0.2">
      <c r="A560" s="575"/>
      <c r="B560" s="246"/>
      <c r="C560" s="204" t="str">
        <f>'Descrição Ferramenta Individual'!A57</f>
        <v>Jogo de bits/ ponteiras para parafusadeira kit com 10 peças Vonder ou similar</v>
      </c>
      <c r="D560" s="257">
        <v>1</v>
      </c>
      <c r="E560" s="272">
        <f>'Descrição Ferramenta Individual'!B57</f>
        <v>0</v>
      </c>
      <c r="F560" s="242">
        <f t="shared" ref="F560:F563" si="150">E560*D560</f>
        <v>0</v>
      </c>
      <c r="G560" s="243">
        <v>60</v>
      </c>
      <c r="H560" s="243">
        <v>0</v>
      </c>
      <c r="I560" s="243">
        <f t="shared" ref="I560:I563" si="151">H560*F560</f>
        <v>0</v>
      </c>
      <c r="J560" s="242">
        <f t="shared" ref="J560:J563" si="152">F560/G560</f>
        <v>0</v>
      </c>
      <c r="K560" s="242">
        <f t="shared" ref="K560:K563" si="153">J560*12</f>
        <v>0</v>
      </c>
    </row>
    <row r="561" spans="1:11" ht="25.5" x14ac:dyDescent="0.2">
      <c r="A561" s="575"/>
      <c r="B561" s="246"/>
      <c r="C561" s="204" t="str">
        <f>'Descrição Ferramenta Individual'!A59</f>
        <v>Jogo de Brocas longas para ferro kit com 6 Peças entre 5 mm 14 mm Sparta ou similar</v>
      </c>
      <c r="D561" s="257">
        <v>1</v>
      </c>
      <c r="E561" s="272">
        <f>'Descrição Ferramenta Individual'!B59</f>
        <v>0</v>
      </c>
      <c r="F561" s="242">
        <f t="shared" si="150"/>
        <v>0</v>
      </c>
      <c r="G561" s="243">
        <v>60</v>
      </c>
      <c r="H561" s="243">
        <v>0</v>
      </c>
      <c r="I561" s="243">
        <f t="shared" si="151"/>
        <v>0</v>
      </c>
      <c r="J561" s="242">
        <f t="shared" si="152"/>
        <v>0</v>
      </c>
      <c r="K561" s="242">
        <f t="shared" si="153"/>
        <v>0</v>
      </c>
    </row>
    <row r="562" spans="1:11" ht="25.5" x14ac:dyDescent="0.2">
      <c r="A562" s="575"/>
      <c r="B562" s="246"/>
      <c r="C562" s="204" t="str">
        <f>'Descrição Ferramenta Individual'!A60</f>
        <v>Jogo de Brocas longas para madeira kit com 6 Peças entre 5 mm 14 mm Sparta ou similar</v>
      </c>
      <c r="D562" s="257">
        <v>1</v>
      </c>
      <c r="E562" s="272">
        <f>'Descrição Ferramenta Individual'!B60</f>
        <v>0</v>
      </c>
      <c r="F562" s="242">
        <f t="shared" si="150"/>
        <v>0</v>
      </c>
      <c r="G562" s="243">
        <v>60</v>
      </c>
      <c r="H562" s="243">
        <v>0</v>
      </c>
      <c r="I562" s="243">
        <f t="shared" si="151"/>
        <v>0</v>
      </c>
      <c r="J562" s="242">
        <f t="shared" si="152"/>
        <v>0</v>
      </c>
      <c r="K562" s="242">
        <f t="shared" si="153"/>
        <v>0</v>
      </c>
    </row>
    <row r="563" spans="1:11" ht="25.5" x14ac:dyDescent="0.2">
      <c r="A563" s="575"/>
      <c r="B563" s="246"/>
      <c r="C563" s="204" t="str">
        <f>'Descrição Ferramenta Individual'!A61</f>
        <v>Jogo de Brocas longas para concreto kit com 6 Peças entre 5 mm 14 mm Sparta ou similar</v>
      </c>
      <c r="D563" s="257">
        <v>1</v>
      </c>
      <c r="E563" s="272">
        <f>'Descrição Ferramenta Individual'!B61</f>
        <v>0</v>
      </c>
      <c r="F563" s="242">
        <f t="shared" si="150"/>
        <v>0</v>
      </c>
      <c r="G563" s="243">
        <v>60</v>
      </c>
      <c r="H563" s="243">
        <v>0</v>
      </c>
      <c r="I563" s="243">
        <f t="shared" si="151"/>
        <v>0</v>
      </c>
      <c r="J563" s="242">
        <f t="shared" si="152"/>
        <v>0</v>
      </c>
      <c r="K563" s="242">
        <f t="shared" si="153"/>
        <v>0</v>
      </c>
    </row>
    <row r="564" spans="1:11" ht="25.5" x14ac:dyDescent="0.2">
      <c r="A564" s="575"/>
      <c r="B564" s="246"/>
      <c r="C564" s="204" t="str">
        <f>'Descrição Ferramenta Individual'!A70</f>
        <v>Lanterna de Led para cabeça, Recarregável, Led Smd, Lcv 400 VONDER ou similar</v>
      </c>
      <c r="D564" s="257">
        <v>1</v>
      </c>
      <c r="E564" s="272">
        <f>'Descrição Ferramenta Individual'!B70</f>
        <v>0</v>
      </c>
      <c r="F564" s="242">
        <f t="shared" ref="F564" si="154">E564*D564</f>
        <v>0</v>
      </c>
      <c r="G564" s="243">
        <v>60</v>
      </c>
      <c r="H564" s="243">
        <v>0</v>
      </c>
      <c r="I564" s="243">
        <f t="shared" ref="I564" si="155">H564*F564</f>
        <v>0</v>
      </c>
      <c r="J564" s="242">
        <f t="shared" ref="J564" si="156">F564/G564</f>
        <v>0</v>
      </c>
      <c r="K564" s="242">
        <f t="shared" ref="K564" si="157">J564*12</f>
        <v>0</v>
      </c>
    </row>
    <row r="565" spans="1:11" ht="51" x14ac:dyDescent="0.2">
      <c r="A565" s="575"/>
      <c r="B565" s="246"/>
      <c r="C565" s="204" t="str">
        <f>'Descrição Ferramenta Individual'!A74</f>
        <v xml:space="preserve">Linha de bater nível com giz, vermelha para drywall mínimo 30 m Referência: Vonder ou Irwin, ou então, outra de igual qualidade ou superior </v>
      </c>
      <c r="D565" s="257">
        <v>1</v>
      </c>
      <c r="E565" s="272">
        <f>'Descrição Ferramenta Individual'!B74</f>
        <v>0</v>
      </c>
      <c r="F565" s="242">
        <f t="shared" ref="F565" si="158">E565*D565</f>
        <v>0</v>
      </c>
      <c r="G565" s="243">
        <v>60</v>
      </c>
      <c r="H565" s="243">
        <v>0</v>
      </c>
      <c r="I565" s="243">
        <f t="shared" ref="I565" si="159">H565*F565</f>
        <v>0</v>
      </c>
      <c r="J565" s="242">
        <f t="shared" ref="J565" si="160">F565/G565</f>
        <v>0</v>
      </c>
      <c r="K565" s="242">
        <f t="shared" ref="K565" si="161">J565*12</f>
        <v>0</v>
      </c>
    </row>
    <row r="566" spans="1:11" ht="38.25" x14ac:dyDescent="0.2">
      <c r="A566" s="575"/>
      <c r="B566" s="246"/>
      <c r="C566" s="204" t="str">
        <f>'Descrição Ferramenta Individual'!A77</f>
        <v xml:space="preserve">Martelo pena 300g, cabeça em aço, com cabo de fibra Referência: VONDER ou MTX , ou então, outra de igual qualidade ou superior </v>
      </c>
      <c r="D566" s="257">
        <v>1</v>
      </c>
      <c r="E566" s="247">
        <f>'Descrição Ferramenta Individual'!B77</f>
        <v>0</v>
      </c>
      <c r="F566" s="242">
        <f t="shared" si="142"/>
        <v>0</v>
      </c>
      <c r="G566" s="243">
        <v>60</v>
      </c>
      <c r="H566" s="243">
        <v>0</v>
      </c>
      <c r="I566" s="243">
        <f t="shared" si="143"/>
        <v>0</v>
      </c>
      <c r="J566" s="242">
        <f t="shared" si="144"/>
        <v>0</v>
      </c>
      <c r="K566" s="242">
        <f t="shared" si="145"/>
        <v>0</v>
      </c>
    </row>
    <row r="567" spans="1:11" ht="25.5" x14ac:dyDescent="0.2">
      <c r="A567" s="575"/>
      <c r="B567" s="246"/>
      <c r="C567" s="258" t="str">
        <f>'Descrição Ferramenta Individual'!A80</f>
        <v>Nível De Alumínio 12", Com Base Magnética, Trapezoidal, Vonder Plus ou similar</v>
      </c>
      <c r="D567" s="257">
        <v>1</v>
      </c>
      <c r="E567" s="247">
        <f>'Descrição Ferramenta Individual'!B80</f>
        <v>0</v>
      </c>
      <c r="F567" s="242">
        <f t="shared" si="142"/>
        <v>0</v>
      </c>
      <c r="G567" s="243">
        <v>60</v>
      </c>
      <c r="H567" s="243">
        <v>0</v>
      </c>
      <c r="I567" s="243">
        <f t="shared" si="143"/>
        <v>0</v>
      </c>
      <c r="J567" s="242">
        <f t="shared" si="144"/>
        <v>0</v>
      </c>
      <c r="K567" s="242">
        <f t="shared" si="145"/>
        <v>0</v>
      </c>
    </row>
    <row r="568" spans="1:11" ht="63.75" x14ac:dyDescent="0.2">
      <c r="A568" s="575"/>
      <c r="B568" s="246"/>
      <c r="C568" s="258" t="str">
        <f>'Descrição Ferramenta Individual'!A82</f>
        <v xml:space="preserve">Parafusadeira e furadeira de impacto sem fio (com bateria, carregador e maleta) Referência: Makita DHP485RF1J, Bosch GSB185LI-1B, DeWalt DCD996B, ou então, outra de igual qualidade ou superior   </v>
      </c>
      <c r="D568" s="257">
        <v>1</v>
      </c>
      <c r="E568" s="247">
        <f>'Descrição Ferramenta Individual'!B82</f>
        <v>0</v>
      </c>
      <c r="F568" s="242">
        <f t="shared" si="142"/>
        <v>0</v>
      </c>
      <c r="G568" s="243">
        <v>60</v>
      </c>
      <c r="H568" s="243">
        <v>0</v>
      </c>
      <c r="I568" s="243">
        <f t="shared" si="143"/>
        <v>0</v>
      </c>
      <c r="J568" s="242">
        <f t="shared" si="144"/>
        <v>0</v>
      </c>
      <c r="K568" s="242">
        <f t="shared" si="145"/>
        <v>0</v>
      </c>
    </row>
    <row r="569" spans="1:11" ht="25.5" x14ac:dyDescent="0.2">
      <c r="A569" s="575"/>
      <c r="B569" s="246"/>
      <c r="C569" s="258" t="str">
        <f>'Descrição Ferramenta Individual'!A83</f>
        <v>Pincel 1”, chato, cerda gris, cabo comum para esmalte/óleo, marca Tigre, Atlas ou similar</v>
      </c>
      <c r="D569" s="257">
        <v>1</v>
      </c>
      <c r="E569" s="247">
        <f>'Descrição Ferramenta Individual'!B83</f>
        <v>0</v>
      </c>
      <c r="F569" s="242">
        <f t="shared" si="142"/>
        <v>0</v>
      </c>
      <c r="G569" s="243">
        <v>60</v>
      </c>
      <c r="H569" s="243">
        <v>0</v>
      </c>
      <c r="I569" s="243">
        <f t="shared" si="143"/>
        <v>0</v>
      </c>
      <c r="J569" s="242">
        <f t="shared" si="144"/>
        <v>0</v>
      </c>
      <c r="K569" s="242">
        <f t="shared" si="145"/>
        <v>0</v>
      </c>
    </row>
    <row r="570" spans="1:11" ht="25.5" x14ac:dyDescent="0.2">
      <c r="A570" s="575"/>
      <c r="B570" s="246"/>
      <c r="C570" s="258" t="str">
        <f>'Descrição Ferramenta Individual'!A84</f>
        <v>Pincel 2”, chato, cerda gris, cabo comum para esmalte/óleo, marca Tigre, Atlas ou similar</v>
      </c>
      <c r="D570" s="257">
        <v>1</v>
      </c>
      <c r="E570" s="247">
        <f>'Descrição Ferramenta Individual'!B84</f>
        <v>0</v>
      </c>
      <c r="F570" s="242">
        <f t="shared" si="142"/>
        <v>0</v>
      </c>
      <c r="G570" s="243">
        <v>60</v>
      </c>
      <c r="H570" s="243">
        <v>0</v>
      </c>
      <c r="I570" s="243">
        <f t="shared" si="143"/>
        <v>0</v>
      </c>
      <c r="J570" s="242">
        <f t="shared" si="144"/>
        <v>0</v>
      </c>
      <c r="K570" s="242">
        <f t="shared" si="145"/>
        <v>0</v>
      </c>
    </row>
    <row r="571" spans="1:11" ht="25.5" x14ac:dyDescent="0.2">
      <c r="A571" s="575"/>
      <c r="B571" s="246"/>
      <c r="C571" s="258" t="str">
        <f>'Descrição Ferramenta Individual'!A85</f>
        <v>Pincel 4”, chato, cerda gris, cabo comum para esmalte/óleo, marca Tigre, Atlas ou similar</v>
      </c>
      <c r="D571" s="257">
        <v>1</v>
      </c>
      <c r="E571" s="247">
        <f>'Descrição Ferramenta Individual'!B85</f>
        <v>0</v>
      </c>
      <c r="F571" s="242">
        <f t="shared" si="142"/>
        <v>0</v>
      </c>
      <c r="G571" s="243">
        <v>60</v>
      </c>
      <c r="H571" s="243">
        <v>0</v>
      </c>
      <c r="I571" s="243">
        <f t="shared" si="143"/>
        <v>0</v>
      </c>
      <c r="J571" s="242">
        <f t="shared" si="144"/>
        <v>0</v>
      </c>
      <c r="K571" s="242">
        <f t="shared" si="145"/>
        <v>0</v>
      </c>
    </row>
    <row r="572" spans="1:11" ht="25.5" x14ac:dyDescent="0.2">
      <c r="A572" s="575"/>
      <c r="B572" s="246"/>
      <c r="C572" s="258" t="str">
        <f>'Descrição Ferramenta Individual'!A86</f>
        <v>Pincel para pintura de 1’’ Trincha com Cerdas Gris – Atlas ou similar</v>
      </c>
      <c r="D572" s="257">
        <v>1</v>
      </c>
      <c r="E572" s="247">
        <f>'Descrição Ferramenta Individual'!B86</f>
        <v>0</v>
      </c>
      <c r="F572" s="242">
        <f t="shared" si="142"/>
        <v>0</v>
      </c>
      <c r="G572" s="243">
        <v>60</v>
      </c>
      <c r="H572" s="243">
        <v>0</v>
      </c>
      <c r="I572" s="243">
        <f t="shared" si="143"/>
        <v>0</v>
      </c>
      <c r="J572" s="242">
        <f t="shared" si="144"/>
        <v>0</v>
      </c>
      <c r="K572" s="242">
        <f t="shared" si="145"/>
        <v>0</v>
      </c>
    </row>
    <row r="573" spans="1:11" ht="38.25" x14ac:dyDescent="0.2">
      <c r="A573" s="575"/>
      <c r="B573" s="246"/>
      <c r="C573" s="258" t="str">
        <f>'Descrição Ferramenta Individual'!A87</f>
        <v>Pincel para pintura de 2’’ Trincha Média com Cerdas Pretas para Pintura de Esmalte Atlas ou similar</v>
      </c>
      <c r="D573" s="257">
        <v>1</v>
      </c>
      <c r="E573" s="247">
        <f>'Descrição Ferramenta Individual'!B87</f>
        <v>0</v>
      </c>
      <c r="F573" s="242">
        <f t="shared" si="142"/>
        <v>0</v>
      </c>
      <c r="G573" s="243">
        <v>60</v>
      </c>
      <c r="H573" s="243">
        <v>0</v>
      </c>
      <c r="I573" s="243">
        <f t="shared" si="143"/>
        <v>0</v>
      </c>
      <c r="J573" s="242">
        <f t="shared" si="144"/>
        <v>0</v>
      </c>
      <c r="K573" s="242">
        <f t="shared" si="145"/>
        <v>0</v>
      </c>
    </row>
    <row r="574" spans="1:11" ht="38.25" x14ac:dyDescent="0.2">
      <c r="A574" s="575"/>
      <c r="B574" s="246"/>
      <c r="C574" s="258" t="str">
        <f>'Descrição Ferramenta Individual'!A91</f>
        <v xml:space="preserve">Prumo de aço de parede 300g, com corda de nylon Referência Dtools ou Ramada, ou então, outra de igual qualidade ou superior </v>
      </c>
      <c r="D574" s="257">
        <v>1</v>
      </c>
      <c r="E574" s="247">
        <f>'Descrição Ferramenta Individual'!B91</f>
        <v>0</v>
      </c>
      <c r="F574" s="242">
        <f t="shared" si="142"/>
        <v>0</v>
      </c>
      <c r="G574" s="243">
        <v>60</v>
      </c>
      <c r="H574" s="243">
        <v>0</v>
      </c>
      <c r="I574" s="243">
        <f t="shared" si="143"/>
        <v>0</v>
      </c>
      <c r="J574" s="242">
        <f t="shared" si="144"/>
        <v>0</v>
      </c>
      <c r="K574" s="242">
        <f t="shared" si="145"/>
        <v>0</v>
      </c>
    </row>
    <row r="575" spans="1:11" ht="38.25" x14ac:dyDescent="0.2">
      <c r="A575" s="575"/>
      <c r="B575" s="246"/>
      <c r="C575" s="258" t="str">
        <f>'Descrição Ferramenta Individual'!A92</f>
        <v xml:space="preserve">Prumo de centro 300g, com corda de nylon Referência EDA ou Cortag, ou então, outra de igual qualidade ou superior </v>
      </c>
      <c r="D575" s="257">
        <v>1</v>
      </c>
      <c r="E575" s="247">
        <f>'Descrição Ferramenta Individual'!B92</f>
        <v>0</v>
      </c>
      <c r="F575" s="242">
        <f t="shared" si="142"/>
        <v>0</v>
      </c>
      <c r="G575" s="243">
        <v>60</v>
      </c>
      <c r="H575" s="243">
        <v>0</v>
      </c>
      <c r="I575" s="243">
        <f t="shared" si="143"/>
        <v>0</v>
      </c>
      <c r="J575" s="242">
        <f t="shared" si="144"/>
        <v>0</v>
      </c>
      <c r="K575" s="242">
        <f t="shared" si="145"/>
        <v>0</v>
      </c>
    </row>
    <row r="576" spans="1:11" ht="38.25" x14ac:dyDescent="0.2">
      <c r="A576" s="575"/>
      <c r="B576" s="246"/>
      <c r="C576" s="258" t="str">
        <f>'Descrição Ferramenta Individual'!A93</f>
        <v xml:space="preserve">Rebitador manual tipo alavanca com 3 bicos 3,2 - 4,0 - 4,8 Referência: Vonder, ou então, outra de igual qualidade ou superior </v>
      </c>
      <c r="D576" s="257">
        <v>1</v>
      </c>
      <c r="E576" s="247">
        <f>'Descrição Ferramenta Individual'!B93</f>
        <v>0</v>
      </c>
      <c r="F576" s="242">
        <f t="shared" si="142"/>
        <v>0</v>
      </c>
      <c r="G576" s="243">
        <v>60</v>
      </c>
      <c r="H576" s="243">
        <v>0</v>
      </c>
      <c r="I576" s="243">
        <f t="shared" si="143"/>
        <v>0</v>
      </c>
      <c r="J576" s="242">
        <f t="shared" si="144"/>
        <v>0</v>
      </c>
      <c r="K576" s="242">
        <f t="shared" si="145"/>
        <v>0</v>
      </c>
    </row>
    <row r="577" spans="1:11" ht="25.5" x14ac:dyDescent="0.2">
      <c r="A577" s="575"/>
      <c r="B577" s="246"/>
      <c r="C577" s="258" t="str">
        <f>'Descrição Ferramenta Individual'!A98</f>
        <v>Rolo de pintura antigota de 23 cm Atlas ou similar</v>
      </c>
      <c r="D577" s="257">
        <v>1</v>
      </c>
      <c r="E577" s="247"/>
      <c r="F577" s="242">
        <f t="shared" si="142"/>
        <v>0</v>
      </c>
      <c r="G577" s="243">
        <v>60</v>
      </c>
      <c r="H577" s="243">
        <v>0</v>
      </c>
      <c r="I577" s="243">
        <f t="shared" ref="I577:I578" si="162">H577*F577</f>
        <v>0</v>
      </c>
      <c r="J577" s="242">
        <f t="shared" ref="J577:J578" si="163">F577/G577</f>
        <v>0</v>
      </c>
      <c r="K577" s="242">
        <f t="shared" ref="K577:K578" si="164">J577*12</f>
        <v>0</v>
      </c>
    </row>
    <row r="578" spans="1:11" ht="25.5" x14ac:dyDescent="0.2">
      <c r="A578" s="575"/>
      <c r="B578" s="246"/>
      <c r="C578" s="258" t="str">
        <f>'Descrição Ferramenta Individual'!A99</f>
        <v>Rolo de pintura antigota de 9 cm Atlas ou similar</v>
      </c>
      <c r="D578" s="257">
        <v>1</v>
      </c>
      <c r="E578" s="247">
        <f>'Descrição Ferramenta Individual'!B98</f>
        <v>0</v>
      </c>
      <c r="F578" s="242">
        <f t="shared" si="142"/>
        <v>0</v>
      </c>
      <c r="G578" s="243">
        <v>60</v>
      </c>
      <c r="H578" s="243">
        <v>0</v>
      </c>
      <c r="I578" s="243">
        <f t="shared" si="162"/>
        <v>0</v>
      </c>
      <c r="J578" s="242">
        <f t="shared" si="163"/>
        <v>0</v>
      </c>
      <c r="K578" s="242">
        <f t="shared" si="164"/>
        <v>0</v>
      </c>
    </row>
    <row r="579" spans="1:11" ht="38.25" x14ac:dyDescent="0.2">
      <c r="A579" s="575"/>
      <c r="B579" s="246"/>
      <c r="C579" s="258" t="str">
        <f>'Descrição Ferramenta Individual'!A100</f>
        <v>Rolo de Pintura de Espuma de 5cm em 100% Poliéster e Com Densidade 30 (kg/m³) – Atlas ou similar</v>
      </c>
      <c r="D579" s="257">
        <v>1</v>
      </c>
      <c r="E579" s="247">
        <f>'Descrição Ferramenta Individual'!B99</f>
        <v>0</v>
      </c>
      <c r="F579" s="242">
        <f t="shared" si="142"/>
        <v>0</v>
      </c>
      <c r="G579" s="243">
        <v>60</v>
      </c>
      <c r="H579" s="243">
        <v>0</v>
      </c>
      <c r="I579" s="243">
        <f t="shared" si="143"/>
        <v>0</v>
      </c>
      <c r="J579" s="242">
        <f t="shared" si="144"/>
        <v>0</v>
      </c>
      <c r="K579" s="242">
        <f t="shared" si="145"/>
        <v>0</v>
      </c>
    </row>
    <row r="580" spans="1:11" ht="25.5" x14ac:dyDescent="0.2">
      <c r="A580" s="575"/>
      <c r="B580" s="260"/>
      <c r="C580" s="258" t="str">
        <f>'Descrição Ferramenta Individual'!A101</f>
        <v>Rolo de pintura de lã de carneiro 9 cm Atlas ou similar</v>
      </c>
      <c r="D580" s="280">
        <v>1</v>
      </c>
      <c r="E580" s="247">
        <f>'Descrição Ferramenta Individual'!B100</f>
        <v>0</v>
      </c>
      <c r="F580" s="281">
        <f t="shared" si="142"/>
        <v>0</v>
      </c>
      <c r="G580" s="243">
        <v>60</v>
      </c>
      <c r="H580" s="243">
        <v>0</v>
      </c>
      <c r="I580" s="243">
        <f t="shared" si="143"/>
        <v>0</v>
      </c>
      <c r="J580" s="242">
        <f t="shared" si="144"/>
        <v>0</v>
      </c>
      <c r="K580" s="242">
        <f t="shared" si="145"/>
        <v>0</v>
      </c>
    </row>
    <row r="581" spans="1:11" ht="25.5" x14ac:dyDescent="0.2">
      <c r="A581" s="575"/>
      <c r="B581" s="260"/>
      <c r="C581" s="258" t="str">
        <f>'Descrição Ferramenta Individual'!A102</f>
        <v>Rolo de pintura de lã de carneiro 23 cm Atlas ou similar</v>
      </c>
      <c r="D581" s="280">
        <v>1</v>
      </c>
      <c r="E581" s="247">
        <f>'Descrição Ferramenta Individual'!B101</f>
        <v>0</v>
      </c>
      <c r="F581" s="281">
        <f t="shared" si="142"/>
        <v>0</v>
      </c>
      <c r="G581" s="243">
        <v>60</v>
      </c>
      <c r="H581" s="243">
        <v>0</v>
      </c>
      <c r="I581" s="243">
        <f t="shared" si="143"/>
        <v>0</v>
      </c>
      <c r="J581" s="242">
        <f t="shared" si="144"/>
        <v>0</v>
      </c>
      <c r="K581" s="242">
        <f t="shared" si="145"/>
        <v>0</v>
      </c>
    </row>
    <row r="582" spans="1:11" ht="25.5" x14ac:dyDescent="0.2">
      <c r="A582" s="575"/>
      <c r="B582" s="260"/>
      <c r="C582" s="258" t="str">
        <f>'Descrição Ferramenta Individual'!A103</f>
        <v>Serrote para Gesso 13" 15 cm bimetal Starret ou similar</v>
      </c>
      <c r="D582" s="280">
        <v>1</v>
      </c>
      <c r="E582" s="247">
        <f>'Descrição Ferramenta Individual'!B102</f>
        <v>0</v>
      </c>
      <c r="F582" s="281">
        <f t="shared" si="142"/>
        <v>0</v>
      </c>
      <c r="G582" s="243">
        <v>60</v>
      </c>
      <c r="H582" s="243">
        <v>0</v>
      </c>
      <c r="I582" s="243">
        <f t="shared" si="143"/>
        <v>0</v>
      </c>
      <c r="J582" s="242">
        <f t="shared" si="144"/>
        <v>0</v>
      </c>
      <c r="K582" s="242">
        <f t="shared" si="145"/>
        <v>0</v>
      </c>
    </row>
    <row r="583" spans="1:11" ht="51" x14ac:dyDescent="0.2">
      <c r="A583" s="575"/>
      <c r="B583" s="260"/>
      <c r="C583" s="258" t="str">
        <f>'Descrição Ferramenta Individual'!A104</f>
        <v xml:space="preserve">Soprador térmico mínimo 2.000 W com 3 estágios e bico Referência Vonder STV 200N, Wesco WS6427, ou então, outra de igual qualidade ou superior </v>
      </c>
      <c r="D583" s="280">
        <v>1</v>
      </c>
      <c r="E583" s="247">
        <f>'Descrição Ferramenta Individual'!B103</f>
        <v>0</v>
      </c>
      <c r="F583" s="281">
        <f t="shared" si="142"/>
        <v>0</v>
      </c>
      <c r="G583" s="243">
        <v>60</v>
      </c>
      <c r="H583" s="243">
        <v>0</v>
      </c>
      <c r="I583" s="243">
        <f t="shared" si="143"/>
        <v>0</v>
      </c>
      <c r="J583" s="242">
        <f t="shared" si="144"/>
        <v>0</v>
      </c>
      <c r="K583" s="242">
        <f t="shared" si="145"/>
        <v>0</v>
      </c>
    </row>
    <row r="584" spans="1:11" ht="25.5" x14ac:dyDescent="0.2">
      <c r="A584" s="575"/>
      <c r="B584" s="260"/>
      <c r="C584" s="258" t="str">
        <f>'Descrição Ferramenta Individual'!A105</f>
        <v>Tesoura Alfaiate Forjada Profissional Aço 10" 25,4cm Mundial ou similar</v>
      </c>
      <c r="D584" s="280">
        <v>1</v>
      </c>
      <c r="E584" s="247">
        <f>'Descrição Ferramenta Individual'!B104</f>
        <v>0</v>
      </c>
      <c r="F584" s="281">
        <f t="shared" si="142"/>
        <v>0</v>
      </c>
      <c r="G584" s="243">
        <v>60</v>
      </c>
      <c r="H584" s="243">
        <v>0</v>
      </c>
      <c r="I584" s="243">
        <f t="shared" si="143"/>
        <v>0</v>
      </c>
      <c r="J584" s="242">
        <f t="shared" si="144"/>
        <v>0</v>
      </c>
      <c r="K584" s="242">
        <f t="shared" si="145"/>
        <v>0</v>
      </c>
    </row>
    <row r="585" spans="1:11" ht="25.5" x14ac:dyDescent="0.2">
      <c r="A585" s="575"/>
      <c r="B585" s="260"/>
      <c r="C585" s="258" t="str">
        <f>'Descrição Ferramenta Individual'!A106</f>
        <v>Trena profissional 05 m x 16 mm Starrett ou similar</v>
      </c>
      <c r="D585" s="280">
        <v>1</v>
      </c>
      <c r="E585" s="247">
        <f>'Descrição Ferramenta Individual'!B105</f>
        <v>0</v>
      </c>
      <c r="F585" s="281">
        <f t="shared" si="142"/>
        <v>0</v>
      </c>
      <c r="G585" s="243">
        <v>60</v>
      </c>
      <c r="H585" s="243">
        <v>0</v>
      </c>
      <c r="I585" s="243">
        <f t="shared" si="143"/>
        <v>0</v>
      </c>
      <c r="J585" s="242">
        <f t="shared" si="144"/>
        <v>0</v>
      </c>
      <c r="K585" s="242">
        <f t="shared" si="145"/>
        <v>0</v>
      </c>
    </row>
    <row r="586" spans="1:11" x14ac:dyDescent="0.2">
      <c r="A586" s="575"/>
      <c r="B586" s="260"/>
      <c r="C586" s="261"/>
      <c r="D586" s="280"/>
      <c r="E586" s="263"/>
      <c r="F586" s="281">
        <f t="shared" si="142"/>
        <v>0</v>
      </c>
      <c r="G586" s="243">
        <v>60</v>
      </c>
      <c r="H586" s="243">
        <v>0</v>
      </c>
      <c r="I586" s="243">
        <f t="shared" si="143"/>
        <v>0</v>
      </c>
      <c r="J586" s="242">
        <f t="shared" si="144"/>
        <v>0</v>
      </c>
      <c r="K586" s="242">
        <f t="shared" si="145"/>
        <v>0</v>
      </c>
    </row>
    <row r="587" spans="1:11" x14ac:dyDescent="0.2">
      <c r="A587" s="575"/>
      <c r="B587" s="260"/>
      <c r="C587" s="261"/>
      <c r="D587" s="280"/>
      <c r="E587" s="263"/>
      <c r="F587" s="281">
        <f t="shared" si="142"/>
        <v>0</v>
      </c>
      <c r="G587" s="243">
        <v>60</v>
      </c>
      <c r="H587" s="243">
        <v>0</v>
      </c>
      <c r="I587" s="243">
        <f t="shared" si="143"/>
        <v>0</v>
      </c>
      <c r="J587" s="242">
        <f t="shared" si="144"/>
        <v>0</v>
      </c>
      <c r="K587" s="242">
        <f t="shared" si="145"/>
        <v>0</v>
      </c>
    </row>
    <row r="588" spans="1:11" ht="13.5" thickBot="1" x14ac:dyDescent="0.25">
      <c r="A588" s="575"/>
      <c r="B588" s="260"/>
      <c r="C588" s="261"/>
      <c r="D588" s="262"/>
      <c r="E588" s="263"/>
      <c r="F588" s="263"/>
      <c r="G588" s="264"/>
      <c r="H588" s="265"/>
      <c r="I588" s="265"/>
      <c r="J588" s="242"/>
      <c r="K588" s="242"/>
    </row>
    <row r="589" spans="1:11" ht="13.5" thickBot="1" x14ac:dyDescent="0.25">
      <c r="A589" s="575"/>
      <c r="B589" s="576" t="s">
        <v>174</v>
      </c>
      <c r="C589" s="577"/>
      <c r="D589" s="577"/>
      <c r="E589" s="577"/>
      <c r="F589" s="273">
        <f>SUM(F543:F588)</f>
        <v>0</v>
      </c>
      <c r="G589" s="274"/>
      <c r="H589" s="266"/>
      <c r="I589" s="266"/>
      <c r="J589" s="275">
        <f>SUM(J543:J588)</f>
        <v>0</v>
      </c>
      <c r="K589" s="275">
        <f>SUM(K543:K588)</f>
        <v>0</v>
      </c>
    </row>
    <row r="590" spans="1:11" ht="13.5" thickBot="1" x14ac:dyDescent="0.25">
      <c r="A590" s="575"/>
      <c r="B590" s="576" t="s">
        <v>178</v>
      </c>
      <c r="C590" s="577"/>
      <c r="D590" s="577"/>
      <c r="E590" s="577"/>
      <c r="F590" s="274">
        <f>'RESUMO DA CONTRATAÇÃO 12 meses'!E24</f>
        <v>4</v>
      </c>
      <c r="G590" s="578" t="s">
        <v>424</v>
      </c>
      <c r="H590" s="577"/>
      <c r="I590" s="276">
        <f>('RESUMO DA CONTRATAÇÃO 12 meses'!E24*'RESUMO DA CONTRATAÇÃO 12 meses'!C24)</f>
        <v>4</v>
      </c>
      <c r="J590" s="268"/>
      <c r="K590" s="268"/>
    </row>
    <row r="591" spans="1:11" ht="13.5" thickBot="1" x14ac:dyDescent="0.25">
      <c r="A591" s="575"/>
      <c r="B591" s="576" t="s">
        <v>425</v>
      </c>
      <c r="C591" s="577"/>
      <c r="D591" s="577"/>
      <c r="E591" s="579"/>
      <c r="F591" s="277">
        <f>J589</f>
        <v>0</v>
      </c>
      <c r="G591" s="578" t="s">
        <v>175</v>
      </c>
      <c r="H591" s="577"/>
      <c r="I591" s="278">
        <f>J589*F590/I590</f>
        <v>0</v>
      </c>
      <c r="J591" s="270"/>
      <c r="K591" s="270"/>
    </row>
    <row r="592" spans="1:11" x14ac:dyDescent="0.2">
      <c r="A592" s="252"/>
      <c r="B592" s="253"/>
      <c r="C592" s="253"/>
      <c r="D592" s="253"/>
      <c r="E592" s="253"/>
      <c r="F592" s="253"/>
      <c r="G592" s="271"/>
      <c r="H592" s="271"/>
      <c r="I592" s="271"/>
      <c r="J592" s="271"/>
      <c r="K592" s="253"/>
    </row>
    <row r="593" spans="1:11" ht="15" x14ac:dyDescent="0.2">
      <c r="A593" s="252"/>
      <c r="B593" s="571"/>
      <c r="C593" s="572"/>
      <c r="D593" s="572"/>
      <c r="E593" s="572"/>
      <c r="F593" s="572"/>
      <c r="G593" s="572"/>
      <c r="H593" s="572"/>
      <c r="I593" s="572"/>
      <c r="J593" s="572"/>
      <c r="K593" s="572"/>
    </row>
    <row r="594" spans="1:11" x14ac:dyDescent="0.2">
      <c r="A594" s="252"/>
      <c r="B594" s="253"/>
      <c r="C594" s="253"/>
      <c r="D594" s="253"/>
      <c r="E594" s="253"/>
      <c r="F594" s="253"/>
      <c r="G594" s="271"/>
      <c r="H594" s="271"/>
      <c r="I594" s="271"/>
      <c r="J594" s="271"/>
      <c r="K594" s="253"/>
    </row>
  </sheetData>
  <mergeCells count="95">
    <mergeCell ref="A114:A153"/>
    <mergeCell ref="B540:K540"/>
    <mergeCell ref="B483:K483"/>
    <mergeCell ref="A486:A538"/>
    <mergeCell ref="B437:K437"/>
    <mergeCell ref="A440:A481"/>
    <mergeCell ref="B402:K402"/>
    <mergeCell ref="A405:A435"/>
    <mergeCell ref="B433:E433"/>
    <mergeCell ref="B434:E434"/>
    <mergeCell ref="G434:H434"/>
    <mergeCell ref="B435:E435"/>
    <mergeCell ref="G435:H435"/>
    <mergeCell ref="B352:K352"/>
    <mergeCell ref="A355:A400"/>
    <mergeCell ref="B398:E398"/>
    <mergeCell ref="B399:E399"/>
    <mergeCell ref="G399:H399"/>
    <mergeCell ref="B400:E400"/>
    <mergeCell ref="G400:H400"/>
    <mergeCell ref="B310:K310"/>
    <mergeCell ref="A313:A350"/>
    <mergeCell ref="B348:E348"/>
    <mergeCell ref="B349:E349"/>
    <mergeCell ref="G349:H349"/>
    <mergeCell ref="B350:E350"/>
    <mergeCell ref="G350:H350"/>
    <mergeCell ref="B275:K275"/>
    <mergeCell ref="A278:A308"/>
    <mergeCell ref="B306:E306"/>
    <mergeCell ref="B307:E307"/>
    <mergeCell ref="G307:H307"/>
    <mergeCell ref="B308:E308"/>
    <mergeCell ref="G308:H308"/>
    <mergeCell ref="B241:K241"/>
    <mergeCell ref="A244:A273"/>
    <mergeCell ref="B271:E271"/>
    <mergeCell ref="B272:E272"/>
    <mergeCell ref="G272:H272"/>
    <mergeCell ref="B273:E273"/>
    <mergeCell ref="G273:H273"/>
    <mergeCell ref="B204:K204"/>
    <mergeCell ref="A207:A239"/>
    <mergeCell ref="B237:E237"/>
    <mergeCell ref="B238:E238"/>
    <mergeCell ref="G238:H238"/>
    <mergeCell ref="B239:E239"/>
    <mergeCell ref="G239:H239"/>
    <mergeCell ref="B155:K155"/>
    <mergeCell ref="A158:A202"/>
    <mergeCell ref="B200:E200"/>
    <mergeCell ref="B201:E201"/>
    <mergeCell ref="G201:H201"/>
    <mergeCell ref="B202:E202"/>
    <mergeCell ref="G202:H202"/>
    <mergeCell ref="B111:K111"/>
    <mergeCell ref="B151:E151"/>
    <mergeCell ref="B152:E152"/>
    <mergeCell ref="G152:H152"/>
    <mergeCell ref="B153:E153"/>
    <mergeCell ref="G153:H153"/>
    <mergeCell ref="B71:K71"/>
    <mergeCell ref="A74:A109"/>
    <mergeCell ref="B108:E108"/>
    <mergeCell ref="G108:H108"/>
    <mergeCell ref="G109:H109"/>
    <mergeCell ref="B109:E109"/>
    <mergeCell ref="B107:E107"/>
    <mergeCell ref="B36:K36"/>
    <mergeCell ref="A4:A34"/>
    <mergeCell ref="A39:A69"/>
    <mergeCell ref="B67:G67"/>
    <mergeCell ref="B68:G68"/>
    <mergeCell ref="B69:G69"/>
    <mergeCell ref="B1:K1"/>
    <mergeCell ref="B32:G32"/>
    <mergeCell ref="B33:G33"/>
    <mergeCell ref="B34:G34"/>
    <mergeCell ref="B479:E479"/>
    <mergeCell ref="B480:E480"/>
    <mergeCell ref="G480:H480"/>
    <mergeCell ref="B481:E481"/>
    <mergeCell ref="G481:H481"/>
    <mergeCell ref="B536:E536"/>
    <mergeCell ref="B537:E537"/>
    <mergeCell ref="G537:H537"/>
    <mergeCell ref="B538:E538"/>
    <mergeCell ref="G538:H538"/>
    <mergeCell ref="B593:K593"/>
    <mergeCell ref="A543:A591"/>
    <mergeCell ref="B589:E589"/>
    <mergeCell ref="B590:E590"/>
    <mergeCell ref="G590:H590"/>
    <mergeCell ref="B591:E591"/>
    <mergeCell ref="G591:H591"/>
  </mergeCells>
  <pageMargins left="0.511811024" right="0.511811024" top="0.78740157499999996" bottom="0.78740157499999996" header="0.31496062000000002" footer="0.31496062000000002"/>
  <pageSetup paperSize="9" scale="80" fitToHeight="0"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9"/>
  <sheetViews>
    <sheetView topLeftCell="A140" workbookViewId="0">
      <selection activeCell="J20" sqref="J20"/>
    </sheetView>
  </sheetViews>
  <sheetFormatPr defaultColWidth="9.140625" defaultRowHeight="21" customHeight="1" x14ac:dyDescent="0.2"/>
  <cols>
    <col min="1" max="1" width="49.5703125" style="91" customWidth="1"/>
    <col min="2" max="2" width="5.42578125" style="91" bestFit="1" customWidth="1"/>
    <col min="3" max="3" width="32.7109375" style="91" bestFit="1" customWidth="1"/>
    <col min="4" max="4" width="11.28515625" style="91" customWidth="1"/>
    <col min="5" max="5" width="11.42578125" style="91" bestFit="1" customWidth="1"/>
    <col min="6" max="6" width="10.42578125" style="211" customWidth="1"/>
    <col min="7" max="7" width="15.140625" style="91" customWidth="1"/>
    <col min="8" max="16384" width="9.140625" style="91"/>
  </cols>
  <sheetData>
    <row r="1" spans="1:7" ht="36" customHeight="1" x14ac:dyDescent="0.3">
      <c r="A1" s="552" t="s">
        <v>266</v>
      </c>
      <c r="B1" s="553"/>
      <c r="C1" s="553"/>
      <c r="D1" s="553"/>
      <c r="E1" s="553"/>
      <c r="F1" s="554"/>
      <c r="G1" s="554"/>
    </row>
    <row r="2" spans="1:7" ht="36" customHeight="1" thickBot="1" x14ac:dyDescent="0.25">
      <c r="A2" s="555" t="s">
        <v>293</v>
      </c>
      <c r="B2" s="555"/>
      <c r="C2" s="555"/>
      <c r="D2" s="555"/>
      <c r="E2" s="555"/>
      <c r="F2" s="555"/>
      <c r="G2" s="555"/>
    </row>
    <row r="3" spans="1:7" ht="26.25" thickBot="1" x14ac:dyDescent="0.25">
      <c r="A3" s="98" t="s">
        <v>188</v>
      </c>
      <c r="B3" s="97" t="s">
        <v>181</v>
      </c>
      <c r="C3" s="202" t="s">
        <v>294</v>
      </c>
      <c r="D3" s="202" t="s">
        <v>620</v>
      </c>
      <c r="E3" s="202" t="s">
        <v>621</v>
      </c>
      <c r="F3" s="97" t="s">
        <v>622</v>
      </c>
      <c r="G3" s="100" t="s">
        <v>623</v>
      </c>
    </row>
    <row r="4" spans="1:7" ht="26.25" thickBot="1" x14ac:dyDescent="0.25">
      <c r="A4" s="587" t="s">
        <v>327</v>
      </c>
      <c r="B4" s="111">
        <v>1</v>
      </c>
      <c r="C4" s="219" t="str">
        <f>'Descrição EPI'!A4</f>
        <v>Boné com aba tipo árabe com proteção UltraVioleta - UV</v>
      </c>
      <c r="D4" s="92">
        <v>1</v>
      </c>
      <c r="E4" s="92">
        <v>1</v>
      </c>
      <c r="F4" s="218">
        <f>'Descrição EPI'!B4</f>
        <v>0</v>
      </c>
      <c r="G4" s="93">
        <f>F4*E4</f>
        <v>0</v>
      </c>
    </row>
    <row r="5" spans="1:7" ht="26.25" thickBot="1" x14ac:dyDescent="0.25">
      <c r="A5" s="588"/>
      <c r="B5" s="112">
        <v>2</v>
      </c>
      <c r="C5" s="204" t="str">
        <f>'Descrição EPI'!A6</f>
        <v>Luvas de couro com palma em vaqueta, punho 20 cm</v>
      </c>
      <c r="D5" s="94">
        <v>1</v>
      </c>
      <c r="E5" s="94">
        <v>2</v>
      </c>
      <c r="F5" s="220">
        <f>'Descrição EPI'!B6</f>
        <v>0</v>
      </c>
      <c r="G5" s="93">
        <f>F5*E5</f>
        <v>0</v>
      </c>
    </row>
    <row r="6" spans="1:7" ht="77.25" thickBot="1" x14ac:dyDescent="0.25">
      <c r="A6" s="588"/>
      <c r="B6" s="113">
        <v>3</v>
      </c>
      <c r="C6" s="204" t="str">
        <f>'Descrição EPI'!A15</f>
        <v>Óculos de segurança transparente contra impacto e anti riscos, com lente única em policarbonato que possibilitam uma excelente cobertura frontal e lateral aos olhos do usuário com certificado de aprovação CA</v>
      </c>
      <c r="D6" s="94">
        <v>1</v>
      </c>
      <c r="E6" s="94">
        <v>2</v>
      </c>
      <c r="F6" s="220">
        <f>'Descrição EPI'!B15</f>
        <v>0</v>
      </c>
      <c r="G6" s="93">
        <f>F6*E6</f>
        <v>0</v>
      </c>
    </row>
    <row r="7" spans="1:7" ht="51.75" thickBot="1" x14ac:dyDescent="0.25">
      <c r="A7" s="588"/>
      <c r="B7" s="112">
        <v>4</v>
      </c>
      <c r="C7" s="204" t="str">
        <f>'Descrição EPI'!A17</f>
        <v>Protetor auditivo tipo plug intrauricular de silicone com corda atenuação de no mínimo 15 dB (quinze decibéis) e certificado de aprovação CA</v>
      </c>
      <c r="D7" s="94">
        <v>6</v>
      </c>
      <c r="E7" s="94">
        <v>12</v>
      </c>
      <c r="F7" s="220">
        <f>'Descrição EPI'!B17</f>
        <v>0</v>
      </c>
      <c r="G7" s="93">
        <f>F7*E7</f>
        <v>0</v>
      </c>
    </row>
    <row r="8" spans="1:7" ht="140.25" x14ac:dyDescent="0.2">
      <c r="A8" s="588"/>
      <c r="B8" s="112">
        <v>5</v>
      </c>
      <c r="C8" s="204" t="str">
        <f>'Descrição EPI'!A19</f>
        <v xml:space="preserve">Vestimenta tipo capa para proteção contra chuva, confeccionada em PVC forrada em poliéster, fechamento frontal com botões plásticos de pressão, costuras através de solda eletrônica, com mangas e capuz, comprimento mínimo 1,15 m (próximo dos joelhos) nos Tamanhos: P, M, G, GG e EX, a ser informado pelo(a) empregado(a) no momento do fornecimento. Carbografite ou similar </v>
      </c>
      <c r="D8" s="94">
        <v>1</v>
      </c>
      <c r="E8" s="94">
        <v>1</v>
      </c>
      <c r="F8" s="220">
        <f>'Descrição EPI'!B19</f>
        <v>0</v>
      </c>
      <c r="G8" s="93">
        <f>F8*E8</f>
        <v>0</v>
      </c>
    </row>
    <row r="9" spans="1:7" ht="18" customHeight="1" x14ac:dyDescent="0.2">
      <c r="A9" s="588"/>
      <c r="B9" s="559" t="s">
        <v>106</v>
      </c>
      <c r="C9" s="559"/>
      <c r="D9" s="559"/>
      <c r="E9" s="559"/>
      <c r="F9" s="561"/>
      <c r="G9" s="104">
        <f>SUM(G4:G8)</f>
        <v>0</v>
      </c>
    </row>
    <row r="10" spans="1:7" ht="18" customHeight="1" thickBot="1" x14ac:dyDescent="0.25">
      <c r="A10" s="588"/>
      <c r="B10" s="562" t="s">
        <v>431</v>
      </c>
      <c r="C10" s="562"/>
      <c r="D10" s="562"/>
      <c r="E10" s="562"/>
      <c r="F10" s="563"/>
      <c r="G10" s="96">
        <f>G9/12</f>
        <v>0</v>
      </c>
    </row>
    <row r="11" spans="1:7" ht="18" customHeight="1" thickBot="1" x14ac:dyDescent="0.25">
      <c r="A11" s="588"/>
      <c r="B11" s="562" t="s">
        <v>107</v>
      </c>
      <c r="C11" s="562"/>
      <c r="D11" s="562"/>
      <c r="E11" s="567">
        <f>('Ajudante Alvenaria'!F16*'RESUMO DA CONTRATAÇÃO 12 meses'!C4)+('Ajudante Marcenaria Serralheria'!F15*'RESUMO DA CONTRATAÇÃO 12 meses'!C5)+('Ajudante Pintura Hidraulica'!F15*'RESUMO DA CONTRATAÇÃO 12 meses'!C6)+('Ajudante Alvenaria 12x36 Diurno'!F15*'RESUMO DA CONTRATAÇÃO 12 meses'!C7)+('Ajudante Marcenaria 12x36 '!F15*'RESUMO DA CONTRATAÇÃO 12 meses'!C9)+('Ajudante  12x36 Pintura Hidrau'!F15*'RESUMO DA CONTRATAÇÃO 12 meses'!C10)+('Ajudante Alvenaria 12x36 Noturn'!F15*'RESUMO DA CONTRATAÇÃO 12 meses'!C8)+('Ajudante Pintura 12x36 Not '!F15*'RESUMO DA CONTRATAÇÃO 12 meses'!C11)</f>
        <v>49</v>
      </c>
      <c r="F11" s="569"/>
      <c r="G11" s="106"/>
    </row>
    <row r="12" spans="1:7" ht="18" customHeight="1" thickBot="1" x14ac:dyDescent="0.25">
      <c r="A12" s="589"/>
      <c r="B12" s="564" t="s">
        <v>132</v>
      </c>
      <c r="C12" s="564"/>
      <c r="D12" s="564"/>
      <c r="E12" s="564"/>
      <c r="F12" s="565"/>
      <c r="G12" s="107">
        <f>E11*G10</f>
        <v>0</v>
      </c>
    </row>
    <row r="13" spans="1:7" ht="21" customHeight="1" thickBot="1" x14ac:dyDescent="0.25"/>
    <row r="14" spans="1:7" ht="21" customHeight="1" thickBot="1" x14ac:dyDescent="0.25">
      <c r="A14" s="98" t="s">
        <v>188</v>
      </c>
      <c r="B14" s="97" t="s">
        <v>181</v>
      </c>
      <c r="C14" s="202" t="s">
        <v>294</v>
      </c>
      <c r="D14" s="202" t="s">
        <v>620</v>
      </c>
      <c r="E14" s="202" t="s">
        <v>621</v>
      </c>
      <c r="F14" s="97" t="s">
        <v>622</v>
      </c>
      <c r="G14" s="100" t="s">
        <v>623</v>
      </c>
    </row>
    <row r="15" spans="1:7" ht="26.25" thickBot="1" x14ac:dyDescent="0.25">
      <c r="A15" s="587" t="s">
        <v>288</v>
      </c>
      <c r="B15" s="111">
        <v>1</v>
      </c>
      <c r="C15" s="204" t="str">
        <f>'Descrição EPI'!A6</f>
        <v>Luvas de couro com palma em vaqueta, punho 20 cm</v>
      </c>
      <c r="D15" s="94">
        <v>1</v>
      </c>
      <c r="E15" s="94">
        <v>2</v>
      </c>
      <c r="F15" s="220">
        <f>'Descrição EPI'!B6</f>
        <v>0</v>
      </c>
      <c r="G15" s="93">
        <f>F15*E15</f>
        <v>0</v>
      </c>
    </row>
    <row r="16" spans="1:7" ht="76.5" x14ac:dyDescent="0.2">
      <c r="A16" s="588"/>
      <c r="B16" s="112">
        <v>2</v>
      </c>
      <c r="C16" s="204" t="str">
        <f>'Descrição EPI'!A15</f>
        <v>Óculos de segurança transparente contra impacto e anti riscos, com lente única em policarbonato que possibilitam uma excelente cobertura frontal e lateral aos olhos do usuário com certificado de aprovação CA</v>
      </c>
      <c r="D16" s="94">
        <v>1</v>
      </c>
      <c r="E16" s="94">
        <v>2</v>
      </c>
      <c r="F16" s="220">
        <f>'Descrição EPI'!B15</f>
        <v>0</v>
      </c>
      <c r="G16" s="93">
        <f>F16*E16</f>
        <v>0</v>
      </c>
    </row>
    <row r="17" spans="1:7" ht="21" customHeight="1" x14ac:dyDescent="0.2">
      <c r="A17" s="588"/>
      <c r="B17" s="559" t="s">
        <v>106</v>
      </c>
      <c r="C17" s="559"/>
      <c r="D17" s="559"/>
      <c r="E17" s="559"/>
      <c r="F17" s="561"/>
      <c r="G17" s="104">
        <f>SUM(G15:G16)</f>
        <v>0</v>
      </c>
    </row>
    <row r="18" spans="1:7" ht="21" customHeight="1" thickBot="1" x14ac:dyDescent="0.25">
      <c r="A18" s="588"/>
      <c r="B18" s="562" t="s">
        <v>431</v>
      </c>
      <c r="C18" s="562"/>
      <c r="D18" s="562"/>
      <c r="E18" s="562"/>
      <c r="F18" s="563"/>
      <c r="G18" s="96">
        <f>G17/12</f>
        <v>0</v>
      </c>
    </row>
    <row r="19" spans="1:7" ht="21" customHeight="1" thickBot="1" x14ac:dyDescent="0.25">
      <c r="A19" s="588"/>
      <c r="B19" s="562" t="s">
        <v>107</v>
      </c>
      <c r="C19" s="562"/>
      <c r="D19" s="562"/>
      <c r="E19" s="567">
        <f>(Almoxarife!F15*'RESUMO DA CONTRATAÇÃO 12 meses'!C12)</f>
        <v>1</v>
      </c>
      <c r="F19" s="569"/>
      <c r="G19" s="106"/>
    </row>
    <row r="20" spans="1:7" ht="21" customHeight="1" thickBot="1" x14ac:dyDescent="0.25">
      <c r="A20" s="589"/>
      <c r="B20" s="564" t="s">
        <v>132</v>
      </c>
      <c r="C20" s="564"/>
      <c r="D20" s="564"/>
      <c r="E20" s="564"/>
      <c r="F20" s="565"/>
      <c r="G20" s="107">
        <f>E19*G18</f>
        <v>0</v>
      </c>
    </row>
    <row r="21" spans="1:7" ht="21" customHeight="1" thickBot="1" x14ac:dyDescent="0.25"/>
    <row r="22" spans="1:7" ht="21" customHeight="1" thickBot="1" x14ac:dyDescent="0.25">
      <c r="A22" s="98" t="s">
        <v>188</v>
      </c>
      <c r="B22" s="97" t="s">
        <v>181</v>
      </c>
      <c r="C22" s="202" t="s">
        <v>294</v>
      </c>
      <c r="D22" s="202" t="s">
        <v>620</v>
      </c>
      <c r="E22" s="202" t="s">
        <v>621</v>
      </c>
      <c r="F22" s="97" t="s">
        <v>622</v>
      </c>
      <c r="G22" s="100" t="s">
        <v>623</v>
      </c>
    </row>
    <row r="23" spans="1:7" ht="26.25" thickBot="1" x14ac:dyDescent="0.25">
      <c r="A23" s="587" t="s">
        <v>279</v>
      </c>
      <c r="B23" s="111">
        <v>1</v>
      </c>
      <c r="C23" s="219" t="str">
        <f>'Descrição EPI'!A4</f>
        <v>Boné com aba tipo árabe com proteção UltraVioleta - UV</v>
      </c>
      <c r="D23" s="92">
        <v>1</v>
      </c>
      <c r="E23" s="92">
        <v>1</v>
      </c>
      <c r="F23" s="218">
        <f>'Descrição EPI'!B4</f>
        <v>0</v>
      </c>
      <c r="G23" s="93">
        <f>F23*E23</f>
        <v>0</v>
      </c>
    </row>
    <row r="24" spans="1:7" ht="77.25" thickBot="1" x14ac:dyDescent="0.25">
      <c r="A24" s="588"/>
      <c r="B24" s="112">
        <v>2</v>
      </c>
      <c r="C24" s="204" t="str">
        <f>'Descrição EPI'!A5</f>
        <v>Botas de PVC pretas, cano médio 28 cm, sem forro com Certificado de Aprovação (CA) com numeração entre 33 e 47 a ser informado pelo(a) empregado(a) no momento do fornecimento Cartom ou similar</v>
      </c>
      <c r="D24" s="94">
        <v>1</v>
      </c>
      <c r="E24" s="94">
        <v>1</v>
      </c>
      <c r="F24" s="220">
        <f>'Descrição EPI'!B5</f>
        <v>0</v>
      </c>
      <c r="G24" s="93">
        <f>F24*E24</f>
        <v>0</v>
      </c>
    </row>
    <row r="25" spans="1:7" ht="39" thickBot="1" x14ac:dyDescent="0.25">
      <c r="A25" s="588"/>
      <c r="B25" s="113">
        <v>3</v>
      </c>
      <c r="C25" s="204" t="str">
        <f>'Descrição EPI'!A7</f>
        <v>Luvas de látex, espessura mínima 0,62mm Mucambo, Promat ou similar</v>
      </c>
      <c r="D25" s="94">
        <v>1</v>
      </c>
      <c r="E25" s="94">
        <v>1</v>
      </c>
      <c r="F25" s="220">
        <f>'Descrição EPI'!B7</f>
        <v>0</v>
      </c>
      <c r="G25" s="93">
        <f t="shared" ref="G25:G31" si="0">F25*E25</f>
        <v>0</v>
      </c>
    </row>
    <row r="26" spans="1:7" ht="26.25" thickBot="1" x14ac:dyDescent="0.25">
      <c r="A26" s="588"/>
      <c r="B26" s="112">
        <v>4</v>
      </c>
      <c r="C26" s="204" t="str">
        <f>'Descrição EPI'!A8</f>
        <v>Luvas de PVC cano longo, mínimo 56 cm Indacol, Promat ou similar</v>
      </c>
      <c r="D26" s="94">
        <v>1</v>
      </c>
      <c r="E26" s="94">
        <v>1</v>
      </c>
      <c r="F26" s="220">
        <f>'Descrição EPI'!B8</f>
        <v>0</v>
      </c>
      <c r="G26" s="93">
        <f t="shared" si="0"/>
        <v>0</v>
      </c>
    </row>
    <row r="27" spans="1:7" ht="153.75" thickBot="1" x14ac:dyDescent="0.25">
      <c r="A27" s="588"/>
      <c r="B27" s="112">
        <v>5</v>
      </c>
      <c r="C27" s="204" t="str">
        <f>'Descrição EPI'!A10</f>
        <v xml:space="preserve">Macacão de saneamento completo com capuz (macacão de segurança, confeccionado em tela de poliéster revestida de PVC em ambas as faces KP400, capuz com cordão para ajuste, mangas compridas, fechamento frontal através de zíper de plástico e velcro) com Certificado de Aprovação (CA) nos Tamanhos: P, M, G, GG e EX, a ser informado pelo(a) empregado(a) no momento do fornecimento. Plastcor ou similar </v>
      </c>
      <c r="D27" s="94">
        <v>1</v>
      </c>
      <c r="E27" s="94">
        <v>1</v>
      </c>
      <c r="F27" s="220">
        <f>'Descrição EPI'!B10</f>
        <v>0</v>
      </c>
      <c r="G27" s="93">
        <f t="shared" si="0"/>
        <v>0</v>
      </c>
    </row>
    <row r="28" spans="1:7" ht="77.25" thickBot="1" x14ac:dyDescent="0.25">
      <c r="A28" s="588"/>
      <c r="B28" s="113">
        <v>6</v>
      </c>
      <c r="C28" s="204" t="str">
        <f>'Descrição EPI'!A15</f>
        <v>Óculos de segurança transparente contra impacto e anti riscos, com lente única em policarbonato que possibilitam uma excelente cobertura frontal e lateral aos olhos do usuário com certificado de aprovação CA</v>
      </c>
      <c r="D28" s="94">
        <v>1</v>
      </c>
      <c r="E28" s="94">
        <v>2</v>
      </c>
      <c r="F28" s="220">
        <f>'Descrição EPI'!B15</f>
        <v>0</v>
      </c>
      <c r="G28" s="93">
        <f t="shared" si="0"/>
        <v>0</v>
      </c>
    </row>
    <row r="29" spans="1:7" ht="51.75" thickBot="1" x14ac:dyDescent="0.25">
      <c r="A29" s="588"/>
      <c r="B29" s="113">
        <v>7</v>
      </c>
      <c r="C29" s="204" t="str">
        <f>'Descrição EPI'!A17</f>
        <v>Protetor auditivo tipo plug intrauricular de silicone com corda atenuação de no mínimo 15 dB (quinze decibéis) e certificado de aprovação CA</v>
      </c>
      <c r="D29" s="94">
        <v>6</v>
      </c>
      <c r="E29" s="94">
        <v>12</v>
      </c>
      <c r="F29" s="220">
        <f>'Descrição EPI'!B17</f>
        <v>0</v>
      </c>
      <c r="G29" s="93">
        <f t="shared" si="0"/>
        <v>0</v>
      </c>
    </row>
    <row r="30" spans="1:7" ht="51.75" thickBot="1" x14ac:dyDescent="0.25">
      <c r="A30" s="588"/>
      <c r="B30" s="112">
        <v>8</v>
      </c>
      <c r="C30" s="204" t="str">
        <f>'Descrição EPI'!A18</f>
        <v>Protetor facial em policarbonato de 8" ou 20 cm transparente contra impacto e anti riscos com certificado de aprovação CA Novel ou similar</v>
      </c>
      <c r="D30" s="94">
        <v>1</v>
      </c>
      <c r="E30" s="94">
        <v>1</v>
      </c>
      <c r="F30" s="220">
        <f>'Descrição EPI'!B18</f>
        <v>0</v>
      </c>
      <c r="G30" s="93">
        <f t="shared" si="0"/>
        <v>0</v>
      </c>
    </row>
    <row r="31" spans="1:7" ht="140.25" x14ac:dyDescent="0.2">
      <c r="A31" s="588"/>
      <c r="B31" s="113">
        <v>9</v>
      </c>
      <c r="C31" s="204" t="str">
        <f>'Descrição EPI'!A19</f>
        <v xml:space="preserve">Vestimenta tipo capa para proteção contra chuva, confeccionada em PVC forrada em poliéster, fechamento frontal com botões plásticos de pressão, costuras através de solda eletrônica, com mangas e capuz, comprimento mínimo 1,15 m (próximo dos joelhos) nos Tamanhos: P, M, G, GG e EX, a ser informado pelo(a) empregado(a) no momento do fornecimento. Carbografite ou similar </v>
      </c>
      <c r="D31" s="94">
        <v>1</v>
      </c>
      <c r="E31" s="94">
        <v>1</v>
      </c>
      <c r="F31" s="220">
        <f>'Descrição EPI'!B19</f>
        <v>0</v>
      </c>
      <c r="G31" s="93">
        <f t="shared" si="0"/>
        <v>0</v>
      </c>
    </row>
    <row r="32" spans="1:7" ht="21" customHeight="1" x14ac:dyDescent="0.2">
      <c r="A32" s="588"/>
      <c r="B32" s="559" t="s">
        <v>106</v>
      </c>
      <c r="C32" s="559"/>
      <c r="D32" s="559"/>
      <c r="E32" s="559"/>
      <c r="F32" s="561"/>
      <c r="G32" s="104">
        <f>SUM(G23:G31)</f>
        <v>0</v>
      </c>
    </row>
    <row r="33" spans="1:7" ht="21" customHeight="1" thickBot="1" x14ac:dyDescent="0.25">
      <c r="A33" s="588"/>
      <c r="B33" s="562" t="s">
        <v>431</v>
      </c>
      <c r="C33" s="562"/>
      <c r="D33" s="562"/>
      <c r="E33" s="562"/>
      <c r="F33" s="563"/>
      <c r="G33" s="96">
        <f>G32/12</f>
        <v>0</v>
      </c>
    </row>
    <row r="34" spans="1:7" ht="21" customHeight="1" thickBot="1" x14ac:dyDescent="0.25">
      <c r="A34" s="588"/>
      <c r="B34" s="562" t="s">
        <v>107</v>
      </c>
      <c r="C34" s="562"/>
      <c r="D34" s="562"/>
      <c r="E34" s="567">
        <f>('Bombeiro Hidráulico'!F15*'RESUMO DA CONTRATAÇÃO 12 meses'!C13)+('Bombeiro Hidráulico 12x36 Diurn'!F15*'RESUMO DA CONTRATAÇÃO 12 meses'!C14)+('Bombeiro Hidráulico 12x36 Notur'!F15*'RESUMO DA CONTRATAÇÃO 12 meses'!C15)</f>
        <v>22</v>
      </c>
      <c r="F34" s="569"/>
      <c r="G34" s="106"/>
    </row>
    <row r="35" spans="1:7" ht="21" customHeight="1" thickBot="1" x14ac:dyDescent="0.25">
      <c r="A35" s="589"/>
      <c r="B35" s="564" t="s">
        <v>132</v>
      </c>
      <c r="C35" s="564"/>
      <c r="D35" s="564"/>
      <c r="E35" s="564"/>
      <c r="F35" s="565"/>
      <c r="G35" s="107">
        <f>E34*G33</f>
        <v>0</v>
      </c>
    </row>
    <row r="36" spans="1:7" ht="21" customHeight="1" thickBot="1" x14ac:dyDescent="0.25"/>
    <row r="37" spans="1:7" ht="21" customHeight="1" thickBot="1" x14ac:dyDescent="0.25">
      <c r="A37" s="98" t="s">
        <v>188</v>
      </c>
      <c r="B37" s="97" t="s">
        <v>181</v>
      </c>
      <c r="C37" s="202" t="s">
        <v>294</v>
      </c>
      <c r="D37" s="202" t="s">
        <v>620</v>
      </c>
      <c r="E37" s="202" t="s">
        <v>621</v>
      </c>
      <c r="F37" s="97" t="s">
        <v>622</v>
      </c>
      <c r="G37" s="100" t="s">
        <v>623</v>
      </c>
    </row>
    <row r="38" spans="1:7" ht="51.75" thickBot="1" x14ac:dyDescent="0.25">
      <c r="A38" s="587" t="s">
        <v>337</v>
      </c>
      <c r="B38" s="111">
        <v>1</v>
      </c>
      <c r="C38" s="219" t="str">
        <f>'Descrição EPI'!A3</f>
        <v xml:space="preserve">Avental de segurança confeccionado em raspa de couro sem emenda e sem costura - tamanho único com Certificado de Aprovação (CA) </v>
      </c>
      <c r="D38" s="92">
        <v>1</v>
      </c>
      <c r="E38" s="92">
        <v>1</v>
      </c>
      <c r="F38" s="218">
        <f>'Descrição EPI'!B3</f>
        <v>0</v>
      </c>
      <c r="G38" s="93">
        <f>F38*E38</f>
        <v>0</v>
      </c>
    </row>
    <row r="39" spans="1:7" ht="26.25" thickBot="1" x14ac:dyDescent="0.25">
      <c r="A39" s="588"/>
      <c r="B39" s="112">
        <v>2</v>
      </c>
      <c r="C39" s="227" t="str">
        <f>'Descrição EPI'!A4</f>
        <v>Boné com aba tipo árabe com proteção UltraVioleta - UV</v>
      </c>
      <c r="D39" s="200">
        <v>1</v>
      </c>
      <c r="E39" s="200">
        <v>1</v>
      </c>
      <c r="F39" s="228">
        <f>'Descrição EPI'!B4</f>
        <v>0</v>
      </c>
      <c r="G39" s="93">
        <f>F39*E39</f>
        <v>0</v>
      </c>
    </row>
    <row r="40" spans="1:7" ht="13.5" customHeight="1" thickBot="1" x14ac:dyDescent="0.25">
      <c r="A40" s="588"/>
      <c r="B40" s="113">
        <v>3</v>
      </c>
      <c r="C40" s="204" t="str">
        <f>'Descrição EPI'!A6</f>
        <v>Luvas de couro com palma em vaqueta, punho 20 cm</v>
      </c>
      <c r="D40" s="94">
        <v>1</v>
      </c>
      <c r="E40" s="94">
        <v>2</v>
      </c>
      <c r="F40" s="220">
        <f>'Descrição EPI'!B6</f>
        <v>0</v>
      </c>
      <c r="G40" s="93">
        <f t="shared" ref="G40:G45" si="1">F40*E40</f>
        <v>0</v>
      </c>
    </row>
    <row r="41" spans="1:7" ht="26.25" thickBot="1" x14ac:dyDescent="0.25">
      <c r="A41" s="588"/>
      <c r="B41" s="112">
        <v>4</v>
      </c>
      <c r="C41" s="204" t="str">
        <f>'Descrição EPI'!A9</f>
        <v>Luvas em Neoprene com 3 dedos vazados Irwin ou similar</v>
      </c>
      <c r="D41" s="94">
        <v>1</v>
      </c>
      <c r="E41" s="94">
        <v>1</v>
      </c>
      <c r="F41" s="220">
        <f>'Descrição EPI'!B9</f>
        <v>0</v>
      </c>
      <c r="G41" s="93">
        <f t="shared" si="1"/>
        <v>0</v>
      </c>
    </row>
    <row r="42" spans="1:7" ht="77.25" thickBot="1" x14ac:dyDescent="0.25">
      <c r="A42" s="588"/>
      <c r="B42" s="112">
        <v>5</v>
      </c>
      <c r="C42" s="204" t="str">
        <f>'Descrição EPI'!A15</f>
        <v>Óculos de segurança transparente contra impacto e anti riscos, com lente única em policarbonato que possibilitam uma excelente cobertura frontal e lateral aos olhos do usuário com certificado de aprovação CA</v>
      </c>
      <c r="D42" s="94">
        <v>1</v>
      </c>
      <c r="E42" s="94">
        <v>2</v>
      </c>
      <c r="F42" s="220">
        <f>'Descrição EPI'!B15</f>
        <v>0</v>
      </c>
      <c r="G42" s="93">
        <f t="shared" si="1"/>
        <v>0</v>
      </c>
    </row>
    <row r="43" spans="1:7" ht="51.75" thickBot="1" x14ac:dyDescent="0.25">
      <c r="A43" s="588"/>
      <c r="B43" s="113">
        <v>6</v>
      </c>
      <c r="C43" s="204" t="str">
        <f>'Descrição EPI'!A16</f>
        <v>Protetor auditivo tipo concha, atenuação acima de 22 dB (vinte e dois decibéis) com certificado de aprovação CA Vonder ou similar</v>
      </c>
      <c r="D43" s="94">
        <v>1</v>
      </c>
      <c r="E43" s="94">
        <v>1</v>
      </c>
      <c r="F43" s="220">
        <f>'Descrição EPI'!B16</f>
        <v>0</v>
      </c>
      <c r="G43" s="93">
        <f t="shared" si="1"/>
        <v>0</v>
      </c>
    </row>
    <row r="44" spans="1:7" ht="51.75" thickBot="1" x14ac:dyDescent="0.25">
      <c r="A44" s="588"/>
      <c r="B44" s="112">
        <v>7</v>
      </c>
      <c r="C44" s="204" t="str">
        <f>'Descrição EPI'!A17</f>
        <v>Protetor auditivo tipo plug intrauricular de silicone com corda atenuação de no mínimo 15 dB (quinze decibéis) e certificado de aprovação CA</v>
      </c>
      <c r="D44" s="94">
        <v>6</v>
      </c>
      <c r="E44" s="94">
        <v>12</v>
      </c>
      <c r="F44" s="220">
        <f>'Descrição EPI'!B17</f>
        <v>0</v>
      </c>
      <c r="G44" s="93">
        <f t="shared" si="1"/>
        <v>0</v>
      </c>
    </row>
    <row r="45" spans="1:7" ht="51" x14ac:dyDescent="0.2">
      <c r="A45" s="588"/>
      <c r="B45" s="113">
        <v>8</v>
      </c>
      <c r="C45" s="204" t="str">
        <f>'Descrição EPI'!A18</f>
        <v>Protetor facial em policarbonato de 8" ou 20 cm transparente contra impacto e anti riscos com certificado de aprovação CA Novel ou similar</v>
      </c>
      <c r="D45" s="94">
        <v>1</v>
      </c>
      <c r="E45" s="94">
        <v>1</v>
      </c>
      <c r="F45" s="220">
        <f>'Descrição EPI'!B18</f>
        <v>0</v>
      </c>
      <c r="G45" s="93">
        <f t="shared" si="1"/>
        <v>0</v>
      </c>
    </row>
    <row r="46" spans="1:7" ht="21" customHeight="1" x14ac:dyDescent="0.2">
      <c r="A46" s="588"/>
      <c r="B46" s="559" t="s">
        <v>106</v>
      </c>
      <c r="C46" s="559"/>
      <c r="D46" s="559"/>
      <c r="E46" s="559"/>
      <c r="F46" s="561"/>
      <c r="G46" s="104">
        <f>SUM(G38:G45)</f>
        <v>0</v>
      </c>
    </row>
    <row r="47" spans="1:7" ht="21" customHeight="1" thickBot="1" x14ac:dyDescent="0.25">
      <c r="A47" s="588"/>
      <c r="B47" s="562" t="s">
        <v>431</v>
      </c>
      <c r="C47" s="562"/>
      <c r="D47" s="562"/>
      <c r="E47" s="562"/>
      <c r="F47" s="563"/>
      <c r="G47" s="96">
        <f>G46/12</f>
        <v>0</v>
      </c>
    </row>
    <row r="48" spans="1:7" ht="21" customHeight="1" thickBot="1" x14ac:dyDescent="0.25">
      <c r="A48" s="588"/>
      <c r="B48" s="562" t="s">
        <v>107</v>
      </c>
      <c r="C48" s="562"/>
      <c r="D48" s="562"/>
      <c r="E48" s="567">
        <f>(Carpinteiro!F15*'RESUMO DA CONTRATAÇÃO 12 meses'!C16)+(Marceneiro!F15*'RESUMO DA CONTRATAÇÃO 12 meses'!C26)+('Marceneiro 12x36 Diurno'!F15*'RESUMO DA CONTRATAÇÃO 12 meses'!C27)</f>
        <v>20</v>
      </c>
      <c r="F48" s="569"/>
      <c r="G48" s="106"/>
    </row>
    <row r="49" spans="1:7" ht="21" customHeight="1" thickBot="1" x14ac:dyDescent="0.25">
      <c r="A49" s="589"/>
      <c r="B49" s="564" t="s">
        <v>132</v>
      </c>
      <c r="C49" s="564"/>
      <c r="D49" s="564"/>
      <c r="E49" s="564"/>
      <c r="F49" s="565"/>
      <c r="G49" s="107">
        <f>E48*G47</f>
        <v>0</v>
      </c>
    </row>
    <row r="50" spans="1:7" ht="21" customHeight="1" thickBot="1" x14ac:dyDescent="0.25"/>
    <row r="51" spans="1:7" ht="21" customHeight="1" thickBot="1" x14ac:dyDescent="0.25">
      <c r="A51" s="98" t="s">
        <v>188</v>
      </c>
      <c r="B51" s="97" t="s">
        <v>181</v>
      </c>
      <c r="C51" s="202" t="s">
        <v>294</v>
      </c>
      <c r="D51" s="202" t="s">
        <v>620</v>
      </c>
      <c r="E51" s="202" t="s">
        <v>621</v>
      </c>
      <c r="F51" s="97" t="s">
        <v>622</v>
      </c>
      <c r="G51" s="100" t="s">
        <v>623</v>
      </c>
    </row>
    <row r="52" spans="1:7" ht="26.25" thickBot="1" x14ac:dyDescent="0.25">
      <c r="A52" s="587" t="s">
        <v>287</v>
      </c>
      <c r="B52" s="111">
        <v>1</v>
      </c>
      <c r="C52" s="204" t="str">
        <f>'Descrição EPI'!A9</f>
        <v>Luvas em Neoprene com 3 dedos vazados Irwin ou similar</v>
      </c>
      <c r="D52" s="94">
        <v>1</v>
      </c>
      <c r="E52" s="94">
        <v>1</v>
      </c>
      <c r="F52" s="220">
        <f>'Descrição EPI'!B9</f>
        <v>0</v>
      </c>
      <c r="G52" s="93">
        <f>F52*E52</f>
        <v>0</v>
      </c>
    </row>
    <row r="53" spans="1:7" ht="77.25" thickBot="1" x14ac:dyDescent="0.25">
      <c r="A53" s="588"/>
      <c r="B53" s="112">
        <v>2</v>
      </c>
      <c r="C53" s="204" t="str">
        <f>'Descrição EPI'!A15</f>
        <v>Óculos de segurança transparente contra impacto e anti riscos, com lente única em policarbonato que possibilitam uma excelente cobertura frontal e lateral aos olhos do usuário com certificado de aprovação CA</v>
      </c>
      <c r="D53" s="94">
        <v>1</v>
      </c>
      <c r="E53" s="94">
        <v>2</v>
      </c>
      <c r="F53" s="220">
        <f>'Descrição EPI'!B15</f>
        <v>0</v>
      </c>
      <c r="G53" s="93">
        <f t="shared" ref="G53:G55" si="2">F53*E53</f>
        <v>0</v>
      </c>
    </row>
    <row r="54" spans="1:7" ht="51.75" thickBot="1" x14ac:dyDescent="0.25">
      <c r="A54" s="588"/>
      <c r="B54" s="113">
        <v>3</v>
      </c>
      <c r="C54" s="204" t="str">
        <f>'Descrição EPI'!A17</f>
        <v>Protetor auditivo tipo plug intrauricular de silicone com corda atenuação de no mínimo 15 dB (quinze decibéis) e certificado de aprovação CA</v>
      </c>
      <c r="D54" s="94">
        <v>6</v>
      </c>
      <c r="E54" s="94">
        <v>12</v>
      </c>
      <c r="F54" s="220">
        <f>'Descrição EPI'!B17</f>
        <v>0</v>
      </c>
      <c r="G54" s="93">
        <f t="shared" si="2"/>
        <v>0</v>
      </c>
    </row>
    <row r="55" spans="1:7" ht="140.25" x14ac:dyDescent="0.2">
      <c r="A55" s="588"/>
      <c r="B55" s="112">
        <v>4</v>
      </c>
      <c r="C55" s="204" t="str">
        <f>'Descrição EPI'!A19</f>
        <v xml:space="preserve">Vestimenta tipo capa para proteção contra chuva, confeccionada em PVC forrada em poliéster, fechamento frontal com botões plásticos de pressão, costuras através de solda eletrônica, com mangas e capuz, comprimento mínimo 1,15 m (próximo dos joelhos) nos Tamanhos: P, M, G, GG e EX, a ser informado pelo(a) empregado(a) no momento do fornecimento. Carbografite ou similar </v>
      </c>
      <c r="D55" s="94">
        <v>1</v>
      </c>
      <c r="E55" s="94">
        <v>1</v>
      </c>
      <c r="F55" s="220">
        <f>'Descrição EPI'!B19</f>
        <v>0</v>
      </c>
      <c r="G55" s="93">
        <f t="shared" si="2"/>
        <v>0</v>
      </c>
    </row>
    <row r="56" spans="1:7" ht="21" customHeight="1" x14ac:dyDescent="0.2">
      <c r="A56" s="588"/>
      <c r="B56" s="559" t="s">
        <v>106</v>
      </c>
      <c r="C56" s="559"/>
      <c r="D56" s="559"/>
      <c r="E56" s="559"/>
      <c r="F56" s="561"/>
      <c r="G56" s="104">
        <f>SUM(G52:G55)</f>
        <v>0</v>
      </c>
    </row>
    <row r="57" spans="1:7" ht="21" customHeight="1" thickBot="1" x14ac:dyDescent="0.25">
      <c r="A57" s="588"/>
      <c r="B57" s="562" t="s">
        <v>431</v>
      </c>
      <c r="C57" s="562"/>
      <c r="D57" s="562"/>
      <c r="E57" s="562"/>
      <c r="F57" s="563"/>
      <c r="G57" s="96">
        <f>G56/12</f>
        <v>0</v>
      </c>
    </row>
    <row r="58" spans="1:7" ht="21" customHeight="1" thickBot="1" x14ac:dyDescent="0.25">
      <c r="A58" s="588"/>
      <c r="B58" s="562" t="s">
        <v>107</v>
      </c>
      <c r="C58" s="562"/>
      <c r="D58" s="562"/>
      <c r="E58" s="567">
        <f>(Chaveiro!F15*'RESUMO DA CONTRATAÇÃO 12 meses'!C17)</f>
        <v>2</v>
      </c>
      <c r="F58" s="569"/>
      <c r="G58" s="106"/>
    </row>
    <row r="59" spans="1:7" ht="21" customHeight="1" thickBot="1" x14ac:dyDescent="0.25">
      <c r="A59" s="589"/>
      <c r="B59" s="564" t="s">
        <v>132</v>
      </c>
      <c r="C59" s="564"/>
      <c r="D59" s="564"/>
      <c r="E59" s="564"/>
      <c r="F59" s="565"/>
      <c r="G59" s="107">
        <f>E58*G57</f>
        <v>0</v>
      </c>
    </row>
    <row r="60" spans="1:7" ht="21" customHeight="1" thickBot="1" x14ac:dyDescent="0.25"/>
    <row r="61" spans="1:7" ht="21" customHeight="1" thickBot="1" x14ac:dyDescent="0.25">
      <c r="A61" s="98" t="s">
        <v>188</v>
      </c>
      <c r="B61" s="97" t="s">
        <v>181</v>
      </c>
      <c r="C61" s="202" t="s">
        <v>294</v>
      </c>
      <c r="D61" s="202" t="s">
        <v>620</v>
      </c>
      <c r="E61" s="202" t="s">
        <v>621</v>
      </c>
      <c r="F61" s="97" t="s">
        <v>622</v>
      </c>
      <c r="G61" s="100" t="s">
        <v>623</v>
      </c>
    </row>
    <row r="62" spans="1:7" ht="51.75" thickBot="1" x14ac:dyDescent="0.25">
      <c r="A62" s="587" t="s">
        <v>317</v>
      </c>
      <c r="B62" s="111">
        <v>1</v>
      </c>
      <c r="C62" s="219" t="str">
        <f>'Descrição EPI'!A3</f>
        <v xml:space="preserve">Avental de segurança confeccionado em raspa de couro sem emenda e sem costura - tamanho único com Certificado de Aprovação (CA) </v>
      </c>
      <c r="D62" s="92">
        <v>1</v>
      </c>
      <c r="E62" s="92">
        <v>1</v>
      </c>
      <c r="F62" s="218">
        <f>'Descrição EPI'!B3</f>
        <v>0</v>
      </c>
      <c r="G62" s="93">
        <f>F62*E62</f>
        <v>0</v>
      </c>
    </row>
    <row r="63" spans="1:7" ht="26.25" thickBot="1" x14ac:dyDescent="0.25">
      <c r="A63" s="588"/>
      <c r="B63" s="112">
        <v>2</v>
      </c>
      <c r="C63" s="219" t="str">
        <f>'Descrição EPI'!A4</f>
        <v>Boné com aba tipo árabe com proteção UltraVioleta - UV</v>
      </c>
      <c r="D63" s="92">
        <v>1</v>
      </c>
      <c r="E63" s="92">
        <v>1</v>
      </c>
      <c r="F63" s="218">
        <f>'Descrição EPI'!B4</f>
        <v>0</v>
      </c>
      <c r="G63" s="93">
        <f t="shared" ref="G63:G68" si="3">F63*E63</f>
        <v>0</v>
      </c>
    </row>
    <row r="64" spans="1:7" ht="13.5" customHeight="1" thickBot="1" x14ac:dyDescent="0.25">
      <c r="A64" s="588"/>
      <c r="B64" s="113">
        <v>3</v>
      </c>
      <c r="C64" s="204" t="str">
        <f>'Descrição EPI'!A6</f>
        <v>Luvas de couro com palma em vaqueta, punho 20 cm</v>
      </c>
      <c r="D64" s="94">
        <v>1</v>
      </c>
      <c r="E64" s="94">
        <v>2</v>
      </c>
      <c r="F64" s="220">
        <f>'Descrição EPI'!B6</f>
        <v>0</v>
      </c>
      <c r="G64" s="93">
        <f t="shared" si="3"/>
        <v>0</v>
      </c>
    </row>
    <row r="65" spans="1:7" ht="26.25" thickBot="1" x14ac:dyDescent="0.25">
      <c r="A65" s="588"/>
      <c r="B65" s="112">
        <v>4</v>
      </c>
      <c r="C65" s="204" t="str">
        <f>'Descrição EPI'!A9</f>
        <v>Luvas em Neoprene com 3 dedos vazados Irwin ou similar</v>
      </c>
      <c r="D65" s="94">
        <v>1</v>
      </c>
      <c r="E65" s="94">
        <v>1</v>
      </c>
      <c r="F65" s="220">
        <f>'Descrição EPI'!B9</f>
        <v>0</v>
      </c>
      <c r="G65" s="93">
        <f t="shared" si="3"/>
        <v>0</v>
      </c>
    </row>
    <row r="66" spans="1:7" ht="77.25" thickBot="1" x14ac:dyDescent="0.25">
      <c r="A66" s="588"/>
      <c r="B66" s="112">
        <v>5</v>
      </c>
      <c r="C66" s="204" t="str">
        <f>'Descrição EPI'!A15</f>
        <v>Óculos de segurança transparente contra impacto e anti riscos, com lente única em policarbonato que possibilitam uma excelente cobertura frontal e lateral aos olhos do usuário com certificado de aprovação CA</v>
      </c>
      <c r="D66" s="94">
        <v>1</v>
      </c>
      <c r="E66" s="94">
        <v>2</v>
      </c>
      <c r="F66" s="220">
        <f>'Descrição EPI'!B15</f>
        <v>0</v>
      </c>
      <c r="G66" s="93">
        <f t="shared" si="3"/>
        <v>0</v>
      </c>
    </row>
    <row r="67" spans="1:7" ht="51.75" thickBot="1" x14ac:dyDescent="0.25">
      <c r="A67" s="588"/>
      <c r="B67" s="113">
        <v>6</v>
      </c>
      <c r="C67" s="204" t="str">
        <f>'Descrição EPI'!A17</f>
        <v>Protetor auditivo tipo plug intrauricular de silicone com corda atenuação de no mínimo 15 dB (quinze decibéis) e certificado de aprovação CA</v>
      </c>
      <c r="D67" s="94">
        <v>6</v>
      </c>
      <c r="E67" s="94">
        <v>12</v>
      </c>
      <c r="F67" s="220">
        <f>'Descrição EPI'!B17</f>
        <v>0</v>
      </c>
      <c r="G67" s="93">
        <f t="shared" si="3"/>
        <v>0</v>
      </c>
    </row>
    <row r="68" spans="1:7" ht="51" x14ac:dyDescent="0.2">
      <c r="A68" s="588"/>
      <c r="B68" s="112">
        <v>7</v>
      </c>
      <c r="C68" s="204" t="str">
        <f>'Descrição EPI'!A18</f>
        <v>Protetor facial em policarbonato de 8" ou 20 cm transparente contra impacto e anti riscos com certificado de aprovação CA Novel ou similar</v>
      </c>
      <c r="D68" s="94">
        <v>1</v>
      </c>
      <c r="E68" s="94">
        <v>1</v>
      </c>
      <c r="F68" s="220">
        <f>'Descrição EPI'!B18</f>
        <v>0</v>
      </c>
      <c r="G68" s="93">
        <f t="shared" si="3"/>
        <v>0</v>
      </c>
    </row>
    <row r="69" spans="1:7" ht="21" customHeight="1" x14ac:dyDescent="0.2">
      <c r="A69" s="588"/>
      <c r="B69" s="559" t="s">
        <v>106</v>
      </c>
      <c r="C69" s="559"/>
      <c r="D69" s="559"/>
      <c r="E69" s="559"/>
      <c r="F69" s="561"/>
      <c r="G69" s="104">
        <f>SUM(G62:G68)</f>
        <v>0</v>
      </c>
    </row>
    <row r="70" spans="1:7" ht="21" customHeight="1" thickBot="1" x14ac:dyDescent="0.25">
      <c r="A70" s="588"/>
      <c r="B70" s="562" t="s">
        <v>431</v>
      </c>
      <c r="C70" s="562"/>
      <c r="D70" s="562"/>
      <c r="E70" s="562"/>
      <c r="F70" s="563"/>
      <c r="G70" s="96">
        <f>G69/12</f>
        <v>0</v>
      </c>
    </row>
    <row r="71" spans="1:7" ht="21" customHeight="1" thickBot="1" x14ac:dyDescent="0.25">
      <c r="A71" s="588"/>
      <c r="B71" s="562" t="s">
        <v>107</v>
      </c>
      <c r="C71" s="562"/>
      <c r="D71" s="562"/>
      <c r="E71" s="567">
        <f>(Persianista!F15*'RESUMO DA CONTRATAÇÃO 12 meses'!C18)</f>
        <v>6</v>
      </c>
      <c r="F71" s="569"/>
      <c r="G71" s="106"/>
    </row>
    <row r="72" spans="1:7" ht="21" customHeight="1" thickBot="1" x14ac:dyDescent="0.25">
      <c r="A72" s="589"/>
      <c r="B72" s="564" t="s">
        <v>132</v>
      </c>
      <c r="C72" s="564"/>
      <c r="D72" s="564"/>
      <c r="E72" s="564"/>
      <c r="F72" s="565"/>
      <c r="G72" s="107">
        <f>E71*G70</f>
        <v>0</v>
      </c>
    </row>
    <row r="73" spans="1:7" ht="21" customHeight="1" thickBot="1" x14ac:dyDescent="0.25"/>
    <row r="74" spans="1:7" ht="21" customHeight="1" thickBot="1" x14ac:dyDescent="0.25">
      <c r="A74" s="98" t="s">
        <v>188</v>
      </c>
      <c r="B74" s="97" t="s">
        <v>181</v>
      </c>
      <c r="C74" s="202" t="s">
        <v>294</v>
      </c>
      <c r="D74" s="202" t="s">
        <v>620</v>
      </c>
      <c r="E74" s="202" t="s">
        <v>621</v>
      </c>
      <c r="F74" s="97" t="s">
        <v>622</v>
      </c>
      <c r="G74" s="100" t="s">
        <v>623</v>
      </c>
    </row>
    <row r="75" spans="1:7" ht="77.25" thickBot="1" x14ac:dyDescent="0.25">
      <c r="A75" s="587" t="s">
        <v>626</v>
      </c>
      <c r="B75" s="111">
        <v>1</v>
      </c>
      <c r="C75" s="204" t="str">
        <f>'Descrição EPI'!A15</f>
        <v>Óculos de segurança transparente contra impacto e anti riscos, com lente única em policarbonato que possibilitam uma excelente cobertura frontal e lateral aos olhos do usuário com certificado de aprovação CA</v>
      </c>
      <c r="D75" s="94">
        <v>1</v>
      </c>
      <c r="E75" s="94">
        <v>2</v>
      </c>
      <c r="F75" s="220">
        <f>'Descrição EPI'!B15</f>
        <v>0</v>
      </c>
      <c r="G75" s="93">
        <f>F75*E75</f>
        <v>0</v>
      </c>
    </row>
    <row r="76" spans="1:7" ht="51" x14ac:dyDescent="0.2">
      <c r="A76" s="588"/>
      <c r="B76" s="112">
        <v>2</v>
      </c>
      <c r="C76" s="204" t="str">
        <f>'Descrição EPI'!A17</f>
        <v>Protetor auditivo tipo plug intrauricular de silicone com corda atenuação de no mínimo 15 dB (quinze decibéis) e certificado de aprovação CA</v>
      </c>
      <c r="D76" s="94">
        <v>6</v>
      </c>
      <c r="E76" s="94">
        <v>12</v>
      </c>
      <c r="F76" s="220">
        <f>'Descrição EPI'!B17</f>
        <v>0</v>
      </c>
      <c r="G76" s="93">
        <f>F76*E76</f>
        <v>0</v>
      </c>
    </row>
    <row r="77" spans="1:7" ht="21" customHeight="1" x14ac:dyDescent="0.2">
      <c r="A77" s="588"/>
      <c r="B77" s="559" t="s">
        <v>106</v>
      </c>
      <c r="C77" s="559"/>
      <c r="D77" s="559"/>
      <c r="E77" s="559"/>
      <c r="F77" s="561"/>
      <c r="G77" s="104">
        <f>SUM(G75:G76)</f>
        <v>0</v>
      </c>
    </row>
    <row r="78" spans="1:7" ht="21" customHeight="1" thickBot="1" x14ac:dyDescent="0.25">
      <c r="A78" s="588"/>
      <c r="B78" s="562" t="s">
        <v>431</v>
      </c>
      <c r="C78" s="562"/>
      <c r="D78" s="562"/>
      <c r="E78" s="562"/>
      <c r="F78" s="563"/>
      <c r="G78" s="96">
        <f>G77/12</f>
        <v>0</v>
      </c>
    </row>
    <row r="79" spans="1:7" ht="21" customHeight="1" thickBot="1" x14ac:dyDescent="0.25">
      <c r="A79" s="588"/>
      <c r="B79" s="562" t="s">
        <v>107</v>
      </c>
      <c r="C79" s="562"/>
      <c r="D79" s="562"/>
      <c r="E79" s="567">
        <f>('Encarregado Turma'!F15*'RESUMO DA CONTRATAÇÃO 12 meses'!C19)+('Encarregado Turma 12x36 Noturno'!F15*'RESUMO DA CONTRATAÇÃO 12 meses'!C20)+('Encarregada Geral'!F15*'RESUMO DA CONTRATAÇÃO 12 meses'!C21)+('Encarregado Geral 12x36 Diurno'!F15*'RESUMO DA CONTRATAÇÃO 12 meses'!C22)+(Engenheiro!F15*'RESUMO DA CONTRATAÇÃO 12 meses'!C23)+('Supervisor de Oficina'!F15*'RESUMO DA CONTRATAÇÃO 12 meses'!C37)+('Tecnico em Edificacao'!F15*'RESUMO DA CONTRATAÇÃO 12 meses'!C38)</f>
        <v>22</v>
      </c>
      <c r="F79" s="569"/>
      <c r="G79" s="106"/>
    </row>
    <row r="80" spans="1:7" ht="21" customHeight="1" thickBot="1" x14ac:dyDescent="0.25">
      <c r="A80" s="589"/>
      <c r="B80" s="564" t="s">
        <v>132</v>
      </c>
      <c r="C80" s="564"/>
      <c r="D80" s="564"/>
      <c r="E80" s="564"/>
      <c r="F80" s="565"/>
      <c r="G80" s="107">
        <f>E79*G78</f>
        <v>0</v>
      </c>
    </row>
    <row r="81" spans="1:7" ht="21" customHeight="1" thickBot="1" x14ac:dyDescent="0.25"/>
    <row r="82" spans="1:7" ht="21" customHeight="1" thickBot="1" x14ac:dyDescent="0.25">
      <c r="A82" s="98" t="s">
        <v>188</v>
      </c>
      <c r="B82" s="97" t="s">
        <v>181</v>
      </c>
      <c r="C82" s="202" t="s">
        <v>294</v>
      </c>
      <c r="D82" s="202" t="s">
        <v>620</v>
      </c>
      <c r="E82" s="202" t="s">
        <v>621</v>
      </c>
      <c r="F82" s="97" t="s">
        <v>622</v>
      </c>
      <c r="G82" s="100" t="s">
        <v>623</v>
      </c>
    </row>
    <row r="83" spans="1:7" ht="26.25" thickBot="1" x14ac:dyDescent="0.25">
      <c r="A83" s="587" t="s">
        <v>341</v>
      </c>
      <c r="B83" s="111">
        <v>1</v>
      </c>
      <c r="C83" s="219" t="str">
        <f>'Descrição EPI'!A4</f>
        <v>Boné com aba tipo árabe com proteção UltraVioleta - UV</v>
      </c>
      <c r="D83" s="92">
        <v>1</v>
      </c>
      <c r="E83" s="92">
        <v>1</v>
      </c>
      <c r="F83" s="218">
        <f>'Descrição EPI'!B4</f>
        <v>0</v>
      </c>
      <c r="G83" s="93">
        <f>F83*E83</f>
        <v>0</v>
      </c>
    </row>
    <row r="84" spans="1:7" ht="39" thickBot="1" x14ac:dyDescent="0.25">
      <c r="A84" s="588"/>
      <c r="B84" s="112">
        <v>2</v>
      </c>
      <c r="C84" s="204" t="str">
        <f>'Descrição EPI'!A14</f>
        <v>Máscara de proteção respiratória descartável PFF2 com certificado de aprovação CA</v>
      </c>
      <c r="D84" s="94">
        <v>25</v>
      </c>
      <c r="E84" s="94">
        <v>50</v>
      </c>
      <c r="F84" s="220">
        <f>'Descrição EPI'!B14</f>
        <v>0</v>
      </c>
      <c r="G84" s="93">
        <f t="shared" ref="G84:G85" si="4">F84*E84</f>
        <v>0</v>
      </c>
    </row>
    <row r="85" spans="1:7" ht="76.5" x14ac:dyDescent="0.2">
      <c r="A85" s="588"/>
      <c r="B85" s="113">
        <v>3</v>
      </c>
      <c r="C85" s="204" t="str">
        <f>'Descrição EPI'!A15</f>
        <v>Óculos de segurança transparente contra impacto e anti riscos, com lente única em policarbonato que possibilitam uma excelente cobertura frontal e lateral aos olhos do usuário com certificado de aprovação CA</v>
      </c>
      <c r="D85" s="94">
        <v>1</v>
      </c>
      <c r="E85" s="94">
        <v>2</v>
      </c>
      <c r="F85" s="220">
        <f>'Descrição EPI'!B15</f>
        <v>0</v>
      </c>
      <c r="G85" s="93">
        <f t="shared" si="4"/>
        <v>0</v>
      </c>
    </row>
    <row r="86" spans="1:7" ht="21" customHeight="1" x14ac:dyDescent="0.2">
      <c r="A86" s="588"/>
      <c r="B86" s="559" t="s">
        <v>106</v>
      </c>
      <c r="C86" s="559"/>
      <c r="D86" s="559"/>
      <c r="E86" s="559"/>
      <c r="F86" s="561"/>
      <c r="G86" s="104">
        <f>SUM(G83:G85)</f>
        <v>0</v>
      </c>
    </row>
    <row r="87" spans="1:7" ht="21" customHeight="1" thickBot="1" x14ac:dyDescent="0.25">
      <c r="A87" s="588"/>
      <c r="B87" s="562" t="s">
        <v>431</v>
      </c>
      <c r="C87" s="562"/>
      <c r="D87" s="562"/>
      <c r="E87" s="562"/>
      <c r="F87" s="563"/>
      <c r="G87" s="96">
        <f>G86/12</f>
        <v>0</v>
      </c>
    </row>
    <row r="88" spans="1:7" ht="21" customHeight="1" thickBot="1" x14ac:dyDescent="0.25">
      <c r="A88" s="588"/>
      <c r="B88" s="562" t="s">
        <v>107</v>
      </c>
      <c r="C88" s="562"/>
      <c r="D88" s="562"/>
      <c r="E88" s="567">
        <f>(Gesseiro!F15*'RESUMO DA CONTRATAÇÃO 12 meses'!C24)+(Pintor!F15*'RESUMO DA CONTRATAÇÃO 12 meses'!C32)+('Pintor 12x36 Diurno'!F15*'RESUMO DA CONTRATAÇÃO 12 meses'!C33)+('Pintor 12x36 Noturno'!F15*'RESUMO DA CONTRATAÇÃO 12 meses'!C34)</f>
        <v>22</v>
      </c>
      <c r="F88" s="569"/>
      <c r="G88" s="106"/>
    </row>
    <row r="89" spans="1:7" ht="21" customHeight="1" thickBot="1" x14ac:dyDescent="0.25">
      <c r="A89" s="589"/>
      <c r="B89" s="564" t="s">
        <v>132</v>
      </c>
      <c r="C89" s="564"/>
      <c r="D89" s="564"/>
      <c r="E89" s="564"/>
      <c r="F89" s="565"/>
      <c r="G89" s="107">
        <f>E88*G87</f>
        <v>0</v>
      </c>
    </row>
    <row r="90" spans="1:7" ht="21" customHeight="1" thickBot="1" x14ac:dyDescent="0.25"/>
    <row r="91" spans="1:7" ht="21" customHeight="1" thickBot="1" x14ac:dyDescent="0.25">
      <c r="A91" s="98" t="s">
        <v>188</v>
      </c>
      <c r="B91" s="97" t="s">
        <v>181</v>
      </c>
      <c r="C91" s="202" t="s">
        <v>294</v>
      </c>
      <c r="D91" s="202" t="s">
        <v>620</v>
      </c>
      <c r="E91" s="202" t="s">
        <v>621</v>
      </c>
      <c r="F91" s="97" t="s">
        <v>622</v>
      </c>
      <c r="G91" s="100" t="s">
        <v>623</v>
      </c>
    </row>
    <row r="92" spans="1:7" ht="51.75" thickBot="1" x14ac:dyDescent="0.25">
      <c r="A92" s="587" t="s">
        <v>278</v>
      </c>
      <c r="B92" s="111">
        <v>1</v>
      </c>
      <c r="C92" s="219" t="str">
        <f>'Descrição EPI'!A3</f>
        <v xml:space="preserve">Avental de segurança confeccionado em raspa de couro sem emenda e sem costura - tamanho único com Certificado de Aprovação (CA) </v>
      </c>
      <c r="D92" s="92">
        <v>1</v>
      </c>
      <c r="E92" s="92">
        <v>1</v>
      </c>
      <c r="F92" s="218">
        <f>'Descrição EPI'!B3</f>
        <v>0</v>
      </c>
      <c r="G92" s="93">
        <f>F92*E92</f>
        <v>0</v>
      </c>
    </row>
    <row r="93" spans="1:7" ht="13.5" customHeight="1" thickBot="1" x14ac:dyDescent="0.25">
      <c r="A93" s="588"/>
      <c r="B93" s="113">
        <v>2</v>
      </c>
      <c r="C93" s="204" t="str">
        <f>'Descrição EPI'!A6</f>
        <v>Luvas de couro com palma em vaqueta, punho 20 cm</v>
      </c>
      <c r="D93" s="94">
        <v>1</v>
      </c>
      <c r="E93" s="94">
        <v>2</v>
      </c>
      <c r="F93" s="220">
        <f>'Descrição EPI'!B6</f>
        <v>0</v>
      </c>
      <c r="G93" s="93">
        <f t="shared" ref="G93:G103" si="5">F93*E93</f>
        <v>0</v>
      </c>
    </row>
    <row r="94" spans="1:7" ht="26.25" thickBot="1" x14ac:dyDescent="0.25">
      <c r="A94" s="588"/>
      <c r="B94" s="112">
        <v>3</v>
      </c>
      <c r="C94" s="204" t="str">
        <f>'Descrição EPI'!A9</f>
        <v>Luvas em Neoprene com 3 dedos vazados Irwin ou similar</v>
      </c>
      <c r="D94" s="94">
        <v>1</v>
      </c>
      <c r="E94" s="94">
        <v>1</v>
      </c>
      <c r="F94" s="220">
        <f>'Descrição EPI'!B9</f>
        <v>0</v>
      </c>
      <c r="G94" s="93">
        <f t="shared" si="5"/>
        <v>0</v>
      </c>
    </row>
    <row r="95" spans="1:7" ht="26.25" thickBot="1" x14ac:dyDescent="0.25">
      <c r="A95" s="588"/>
      <c r="B95" s="112">
        <v>4</v>
      </c>
      <c r="C95" s="204" t="str">
        <f>'Descrição EPI'!A8</f>
        <v>Luvas de PVC cano longo, mínimo 56 cm Indacol, Promat ou similar</v>
      </c>
      <c r="D95" s="94">
        <v>1</v>
      </c>
      <c r="E95" s="94">
        <v>1</v>
      </c>
      <c r="F95" s="220">
        <f>'Descrição EPI'!B8</f>
        <v>0</v>
      </c>
      <c r="G95" s="93">
        <f t="shared" si="5"/>
        <v>0</v>
      </c>
    </row>
    <row r="96" spans="1:7" ht="64.5" thickBot="1" x14ac:dyDescent="0.25">
      <c r="A96" s="588"/>
      <c r="B96" s="113">
        <v>5</v>
      </c>
      <c r="C96" s="204" t="str">
        <f>'Descrição EPI'!A11</f>
        <v>Macacão de Tyvek com polietileno de alta densidade branco TIPO 5/6 TYCHF5 S DUPONT com certificado de aprovação CA. DUPONT ou similar</v>
      </c>
      <c r="D96" s="94">
        <v>1</v>
      </c>
      <c r="E96" s="94">
        <v>1</v>
      </c>
      <c r="F96" s="220">
        <f>'Descrição EPI'!B11</f>
        <v>0</v>
      </c>
      <c r="G96" s="93">
        <f t="shared" si="5"/>
        <v>0</v>
      </c>
    </row>
    <row r="97" spans="1:7" ht="77.25" thickBot="1" x14ac:dyDescent="0.25">
      <c r="A97" s="588"/>
      <c r="B97" s="112">
        <v>6</v>
      </c>
      <c r="C97" s="204" t="str">
        <f>'Descrição EPI'!A12</f>
        <v>Máscara de proteção respiratória com válvulas de exalação e filtro 1/4 Facial MAST 2002 contra vapores orgânicos, contra fumos metálicos, poeiras e névoas com certificado de aprovação CA</v>
      </c>
      <c r="D97" s="94">
        <v>1</v>
      </c>
      <c r="E97" s="94">
        <v>1</v>
      </c>
      <c r="F97" s="220">
        <f>'Descrição EPI'!B12</f>
        <v>0</v>
      </c>
      <c r="G97" s="93">
        <f t="shared" si="5"/>
        <v>0</v>
      </c>
    </row>
    <row r="98" spans="1:7" ht="39" thickBot="1" x14ac:dyDescent="0.25">
      <c r="A98" s="588"/>
      <c r="B98" s="112">
        <v>7</v>
      </c>
      <c r="C98" s="204" t="str">
        <f>'Descrição EPI'!A13</f>
        <v>Máscara de proteção respiratória descartável PFF1 com certificado de aprovação CA</v>
      </c>
      <c r="D98" s="94">
        <v>25</v>
      </c>
      <c r="E98" s="94">
        <v>50</v>
      </c>
      <c r="F98" s="220">
        <f>'Descrição EPI'!B13</f>
        <v>0</v>
      </c>
      <c r="G98" s="93">
        <f t="shared" si="5"/>
        <v>0</v>
      </c>
    </row>
    <row r="99" spans="1:7" ht="39" thickBot="1" x14ac:dyDescent="0.25">
      <c r="A99" s="588"/>
      <c r="B99" s="112">
        <v>8</v>
      </c>
      <c r="C99" s="204" t="str">
        <f>'Descrição EPI'!A14</f>
        <v>Máscara de proteção respiratória descartável PFF2 com certificado de aprovação CA</v>
      </c>
      <c r="D99" s="94">
        <v>25</v>
      </c>
      <c r="E99" s="94">
        <v>50</v>
      </c>
      <c r="F99" s="220">
        <f>'Descrição EPI'!B14</f>
        <v>0</v>
      </c>
      <c r="G99" s="93">
        <f t="shared" si="5"/>
        <v>0</v>
      </c>
    </row>
    <row r="100" spans="1:7" ht="77.25" thickBot="1" x14ac:dyDescent="0.25">
      <c r="A100" s="588"/>
      <c r="B100" s="113">
        <v>9</v>
      </c>
      <c r="C100" s="204" t="str">
        <f>'Descrição EPI'!A15</f>
        <v>Óculos de segurança transparente contra impacto e anti riscos, com lente única em policarbonato que possibilitam uma excelente cobertura frontal e lateral aos olhos do usuário com certificado de aprovação CA</v>
      </c>
      <c r="D100" s="94">
        <v>1</v>
      </c>
      <c r="E100" s="94">
        <v>2</v>
      </c>
      <c r="F100" s="220">
        <f>'Descrição EPI'!B15</f>
        <v>0</v>
      </c>
      <c r="G100" s="93">
        <f t="shared" si="5"/>
        <v>0</v>
      </c>
    </row>
    <row r="101" spans="1:7" ht="51.75" thickBot="1" x14ac:dyDescent="0.25">
      <c r="A101" s="588"/>
      <c r="B101" s="113">
        <v>10</v>
      </c>
      <c r="C101" s="204" t="str">
        <f>'Descrição EPI'!A16</f>
        <v>Protetor auditivo tipo concha, atenuação acima de 22 dB (vinte e dois decibéis) com certificado de aprovação CA Vonder ou similar</v>
      </c>
      <c r="D101" s="94">
        <v>1</v>
      </c>
      <c r="E101" s="94">
        <v>1</v>
      </c>
      <c r="F101" s="220">
        <f>'Descrição EPI'!B16</f>
        <v>0</v>
      </c>
      <c r="G101" s="93">
        <f t="shared" si="5"/>
        <v>0</v>
      </c>
    </row>
    <row r="102" spans="1:7" ht="51.75" thickBot="1" x14ac:dyDescent="0.25">
      <c r="A102" s="588"/>
      <c r="B102" s="113">
        <v>11</v>
      </c>
      <c r="C102" s="204" t="str">
        <f>'Descrição EPI'!A17</f>
        <v>Protetor auditivo tipo plug intrauricular de silicone com corda atenuação de no mínimo 15 dB (quinze decibéis) e certificado de aprovação CA</v>
      </c>
      <c r="D102" s="94">
        <v>6</v>
      </c>
      <c r="E102" s="94">
        <v>12</v>
      </c>
      <c r="F102" s="220">
        <f>'Descrição EPI'!B17</f>
        <v>0</v>
      </c>
      <c r="G102" s="93">
        <f t="shared" si="5"/>
        <v>0</v>
      </c>
    </row>
    <row r="103" spans="1:7" ht="51" x14ac:dyDescent="0.2">
      <c r="A103" s="588"/>
      <c r="B103" s="112">
        <v>12</v>
      </c>
      <c r="C103" s="204" t="str">
        <f>'Descrição EPI'!A18</f>
        <v>Protetor facial em policarbonato de 8" ou 20 cm transparente contra impacto e anti riscos com certificado de aprovação CA Novel ou similar</v>
      </c>
      <c r="D103" s="94">
        <v>1</v>
      </c>
      <c r="E103" s="94">
        <v>1</v>
      </c>
      <c r="F103" s="220">
        <f>'Descrição EPI'!B18</f>
        <v>0</v>
      </c>
      <c r="G103" s="93">
        <f t="shared" si="5"/>
        <v>0</v>
      </c>
    </row>
    <row r="104" spans="1:7" ht="21" customHeight="1" x14ac:dyDescent="0.2">
      <c r="A104" s="588"/>
      <c r="B104" s="559" t="s">
        <v>106</v>
      </c>
      <c r="C104" s="559"/>
      <c r="D104" s="559"/>
      <c r="E104" s="559"/>
      <c r="F104" s="561"/>
      <c r="G104" s="104">
        <f>SUM(G92:G103)</f>
        <v>0</v>
      </c>
    </row>
    <row r="105" spans="1:7" ht="21" customHeight="1" thickBot="1" x14ac:dyDescent="0.25">
      <c r="A105" s="588"/>
      <c r="B105" s="562" t="s">
        <v>431</v>
      </c>
      <c r="C105" s="562"/>
      <c r="D105" s="562"/>
      <c r="E105" s="562"/>
      <c r="F105" s="563"/>
      <c r="G105" s="96">
        <f>G104/12</f>
        <v>0</v>
      </c>
    </row>
    <row r="106" spans="1:7" ht="21" customHeight="1" thickBot="1" x14ac:dyDescent="0.25">
      <c r="A106" s="588"/>
      <c r="B106" s="562" t="s">
        <v>107</v>
      </c>
      <c r="C106" s="562"/>
      <c r="D106" s="562"/>
      <c r="E106" s="567">
        <f>('Lustrador de Móveis'!F15*'RESUMO DA CONTRATAÇÃO 12 meses'!C25)</f>
        <v>2</v>
      </c>
      <c r="F106" s="569"/>
      <c r="G106" s="106"/>
    </row>
    <row r="107" spans="1:7" ht="21" customHeight="1" thickBot="1" x14ac:dyDescent="0.25">
      <c r="A107" s="589"/>
      <c r="B107" s="564" t="s">
        <v>132</v>
      </c>
      <c r="C107" s="564"/>
      <c r="D107" s="564"/>
      <c r="E107" s="564"/>
      <c r="F107" s="565"/>
      <c r="G107" s="107">
        <f>E106*G105</f>
        <v>0</v>
      </c>
    </row>
    <row r="108" spans="1:7" ht="21" customHeight="1" thickBot="1" x14ac:dyDescent="0.25"/>
    <row r="109" spans="1:7" ht="21" customHeight="1" thickBot="1" x14ac:dyDescent="0.25">
      <c r="A109" s="98" t="s">
        <v>188</v>
      </c>
      <c r="B109" s="97" t="s">
        <v>181</v>
      </c>
      <c r="C109" s="202" t="s">
        <v>294</v>
      </c>
      <c r="D109" s="202" t="s">
        <v>620</v>
      </c>
      <c r="E109" s="202" t="s">
        <v>621</v>
      </c>
      <c r="F109" s="97" t="s">
        <v>622</v>
      </c>
      <c r="G109" s="100" t="s">
        <v>623</v>
      </c>
    </row>
    <row r="110" spans="1:7" ht="26.25" thickBot="1" x14ac:dyDescent="0.25">
      <c r="A110" s="587" t="s">
        <v>297</v>
      </c>
      <c r="B110" s="111">
        <v>1</v>
      </c>
      <c r="C110" s="204" t="str">
        <f>'Descrição EPI'!A9</f>
        <v>Luvas em Neoprene com 3 dedos vazados Irwin ou similar</v>
      </c>
      <c r="D110" s="94">
        <v>1</v>
      </c>
      <c r="E110" s="94">
        <v>1</v>
      </c>
      <c r="F110" s="220">
        <f>'Descrição EPI'!B9</f>
        <v>0</v>
      </c>
      <c r="G110" s="93">
        <f>F110*E110</f>
        <v>0</v>
      </c>
    </row>
    <row r="111" spans="1:7" ht="77.25" thickBot="1" x14ac:dyDescent="0.25">
      <c r="A111" s="588"/>
      <c r="B111" s="112">
        <v>2</v>
      </c>
      <c r="C111" s="204" t="str">
        <f>'Descrição EPI'!A15</f>
        <v>Óculos de segurança transparente contra impacto e anti riscos, com lente única em policarbonato que possibilitam uma excelente cobertura frontal e lateral aos olhos do usuário com certificado de aprovação CA</v>
      </c>
      <c r="D111" s="94">
        <v>1</v>
      </c>
      <c r="E111" s="94">
        <v>2</v>
      </c>
      <c r="F111" s="220">
        <f>'Descrição EPI'!B15</f>
        <v>0</v>
      </c>
      <c r="G111" s="93">
        <f t="shared" ref="G111:G112" si="6">F111*E111</f>
        <v>0</v>
      </c>
    </row>
    <row r="112" spans="1:7" ht="51" x14ac:dyDescent="0.2">
      <c r="A112" s="588"/>
      <c r="B112" s="113">
        <v>3</v>
      </c>
      <c r="C112" s="204" t="str">
        <f>'Descrição EPI'!A17</f>
        <v>Protetor auditivo tipo plug intrauricular de silicone com corda atenuação de no mínimo 15 dB (quinze decibéis) e certificado de aprovação CA</v>
      </c>
      <c r="D112" s="94">
        <v>6</v>
      </c>
      <c r="E112" s="94">
        <v>12</v>
      </c>
      <c r="F112" s="220">
        <f>'Descrição EPI'!B17</f>
        <v>0</v>
      </c>
      <c r="G112" s="93">
        <f t="shared" si="6"/>
        <v>0</v>
      </c>
    </row>
    <row r="113" spans="1:7" ht="21" customHeight="1" x14ac:dyDescent="0.2">
      <c r="A113" s="588"/>
      <c r="B113" s="559" t="s">
        <v>106</v>
      </c>
      <c r="C113" s="559"/>
      <c r="D113" s="559"/>
      <c r="E113" s="559"/>
      <c r="F113" s="561"/>
      <c r="G113" s="104">
        <f>SUM(G110:G112)</f>
        <v>0</v>
      </c>
    </row>
    <row r="114" spans="1:7" ht="21" customHeight="1" thickBot="1" x14ac:dyDescent="0.25">
      <c r="A114" s="588"/>
      <c r="B114" s="562" t="s">
        <v>431</v>
      </c>
      <c r="C114" s="562"/>
      <c r="D114" s="562"/>
      <c r="E114" s="562"/>
      <c r="F114" s="563"/>
      <c r="G114" s="96">
        <f>G113/12</f>
        <v>0</v>
      </c>
    </row>
    <row r="115" spans="1:7" ht="21" customHeight="1" thickBot="1" x14ac:dyDescent="0.25">
      <c r="A115" s="588"/>
      <c r="B115" s="562" t="s">
        <v>107</v>
      </c>
      <c r="C115" s="562"/>
      <c r="D115" s="562"/>
      <c r="E115" s="567">
        <f>(' Oficial Manutenção'!F15*'RESUMO DA CONTRATAÇÃO 12 meses'!C28)</f>
        <v>5</v>
      </c>
      <c r="F115" s="569"/>
      <c r="G115" s="106"/>
    </row>
    <row r="116" spans="1:7" ht="21" customHeight="1" thickBot="1" x14ac:dyDescent="0.25">
      <c r="A116" s="589"/>
      <c r="B116" s="564" t="s">
        <v>132</v>
      </c>
      <c r="C116" s="564"/>
      <c r="D116" s="564"/>
      <c r="E116" s="564"/>
      <c r="F116" s="565"/>
      <c r="G116" s="107">
        <f>E115*G114</f>
        <v>0</v>
      </c>
    </row>
    <row r="117" spans="1:7" ht="21" customHeight="1" thickBot="1" x14ac:dyDescent="0.25"/>
    <row r="118" spans="1:7" ht="21" customHeight="1" thickBot="1" x14ac:dyDescent="0.25">
      <c r="A118" s="98" t="s">
        <v>188</v>
      </c>
      <c r="B118" s="97" t="s">
        <v>181</v>
      </c>
      <c r="C118" s="202" t="s">
        <v>294</v>
      </c>
      <c r="D118" s="202" t="s">
        <v>620</v>
      </c>
      <c r="E118" s="202" t="s">
        <v>621</v>
      </c>
      <c r="F118" s="97" t="s">
        <v>622</v>
      </c>
      <c r="G118" s="100" t="s">
        <v>623</v>
      </c>
    </row>
    <row r="119" spans="1:7" ht="26.25" thickBot="1" x14ac:dyDescent="0.25">
      <c r="A119" s="587" t="s">
        <v>281</v>
      </c>
      <c r="B119" s="111">
        <v>1</v>
      </c>
      <c r="C119" s="219" t="str">
        <f>'Descrição EPI'!A4</f>
        <v>Boné com aba tipo árabe com proteção UltraVioleta - UV</v>
      </c>
      <c r="D119" s="92">
        <v>1</v>
      </c>
      <c r="E119" s="92">
        <v>1</v>
      </c>
      <c r="F119" s="218">
        <f>'Descrição EPI'!B3</f>
        <v>0</v>
      </c>
      <c r="G119" s="93">
        <f>F119*E119</f>
        <v>0</v>
      </c>
    </row>
    <row r="120" spans="1:7" ht="13.5" customHeight="1" thickBot="1" x14ac:dyDescent="0.25">
      <c r="A120" s="588"/>
      <c r="B120" s="112">
        <v>2</v>
      </c>
      <c r="C120" s="204" t="str">
        <f>'Descrição EPI'!A6</f>
        <v>Luvas de couro com palma em vaqueta, punho 20 cm</v>
      </c>
      <c r="D120" s="94">
        <v>1</v>
      </c>
      <c r="E120" s="94">
        <v>2</v>
      </c>
      <c r="F120" s="220">
        <f>'Descrição EPI'!B6</f>
        <v>0</v>
      </c>
      <c r="G120" s="93">
        <f t="shared" ref="G120:G121" si="7">F120*E120</f>
        <v>0</v>
      </c>
    </row>
    <row r="121" spans="1:7" ht="39" thickBot="1" x14ac:dyDescent="0.25">
      <c r="A121" s="588"/>
      <c r="B121" s="113">
        <v>3</v>
      </c>
      <c r="C121" s="204" t="str">
        <f>'Descrição EPI'!A14</f>
        <v>Máscara de proteção respiratória descartável PFF2 com certificado de aprovação CA</v>
      </c>
      <c r="D121" s="94">
        <v>25</v>
      </c>
      <c r="E121" s="94">
        <v>50</v>
      </c>
      <c r="F121" s="220">
        <f>'Descrição EPI'!B14</f>
        <v>0</v>
      </c>
      <c r="G121" s="93">
        <f t="shared" si="7"/>
        <v>0</v>
      </c>
    </row>
    <row r="122" spans="1:7" ht="77.25" thickBot="1" x14ac:dyDescent="0.25">
      <c r="A122" s="588"/>
      <c r="B122" s="112">
        <v>4</v>
      </c>
      <c r="C122" s="204" t="str">
        <f>'Descrição EPI'!A15</f>
        <v>Óculos de segurança transparente contra impacto e anti riscos, com lente única em policarbonato que possibilitam uma excelente cobertura frontal e lateral aos olhos do usuário com certificado de aprovação CA</v>
      </c>
      <c r="D122" s="94">
        <v>1</v>
      </c>
      <c r="E122" s="94">
        <v>2</v>
      </c>
      <c r="F122" s="220">
        <f>'Descrição EPI'!B15</f>
        <v>0</v>
      </c>
      <c r="G122" s="93">
        <f>F122*E122</f>
        <v>0</v>
      </c>
    </row>
    <row r="123" spans="1:7" ht="51.75" thickBot="1" x14ac:dyDescent="0.25">
      <c r="A123" s="588"/>
      <c r="B123" s="112">
        <v>5</v>
      </c>
      <c r="C123" s="204" t="str">
        <f>'Descrição EPI'!A16</f>
        <v>Protetor auditivo tipo concha, atenuação acima de 22 dB (vinte e dois decibéis) com certificado de aprovação CA Vonder ou similar</v>
      </c>
      <c r="D123" s="94">
        <v>1</v>
      </c>
      <c r="E123" s="94">
        <v>1</v>
      </c>
      <c r="F123" s="220">
        <f>'Descrição EPI'!B16</f>
        <v>0</v>
      </c>
      <c r="G123" s="93">
        <f>F123*E123</f>
        <v>0</v>
      </c>
    </row>
    <row r="124" spans="1:7" ht="51.75" thickBot="1" x14ac:dyDescent="0.25">
      <c r="A124" s="588"/>
      <c r="B124" s="113">
        <v>6</v>
      </c>
      <c r="C124" s="204" t="str">
        <f>'Descrição EPI'!A17</f>
        <v>Protetor auditivo tipo plug intrauricular de silicone com corda atenuação de no mínimo 15 dB (quinze decibéis) e certificado de aprovação CA</v>
      </c>
      <c r="D124" s="94">
        <v>6</v>
      </c>
      <c r="E124" s="94">
        <v>12</v>
      </c>
      <c r="F124" s="220">
        <f>'Descrição EPI'!B17</f>
        <v>0</v>
      </c>
      <c r="G124" s="93">
        <f>F124*E124</f>
        <v>0</v>
      </c>
    </row>
    <row r="125" spans="1:7" ht="140.25" x14ac:dyDescent="0.2">
      <c r="A125" s="588"/>
      <c r="B125" s="112">
        <v>7</v>
      </c>
      <c r="C125" s="204" t="str">
        <f>'Descrição EPI'!A19</f>
        <v xml:space="preserve">Vestimenta tipo capa para proteção contra chuva, confeccionada em PVC forrada em poliéster, fechamento frontal com botões plásticos de pressão, costuras através de solda eletrônica, com mangas e capuz, comprimento mínimo 1,15 m (próximo dos joelhos) nos Tamanhos: P, M, G, GG e EX, a ser informado pelo(a) empregado(a) no momento do fornecimento. Carbografite ou similar </v>
      </c>
      <c r="D125" s="94">
        <v>1</v>
      </c>
      <c r="E125" s="94">
        <v>1</v>
      </c>
      <c r="F125" s="220">
        <f>'Descrição EPI'!B19</f>
        <v>0</v>
      </c>
      <c r="G125" s="93">
        <f>F125*E125</f>
        <v>0</v>
      </c>
    </row>
    <row r="126" spans="1:7" ht="21" customHeight="1" x14ac:dyDescent="0.2">
      <c r="A126" s="588"/>
      <c r="B126" s="559" t="s">
        <v>106</v>
      </c>
      <c r="C126" s="559"/>
      <c r="D126" s="559"/>
      <c r="E126" s="559"/>
      <c r="F126" s="561"/>
      <c r="G126" s="104">
        <f>SUM(G119:G125)</f>
        <v>0</v>
      </c>
    </row>
    <row r="127" spans="1:7" ht="21" customHeight="1" thickBot="1" x14ac:dyDescent="0.25">
      <c r="A127" s="588"/>
      <c r="B127" s="562" t="s">
        <v>431</v>
      </c>
      <c r="C127" s="562"/>
      <c r="D127" s="562"/>
      <c r="E127" s="562"/>
      <c r="F127" s="563"/>
      <c r="G127" s="96">
        <f>G126/12</f>
        <v>0</v>
      </c>
    </row>
    <row r="128" spans="1:7" ht="21" customHeight="1" thickBot="1" x14ac:dyDescent="0.25">
      <c r="A128" s="588"/>
      <c r="B128" s="562" t="s">
        <v>107</v>
      </c>
      <c r="C128" s="562"/>
      <c r="D128" s="562"/>
      <c r="E128" s="567">
        <f>(Pedreiro!F15*'RESUMO DA CONTRATAÇÃO 12 meses'!C29)+('Pedreiro 12x36 Diurno'!F15*'RESUMO DA CONTRATAÇÃO 12 meses'!C30)+('Pedreiro 12x36 Noturno'!F15*'RESUMO DA CONTRATAÇÃO 12 meses'!C31)</f>
        <v>18</v>
      </c>
      <c r="F128" s="569"/>
      <c r="G128" s="106"/>
    </row>
    <row r="129" spans="1:7" ht="21" customHeight="1" thickBot="1" x14ac:dyDescent="0.25">
      <c r="A129" s="589"/>
      <c r="B129" s="564" t="s">
        <v>132</v>
      </c>
      <c r="C129" s="564"/>
      <c r="D129" s="564"/>
      <c r="E129" s="564"/>
      <c r="F129" s="565"/>
      <c r="G129" s="107">
        <f>E128*G127</f>
        <v>0</v>
      </c>
    </row>
    <row r="130" spans="1:7" ht="21" customHeight="1" thickBot="1" x14ac:dyDescent="0.25"/>
    <row r="131" spans="1:7" ht="21" customHeight="1" thickBot="1" x14ac:dyDescent="0.25">
      <c r="A131" s="98" t="s">
        <v>188</v>
      </c>
      <c r="B131" s="97" t="s">
        <v>181</v>
      </c>
      <c r="C131" s="202" t="s">
        <v>294</v>
      </c>
      <c r="D131" s="202" t="s">
        <v>620</v>
      </c>
      <c r="E131" s="202" t="s">
        <v>621</v>
      </c>
      <c r="F131" s="97" t="s">
        <v>622</v>
      </c>
      <c r="G131" s="100" t="s">
        <v>623</v>
      </c>
    </row>
    <row r="132" spans="1:7" ht="51.75" thickBot="1" x14ac:dyDescent="0.25">
      <c r="A132" s="587" t="s">
        <v>283</v>
      </c>
      <c r="B132" s="111">
        <v>1</v>
      </c>
      <c r="C132" s="219" t="str">
        <f>'Descrição EPI'!A3</f>
        <v xml:space="preserve">Avental de segurança confeccionado em raspa de couro sem emenda e sem costura - tamanho único com Certificado de Aprovação (CA) </v>
      </c>
      <c r="D132" s="92">
        <v>1</v>
      </c>
      <c r="E132" s="92">
        <v>1</v>
      </c>
      <c r="F132" s="218">
        <f>'Descrição EPI'!B3</f>
        <v>0</v>
      </c>
      <c r="G132" s="93">
        <f>F132*E132</f>
        <v>0</v>
      </c>
    </row>
    <row r="133" spans="1:7" ht="26.25" thickBot="1" x14ac:dyDescent="0.25">
      <c r="A133" s="588"/>
      <c r="B133" s="112">
        <v>2</v>
      </c>
      <c r="C133" s="219" t="str">
        <f>'Descrição EPI'!A4</f>
        <v>Boné com aba tipo árabe com proteção UltraVioleta - UV</v>
      </c>
      <c r="D133" s="92">
        <v>1</v>
      </c>
      <c r="E133" s="92">
        <v>1</v>
      </c>
      <c r="F133" s="218">
        <f>'Descrição EPI'!B4</f>
        <v>0</v>
      </c>
      <c r="G133" s="93">
        <f t="shared" ref="G133:G140" si="8">F133*E133</f>
        <v>0</v>
      </c>
    </row>
    <row r="134" spans="1:7" ht="13.5" customHeight="1" thickBot="1" x14ac:dyDescent="0.25">
      <c r="A134" s="588"/>
      <c r="B134" s="113">
        <v>3</v>
      </c>
      <c r="C134" s="204" t="str">
        <f>'Descrição EPI'!A6</f>
        <v>Luvas de couro com palma em vaqueta, punho 20 cm</v>
      </c>
      <c r="D134" s="94">
        <v>1</v>
      </c>
      <c r="E134" s="94">
        <v>2</v>
      </c>
      <c r="F134" s="220">
        <f>'Descrição EPI'!B6</f>
        <v>0</v>
      </c>
      <c r="G134" s="93">
        <f t="shared" si="8"/>
        <v>0</v>
      </c>
    </row>
    <row r="135" spans="1:7" ht="39" thickBot="1" x14ac:dyDescent="0.25">
      <c r="A135" s="588"/>
      <c r="B135" s="112">
        <v>4</v>
      </c>
      <c r="C135" s="204" t="str">
        <f>'Descrição EPI'!A14</f>
        <v>Máscara de proteção respiratória descartável PFF2 com certificado de aprovação CA</v>
      </c>
      <c r="D135" s="94">
        <v>25</v>
      </c>
      <c r="E135" s="94">
        <v>50</v>
      </c>
      <c r="F135" s="220">
        <f>'Descrição EPI'!B14</f>
        <v>0</v>
      </c>
      <c r="G135" s="93">
        <f t="shared" si="8"/>
        <v>0</v>
      </c>
    </row>
    <row r="136" spans="1:7" ht="77.25" thickBot="1" x14ac:dyDescent="0.25">
      <c r="A136" s="588"/>
      <c r="B136" s="112">
        <v>5</v>
      </c>
      <c r="C136" s="204" t="str">
        <f>'Descrição EPI'!A15</f>
        <v>Óculos de segurança transparente contra impacto e anti riscos, com lente única em policarbonato que possibilitam uma excelente cobertura frontal e lateral aos olhos do usuário com certificado de aprovação CA</v>
      </c>
      <c r="D136" s="94">
        <v>1</v>
      </c>
      <c r="E136" s="94">
        <v>2</v>
      </c>
      <c r="F136" s="220">
        <f>'Descrição EPI'!B15</f>
        <v>0</v>
      </c>
      <c r="G136" s="93">
        <f t="shared" si="8"/>
        <v>0</v>
      </c>
    </row>
    <row r="137" spans="1:7" ht="51.75" thickBot="1" x14ac:dyDescent="0.25">
      <c r="A137" s="588"/>
      <c r="B137" s="113">
        <v>6</v>
      </c>
      <c r="C137" s="204" t="str">
        <f>'Descrição EPI'!A16</f>
        <v>Protetor auditivo tipo concha, atenuação acima de 22 dB (vinte e dois decibéis) com certificado de aprovação CA Vonder ou similar</v>
      </c>
      <c r="D137" s="94">
        <v>1</v>
      </c>
      <c r="E137" s="94">
        <v>1</v>
      </c>
      <c r="F137" s="220">
        <f>'Descrição EPI'!B16</f>
        <v>0</v>
      </c>
      <c r="G137" s="93">
        <f t="shared" si="8"/>
        <v>0</v>
      </c>
    </row>
    <row r="138" spans="1:7" ht="51.75" thickBot="1" x14ac:dyDescent="0.25">
      <c r="A138" s="588"/>
      <c r="B138" s="112">
        <v>7</v>
      </c>
      <c r="C138" s="204" t="str">
        <f>'Descrição EPI'!A17</f>
        <v>Protetor auditivo tipo plug intrauricular de silicone com corda atenuação de no mínimo 15 dB (quinze decibéis) e certificado de aprovação CA</v>
      </c>
      <c r="D138" s="94">
        <v>6</v>
      </c>
      <c r="E138" s="94">
        <v>12</v>
      </c>
      <c r="F138" s="220">
        <f>'Descrição EPI'!B17</f>
        <v>0</v>
      </c>
      <c r="G138" s="93">
        <f t="shared" si="8"/>
        <v>0</v>
      </c>
    </row>
    <row r="139" spans="1:7" ht="51.75" thickBot="1" x14ac:dyDescent="0.25">
      <c r="A139" s="588"/>
      <c r="B139" s="113">
        <v>8</v>
      </c>
      <c r="C139" s="204" t="str">
        <f>'Descrição EPI'!A18</f>
        <v>Protetor facial em policarbonato de 8" ou 20 cm transparente contra impacto e anti riscos com certificado de aprovação CA Novel ou similar</v>
      </c>
      <c r="D139" s="94">
        <v>1</v>
      </c>
      <c r="E139" s="94">
        <v>1</v>
      </c>
      <c r="F139" s="220">
        <f>'Descrição EPI'!B18</f>
        <v>0</v>
      </c>
      <c r="G139" s="93">
        <f t="shared" si="8"/>
        <v>0</v>
      </c>
    </row>
    <row r="140" spans="1:7" ht="140.25" x14ac:dyDescent="0.2">
      <c r="A140" s="588"/>
      <c r="B140" s="112">
        <v>9</v>
      </c>
      <c r="C140" s="204" t="str">
        <f>'Descrição EPI'!A19</f>
        <v xml:space="preserve">Vestimenta tipo capa para proteção contra chuva, confeccionada em PVC forrada em poliéster, fechamento frontal com botões plásticos de pressão, costuras através de solda eletrônica, com mangas e capuz, comprimento mínimo 1,15 m (próximo dos joelhos) nos Tamanhos: P, M, G, GG e EX, a ser informado pelo(a) empregado(a) no momento do fornecimento. Carbografite ou similar </v>
      </c>
      <c r="D140" s="94">
        <v>1</v>
      </c>
      <c r="E140" s="94">
        <v>1</v>
      </c>
      <c r="F140" s="220">
        <f>'Descrição EPI'!B19</f>
        <v>0</v>
      </c>
      <c r="G140" s="93">
        <f t="shared" si="8"/>
        <v>0</v>
      </c>
    </row>
    <row r="141" spans="1:7" ht="21" customHeight="1" x14ac:dyDescent="0.2">
      <c r="A141" s="588"/>
      <c r="B141" s="559" t="s">
        <v>106</v>
      </c>
      <c r="C141" s="559"/>
      <c r="D141" s="559"/>
      <c r="E141" s="559"/>
      <c r="F141" s="561"/>
      <c r="G141" s="104">
        <f>SUM(G132:G140)</f>
        <v>0</v>
      </c>
    </row>
    <row r="142" spans="1:7" ht="21" customHeight="1" thickBot="1" x14ac:dyDescent="0.25">
      <c r="A142" s="588"/>
      <c r="B142" s="562" t="s">
        <v>431</v>
      </c>
      <c r="C142" s="562"/>
      <c r="D142" s="562"/>
      <c r="E142" s="562"/>
      <c r="F142" s="563"/>
      <c r="G142" s="96">
        <f>G141/12</f>
        <v>0</v>
      </c>
    </row>
    <row r="143" spans="1:7" ht="21" customHeight="1" thickBot="1" x14ac:dyDescent="0.25">
      <c r="A143" s="588"/>
      <c r="B143" s="562" t="s">
        <v>107</v>
      </c>
      <c r="C143" s="562"/>
      <c r="D143" s="562"/>
      <c r="E143" s="567">
        <f>(Serralheiro!F15*'RESUMO DA CONTRATAÇÃO 12 meses'!C35)+('Serralheiro 12x36 Diurno'!F15*'RESUMO DA CONTRATAÇÃO 12 meses'!C36)</f>
        <v>10</v>
      </c>
      <c r="F143" s="569"/>
      <c r="G143" s="106"/>
    </row>
    <row r="144" spans="1:7" ht="21" customHeight="1" thickBot="1" x14ac:dyDescent="0.25">
      <c r="A144" s="589"/>
      <c r="B144" s="564" t="s">
        <v>132</v>
      </c>
      <c r="C144" s="564"/>
      <c r="D144" s="564"/>
      <c r="E144" s="564"/>
      <c r="F144" s="565"/>
      <c r="G144" s="107">
        <f>E143*G142</f>
        <v>0</v>
      </c>
    </row>
    <row r="145" spans="1:11" ht="21" customHeight="1" thickBot="1" x14ac:dyDescent="0.25"/>
    <row r="146" spans="1:11" ht="21" customHeight="1" thickBot="1" x14ac:dyDescent="0.25">
      <c r="A146" s="98" t="s">
        <v>188</v>
      </c>
      <c r="B146" s="97" t="s">
        <v>181</v>
      </c>
      <c r="C146" s="202" t="s">
        <v>294</v>
      </c>
      <c r="D146" s="202" t="s">
        <v>620</v>
      </c>
      <c r="E146" s="202" t="s">
        <v>621</v>
      </c>
      <c r="F146" s="97" t="s">
        <v>622</v>
      </c>
      <c r="G146" s="100" t="s">
        <v>623</v>
      </c>
    </row>
    <row r="147" spans="1:11" ht="51.75" thickBot="1" x14ac:dyDescent="0.25">
      <c r="A147" s="587" t="s">
        <v>286</v>
      </c>
      <c r="B147" s="111">
        <v>1</v>
      </c>
      <c r="C147" s="219" t="str">
        <f>'Descrição EPI'!A3</f>
        <v xml:space="preserve">Avental de segurança confeccionado em raspa de couro sem emenda e sem costura - tamanho único com Certificado de Aprovação (CA) </v>
      </c>
      <c r="D147" s="92">
        <v>1</v>
      </c>
      <c r="E147" s="92">
        <v>1</v>
      </c>
      <c r="F147" s="218">
        <f>'Descrição EPI'!B3</f>
        <v>0</v>
      </c>
      <c r="G147" s="93">
        <f>F147*E147</f>
        <v>0</v>
      </c>
    </row>
    <row r="148" spans="1:11" ht="26.25" thickBot="1" x14ac:dyDescent="0.25">
      <c r="A148" s="588"/>
      <c r="B148" s="112">
        <v>2</v>
      </c>
      <c r="C148" s="219" t="str">
        <f>'Descrição EPI'!A4</f>
        <v>Boné com aba tipo árabe com proteção UltraVioleta - UV</v>
      </c>
      <c r="D148" s="92">
        <v>1</v>
      </c>
      <c r="E148" s="92">
        <v>1</v>
      </c>
      <c r="F148" s="218">
        <f>'Descrição EPI'!B4</f>
        <v>0</v>
      </c>
      <c r="G148" s="93">
        <f t="shared" ref="G148:G155" si="9">F148*E148</f>
        <v>0</v>
      </c>
    </row>
    <row r="149" spans="1:11" ht="26.25" thickBot="1" x14ac:dyDescent="0.25">
      <c r="A149" s="588"/>
      <c r="B149" s="113">
        <v>3</v>
      </c>
      <c r="C149" s="204" t="str">
        <f>'Descrição EPI'!A6</f>
        <v>Luvas de couro com palma em vaqueta, punho 20 cm</v>
      </c>
      <c r="D149" s="94">
        <v>1</v>
      </c>
      <c r="E149" s="94">
        <v>2</v>
      </c>
      <c r="F149" s="220">
        <f>'Descrição EPI'!B6</f>
        <v>0</v>
      </c>
      <c r="G149" s="93">
        <f t="shared" si="9"/>
        <v>0</v>
      </c>
    </row>
    <row r="150" spans="1:11" ht="26.25" thickBot="1" x14ac:dyDescent="0.25">
      <c r="A150" s="588"/>
      <c r="B150" s="112">
        <v>4</v>
      </c>
      <c r="C150" s="204" t="str">
        <f>'Descrição EPI'!A9</f>
        <v>Luvas em Neoprene com 3 dedos vazados Irwin ou similar</v>
      </c>
      <c r="D150" s="94">
        <v>1</v>
      </c>
      <c r="E150" s="94">
        <v>1</v>
      </c>
      <c r="F150" s="220">
        <f>'Descrição EPI'!B9</f>
        <v>0</v>
      </c>
      <c r="G150" s="93">
        <f t="shared" si="9"/>
        <v>0</v>
      </c>
    </row>
    <row r="151" spans="1:11" ht="39" thickBot="1" x14ac:dyDescent="0.25">
      <c r="A151" s="588"/>
      <c r="B151" s="112">
        <v>5</v>
      </c>
      <c r="C151" s="204" t="str">
        <f>'Descrição EPI'!A14</f>
        <v>Máscara de proteção respiratória descartável PFF2 com certificado de aprovação CA</v>
      </c>
      <c r="D151" s="94">
        <v>25</v>
      </c>
      <c r="E151" s="94">
        <v>50</v>
      </c>
      <c r="F151" s="220">
        <f>'Descrição EPI'!B14</f>
        <v>0</v>
      </c>
      <c r="G151" s="93">
        <f t="shared" si="9"/>
        <v>0</v>
      </c>
    </row>
    <row r="152" spans="1:11" ht="77.25" thickBot="1" x14ac:dyDescent="0.25">
      <c r="A152" s="588"/>
      <c r="B152" s="113">
        <v>6</v>
      </c>
      <c r="C152" s="204" t="str">
        <f>'Descrição EPI'!A15</f>
        <v>Óculos de segurança transparente contra impacto e anti riscos, com lente única em policarbonato que possibilitam uma excelente cobertura frontal e lateral aos olhos do usuário com certificado de aprovação CA</v>
      </c>
      <c r="D152" s="94">
        <v>1</v>
      </c>
      <c r="E152" s="94">
        <v>2</v>
      </c>
      <c r="F152" s="220">
        <f>'Descrição EPI'!B15</f>
        <v>0</v>
      </c>
      <c r="G152" s="93">
        <f t="shared" si="9"/>
        <v>0</v>
      </c>
    </row>
    <row r="153" spans="1:11" ht="21" customHeight="1" thickBot="1" x14ac:dyDescent="0.25">
      <c r="A153" s="588"/>
      <c r="B153" s="112">
        <v>7</v>
      </c>
      <c r="C153" s="204" t="str">
        <f>'Descrição EPI'!A17</f>
        <v>Protetor auditivo tipo plug intrauricular de silicone com corda atenuação de no mínimo 15 dB (quinze decibéis) e certificado de aprovação CA</v>
      </c>
      <c r="D153" s="94">
        <v>6</v>
      </c>
      <c r="E153" s="94">
        <v>12</v>
      </c>
      <c r="F153" s="220">
        <f>'Descrição EPI'!B17</f>
        <v>0</v>
      </c>
      <c r="G153" s="93">
        <f t="shared" si="9"/>
        <v>0</v>
      </c>
    </row>
    <row r="154" spans="1:11" ht="21" customHeight="1" thickBot="1" x14ac:dyDescent="0.25">
      <c r="A154" s="588"/>
      <c r="B154" s="113">
        <v>8</v>
      </c>
      <c r="C154" s="204" t="str">
        <f>'Descrição EPI'!A18</f>
        <v>Protetor facial em policarbonato de 8" ou 20 cm transparente contra impacto e anti riscos com certificado de aprovação CA Novel ou similar</v>
      </c>
      <c r="D154" s="94">
        <v>1</v>
      </c>
      <c r="E154" s="94">
        <v>1</v>
      </c>
      <c r="F154" s="220">
        <f>'Descrição EPI'!B18</f>
        <v>0</v>
      </c>
      <c r="G154" s="93">
        <f t="shared" si="9"/>
        <v>0</v>
      </c>
    </row>
    <row r="155" spans="1:11" ht="21" customHeight="1" x14ac:dyDescent="0.2">
      <c r="A155" s="588"/>
      <c r="B155" s="112">
        <v>9</v>
      </c>
      <c r="C155" s="204" t="str">
        <f>'Descrição EPI'!A19</f>
        <v xml:space="preserve">Vestimenta tipo capa para proteção contra chuva, confeccionada em PVC forrada em poliéster, fechamento frontal com botões plásticos de pressão, costuras através de solda eletrônica, com mangas e capuz, comprimento mínimo 1,15 m (próximo dos joelhos) nos Tamanhos: P, M, G, GG e EX, a ser informado pelo(a) empregado(a) no momento do fornecimento. Carbografite ou similar </v>
      </c>
      <c r="D155" s="94">
        <v>1</v>
      </c>
      <c r="E155" s="94">
        <v>1</v>
      </c>
      <c r="F155" s="220">
        <f>'Descrição EPI'!B19</f>
        <v>0</v>
      </c>
      <c r="G155" s="93">
        <f t="shared" si="9"/>
        <v>0</v>
      </c>
    </row>
    <row r="156" spans="1:11" ht="21" customHeight="1" x14ac:dyDescent="0.2">
      <c r="A156" s="588"/>
      <c r="B156" s="559" t="s">
        <v>106</v>
      </c>
      <c r="C156" s="559"/>
      <c r="D156" s="559"/>
      <c r="E156" s="559"/>
      <c r="F156" s="561"/>
      <c r="G156" s="104">
        <f>SUM(G147:G155)</f>
        <v>0</v>
      </c>
    </row>
    <row r="157" spans="1:11" ht="21" customHeight="1" thickBot="1" x14ac:dyDescent="0.25">
      <c r="A157" s="588"/>
      <c r="B157" s="562" t="s">
        <v>431</v>
      </c>
      <c r="C157" s="562"/>
      <c r="D157" s="562"/>
      <c r="E157" s="562"/>
      <c r="F157" s="563"/>
      <c r="G157" s="96">
        <f>G156/12</f>
        <v>0</v>
      </c>
    </row>
    <row r="158" spans="1:11" ht="21" customHeight="1" thickBot="1" x14ac:dyDescent="0.25">
      <c r="A158" s="588"/>
      <c r="B158" s="562" t="s">
        <v>107</v>
      </c>
      <c r="C158" s="562"/>
      <c r="D158" s="562"/>
      <c r="E158" s="567">
        <f>(Vidraceiro!F15*'RESUMO DA CONTRATAÇÃO 12 meses'!C39)</f>
        <v>2</v>
      </c>
      <c r="F158" s="569"/>
      <c r="G158" s="106"/>
      <c r="K158" s="91">
        <f>E158+E143+E128+E115+E106+E88+E79+E71+E58+E48+E34+E19+E11</f>
        <v>181</v>
      </c>
    </row>
    <row r="159" spans="1:11" ht="21" customHeight="1" thickBot="1" x14ac:dyDescent="0.25">
      <c r="A159" s="589"/>
      <c r="B159" s="564" t="s">
        <v>132</v>
      </c>
      <c r="C159" s="564"/>
      <c r="D159" s="564"/>
      <c r="E159" s="564"/>
      <c r="F159" s="565"/>
      <c r="G159" s="107">
        <f>E158*G157</f>
        <v>0</v>
      </c>
    </row>
  </sheetData>
  <mergeCells count="80">
    <mergeCell ref="A147:A159"/>
    <mergeCell ref="B156:F156"/>
    <mergeCell ref="B157:F157"/>
    <mergeCell ref="B158:D158"/>
    <mergeCell ref="E158:F158"/>
    <mergeCell ref="B159:F159"/>
    <mergeCell ref="A132:A144"/>
    <mergeCell ref="B141:F141"/>
    <mergeCell ref="B142:F142"/>
    <mergeCell ref="B143:D143"/>
    <mergeCell ref="E143:F143"/>
    <mergeCell ref="B144:F144"/>
    <mergeCell ref="A119:A129"/>
    <mergeCell ref="B126:F126"/>
    <mergeCell ref="B127:F127"/>
    <mergeCell ref="B128:D128"/>
    <mergeCell ref="E128:F128"/>
    <mergeCell ref="B129:F129"/>
    <mergeCell ref="A110:A116"/>
    <mergeCell ref="B113:F113"/>
    <mergeCell ref="B114:F114"/>
    <mergeCell ref="B115:D115"/>
    <mergeCell ref="E115:F115"/>
    <mergeCell ref="B116:F116"/>
    <mergeCell ref="A92:A107"/>
    <mergeCell ref="B104:F104"/>
    <mergeCell ref="B105:F105"/>
    <mergeCell ref="B106:D106"/>
    <mergeCell ref="E106:F106"/>
    <mergeCell ref="B107:F107"/>
    <mergeCell ref="A83:A89"/>
    <mergeCell ref="B86:F86"/>
    <mergeCell ref="B87:F87"/>
    <mergeCell ref="B88:D88"/>
    <mergeCell ref="E88:F88"/>
    <mergeCell ref="B89:F89"/>
    <mergeCell ref="A75:A80"/>
    <mergeCell ref="B77:F77"/>
    <mergeCell ref="B78:F78"/>
    <mergeCell ref="B79:D79"/>
    <mergeCell ref="E79:F79"/>
    <mergeCell ref="B80:F80"/>
    <mergeCell ref="A62:A72"/>
    <mergeCell ref="B69:F69"/>
    <mergeCell ref="B70:F70"/>
    <mergeCell ref="B71:D71"/>
    <mergeCell ref="E71:F71"/>
    <mergeCell ref="B72:F72"/>
    <mergeCell ref="A52:A59"/>
    <mergeCell ref="B56:F56"/>
    <mergeCell ref="B57:F57"/>
    <mergeCell ref="B58:D58"/>
    <mergeCell ref="E58:F58"/>
    <mergeCell ref="B59:F59"/>
    <mergeCell ref="A38:A49"/>
    <mergeCell ref="B46:F46"/>
    <mergeCell ref="B47:F47"/>
    <mergeCell ref="B48:D48"/>
    <mergeCell ref="E48:F48"/>
    <mergeCell ref="B49:F49"/>
    <mergeCell ref="A23:A35"/>
    <mergeCell ref="B32:F32"/>
    <mergeCell ref="B33:F33"/>
    <mergeCell ref="B34:D34"/>
    <mergeCell ref="E34:F34"/>
    <mergeCell ref="B35:F35"/>
    <mergeCell ref="A15:A20"/>
    <mergeCell ref="B17:F17"/>
    <mergeCell ref="B18:F18"/>
    <mergeCell ref="B19:D19"/>
    <mergeCell ref="E19:F19"/>
    <mergeCell ref="B20:F20"/>
    <mergeCell ref="A1:G1"/>
    <mergeCell ref="A2:G2"/>
    <mergeCell ref="A4:A12"/>
    <mergeCell ref="B9:F9"/>
    <mergeCell ref="B10:F10"/>
    <mergeCell ref="B11:D11"/>
    <mergeCell ref="E11:F11"/>
    <mergeCell ref="B12:F12"/>
  </mergeCells>
  <pageMargins left="0.511811024" right="0.511811024" top="0.78740157499999996" bottom="0.78740157499999996" header="0.31496062000000002" footer="0.31496062000000002"/>
  <pageSetup paperSize="9" orientation="portrait" horizontalDpi="4294967293" verticalDpi="4294967293"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9"/>
  <sheetViews>
    <sheetView workbookViewId="0">
      <selection activeCell="C869" sqref="C869"/>
    </sheetView>
  </sheetViews>
  <sheetFormatPr defaultRowHeight="15" x14ac:dyDescent="0.25"/>
  <cols>
    <col min="1" max="1" width="25.85546875" customWidth="1"/>
    <col min="2" max="2" width="19.7109375" customWidth="1"/>
    <col min="3" max="3" width="132.28515625" customWidth="1"/>
    <col min="4" max="4" width="23" customWidth="1"/>
    <col min="5" max="5" width="14.85546875" customWidth="1"/>
    <col min="6" max="6" width="18.85546875" customWidth="1"/>
    <col min="7" max="7" width="21.140625" customWidth="1"/>
  </cols>
  <sheetData>
    <row r="1" spans="1:7" x14ac:dyDescent="0.25">
      <c r="F1" t="s">
        <v>1776</v>
      </c>
      <c r="G1" t="s">
        <v>1776</v>
      </c>
    </row>
    <row r="2" spans="1:7" ht="31.5" x14ac:dyDescent="0.25">
      <c r="A2" s="311" t="s">
        <v>639</v>
      </c>
      <c r="B2" s="311" t="s">
        <v>640</v>
      </c>
      <c r="C2" s="311" t="s">
        <v>641</v>
      </c>
      <c r="D2" s="311" t="s">
        <v>642</v>
      </c>
      <c r="E2" s="311" t="s">
        <v>643</v>
      </c>
      <c r="F2" s="312" t="s">
        <v>644</v>
      </c>
      <c r="G2" s="313" t="s">
        <v>645</v>
      </c>
    </row>
    <row r="3" spans="1:7" x14ac:dyDescent="0.25">
      <c r="A3" s="314">
        <v>36801</v>
      </c>
      <c r="B3" s="315" t="s">
        <v>646</v>
      </c>
      <c r="C3" s="316" t="s">
        <v>647</v>
      </c>
      <c r="D3" s="314">
        <v>147</v>
      </c>
      <c r="E3" s="314" t="s">
        <v>643</v>
      </c>
      <c r="F3" s="317">
        <v>21.9</v>
      </c>
      <c r="G3" s="318">
        <f t="shared" ref="G3:G66" si="0">D3*F3</f>
        <v>3219.2999999999997</v>
      </c>
    </row>
    <row r="4" spans="1:7" x14ac:dyDescent="0.25">
      <c r="A4" s="314">
        <v>43055</v>
      </c>
      <c r="B4" s="315" t="s">
        <v>646</v>
      </c>
      <c r="C4" s="316" t="s">
        <v>648</v>
      </c>
      <c r="D4" s="314">
        <v>44.1</v>
      </c>
      <c r="E4" s="314" t="s">
        <v>649</v>
      </c>
      <c r="F4" s="317">
        <v>6.72</v>
      </c>
      <c r="G4" s="318">
        <f t="shared" si="0"/>
        <v>296.35199999999998</v>
      </c>
    </row>
    <row r="5" spans="1:7" x14ac:dyDescent="0.25">
      <c r="A5" s="314">
        <v>32</v>
      </c>
      <c r="B5" s="315" t="s">
        <v>646</v>
      </c>
      <c r="C5" s="316" t="s">
        <v>650</v>
      </c>
      <c r="D5" s="314">
        <v>52.3</v>
      </c>
      <c r="E5" s="314" t="s">
        <v>649</v>
      </c>
      <c r="F5" s="317">
        <v>8.18</v>
      </c>
      <c r="G5" s="318">
        <f t="shared" si="0"/>
        <v>427.81399999999996</v>
      </c>
    </row>
    <row r="6" spans="1:7" x14ac:dyDescent="0.25">
      <c r="A6" s="314">
        <v>33</v>
      </c>
      <c r="B6" s="315" t="s">
        <v>646</v>
      </c>
      <c r="C6" s="316" t="s">
        <v>651</v>
      </c>
      <c r="D6" s="314">
        <v>190.08</v>
      </c>
      <c r="E6" s="314" t="s">
        <v>649</v>
      </c>
      <c r="F6" s="317">
        <v>27.46</v>
      </c>
      <c r="G6" s="318">
        <f t="shared" si="0"/>
        <v>5219.5968000000003</v>
      </c>
    </row>
    <row r="7" spans="1:7" x14ac:dyDescent="0.25">
      <c r="A7" s="314">
        <v>43059</v>
      </c>
      <c r="B7" s="315" t="s">
        <v>646</v>
      </c>
      <c r="C7" s="316" t="s">
        <v>652</v>
      </c>
      <c r="D7" s="314">
        <v>5.88</v>
      </c>
      <c r="E7" s="314" t="s">
        <v>649</v>
      </c>
      <c r="F7" s="317">
        <v>7.34</v>
      </c>
      <c r="G7" s="318">
        <f t="shared" si="0"/>
        <v>43.159199999999998</v>
      </c>
    </row>
    <row r="8" spans="1:7" x14ac:dyDescent="0.25">
      <c r="A8" s="314">
        <v>105</v>
      </c>
      <c r="B8" s="315" t="s">
        <v>646</v>
      </c>
      <c r="C8" s="316" t="s">
        <v>653</v>
      </c>
      <c r="D8" s="314">
        <v>4</v>
      </c>
      <c r="E8" s="314" t="s">
        <v>643</v>
      </c>
      <c r="F8" s="317">
        <v>628.98</v>
      </c>
      <c r="G8" s="318">
        <f t="shared" si="0"/>
        <v>2515.92</v>
      </c>
    </row>
    <row r="9" spans="1:7" x14ac:dyDescent="0.25">
      <c r="A9" s="314">
        <v>156</v>
      </c>
      <c r="B9" s="315" t="s">
        <v>646</v>
      </c>
      <c r="C9" s="316" t="s">
        <v>654</v>
      </c>
      <c r="D9" s="314">
        <v>50</v>
      </c>
      <c r="E9" s="314" t="s">
        <v>649</v>
      </c>
      <c r="F9" s="317">
        <f>VLOOKUP(A9,'[1]SINAPI Desonerada'!B98:L4948,11,0)</f>
        <v>62.18</v>
      </c>
      <c r="G9" s="318">
        <f t="shared" si="0"/>
        <v>3109</v>
      </c>
    </row>
    <row r="10" spans="1:7" ht="30" x14ac:dyDescent="0.25">
      <c r="A10" s="314">
        <v>132</v>
      </c>
      <c r="B10" s="315" t="s">
        <v>646</v>
      </c>
      <c r="C10" s="316" t="s">
        <v>655</v>
      </c>
      <c r="D10" s="314">
        <v>50</v>
      </c>
      <c r="E10" s="314" t="s">
        <v>656</v>
      </c>
      <c r="F10" s="317">
        <v>30.65</v>
      </c>
      <c r="G10" s="318">
        <f t="shared" si="0"/>
        <v>1532.5</v>
      </c>
    </row>
    <row r="11" spans="1:7" x14ac:dyDescent="0.25">
      <c r="A11" s="314">
        <v>298</v>
      </c>
      <c r="B11" s="315" t="s">
        <v>646</v>
      </c>
      <c r="C11" s="316" t="s">
        <v>657</v>
      </c>
      <c r="D11" s="314">
        <v>8</v>
      </c>
      <c r="E11" s="314" t="s">
        <v>643</v>
      </c>
      <c r="F11" s="317">
        <v>3.07</v>
      </c>
      <c r="G11" s="318">
        <f t="shared" si="0"/>
        <v>24.56</v>
      </c>
    </row>
    <row r="12" spans="1:7" x14ac:dyDescent="0.25">
      <c r="A12" s="314">
        <v>300</v>
      </c>
      <c r="B12" s="315" t="s">
        <v>646</v>
      </c>
      <c r="C12" s="316" t="s">
        <v>658</v>
      </c>
      <c r="D12" s="314">
        <v>20</v>
      </c>
      <c r="E12" s="314" t="s">
        <v>643</v>
      </c>
      <c r="F12" s="317">
        <v>7.5</v>
      </c>
      <c r="G12" s="318">
        <f t="shared" si="0"/>
        <v>150</v>
      </c>
    </row>
    <row r="13" spans="1:7" ht="18" x14ac:dyDescent="0.25">
      <c r="A13" s="314">
        <v>366</v>
      </c>
      <c r="B13" s="315" t="s">
        <v>646</v>
      </c>
      <c r="C13" s="316" t="s">
        <v>659</v>
      </c>
      <c r="D13" s="314">
        <v>36</v>
      </c>
      <c r="E13" s="314" t="s">
        <v>660</v>
      </c>
      <c r="F13" s="317">
        <f>VLOOKUP(A13,'[1]SINAPI Desonerada'!B59:L4909,11,0)</f>
        <v>210.23</v>
      </c>
      <c r="G13" s="318">
        <f t="shared" si="0"/>
        <v>7568.28</v>
      </c>
    </row>
    <row r="14" spans="1:7" ht="18" x14ac:dyDescent="0.25">
      <c r="A14" s="314">
        <v>370</v>
      </c>
      <c r="B14" s="315" t="s">
        <v>646</v>
      </c>
      <c r="C14" s="316" t="s">
        <v>661</v>
      </c>
      <c r="D14" s="314">
        <v>48</v>
      </c>
      <c r="E14" s="314" t="s">
        <v>660</v>
      </c>
      <c r="F14" s="317">
        <f>VLOOKUP(A14,'[1]SINAPI Desonerada'!B60:L4910,11,0)</f>
        <v>210.23</v>
      </c>
      <c r="G14" s="318">
        <f t="shared" si="0"/>
        <v>10091.039999999999</v>
      </c>
    </row>
    <row r="15" spans="1:7" x14ac:dyDescent="0.25">
      <c r="A15" s="314">
        <v>37595</v>
      </c>
      <c r="B15" s="315" t="s">
        <v>646</v>
      </c>
      <c r="C15" s="316" t="s">
        <v>662</v>
      </c>
      <c r="D15" s="314">
        <v>9450</v>
      </c>
      <c r="E15" s="314" t="s">
        <v>649</v>
      </c>
      <c r="F15" s="317">
        <f>VLOOKUP(A15,'[1]SINAPI Desonerada'!B25:L4875,11,0)</f>
        <v>1.96</v>
      </c>
      <c r="G15" s="318">
        <f t="shared" si="0"/>
        <v>18522</v>
      </c>
    </row>
    <row r="16" spans="1:7" x14ac:dyDescent="0.25">
      <c r="A16" s="314">
        <v>34355</v>
      </c>
      <c r="B16" s="315" t="s">
        <v>646</v>
      </c>
      <c r="C16" s="316" t="s">
        <v>663</v>
      </c>
      <c r="D16" s="314">
        <v>12000</v>
      </c>
      <c r="E16" s="314" t="s">
        <v>649</v>
      </c>
      <c r="F16" s="317">
        <f>VLOOKUP(A16,'[1]SINAPI Desonerada'!B50:L4900,11,0)</f>
        <v>1.84</v>
      </c>
      <c r="G16" s="318">
        <f t="shared" si="0"/>
        <v>22080</v>
      </c>
    </row>
    <row r="17" spans="1:7" x14ac:dyDescent="0.25">
      <c r="A17" s="314">
        <v>130</v>
      </c>
      <c r="B17" s="315" t="s">
        <v>646</v>
      </c>
      <c r="C17" s="316" t="s">
        <v>664</v>
      </c>
      <c r="D17" s="314">
        <v>2400</v>
      </c>
      <c r="E17" s="314" t="s">
        <v>649</v>
      </c>
      <c r="F17" s="317">
        <f>VLOOKUP(A17,'[1]SINAPI Desonerada'!B153:L5003,11,0)</f>
        <v>4.78</v>
      </c>
      <c r="G17" s="318">
        <f t="shared" si="0"/>
        <v>11472</v>
      </c>
    </row>
    <row r="18" spans="1:7" ht="30" x14ac:dyDescent="0.25">
      <c r="A18" s="314">
        <v>135</v>
      </c>
      <c r="B18" s="315" t="s">
        <v>646</v>
      </c>
      <c r="C18" s="316" t="s">
        <v>665</v>
      </c>
      <c r="D18" s="314">
        <v>9720</v>
      </c>
      <c r="E18" s="314" t="s">
        <v>649</v>
      </c>
      <c r="F18" s="317">
        <f>VLOOKUP(A18,'[1]SINAPI Desonerada'!B14:L4864,11,0)</f>
        <v>3.85</v>
      </c>
      <c r="G18" s="318">
        <f t="shared" si="0"/>
        <v>37422</v>
      </c>
    </row>
    <row r="19" spans="1:7" ht="30" x14ac:dyDescent="0.25">
      <c r="A19" s="314">
        <v>510</v>
      </c>
      <c r="B19" s="315" t="s">
        <v>646</v>
      </c>
      <c r="C19" s="316" t="s">
        <v>666</v>
      </c>
      <c r="D19" s="314">
        <v>475</v>
      </c>
      <c r="E19" s="314" t="s">
        <v>649</v>
      </c>
      <c r="F19" s="317">
        <f>VLOOKUP(A19,'[1]SINAPI Desonerada'!B65:L4915,11,0)</f>
        <v>13.17</v>
      </c>
      <c r="G19" s="318">
        <f t="shared" si="0"/>
        <v>6255.75</v>
      </c>
    </row>
    <row r="20" spans="1:7" x14ac:dyDescent="0.25">
      <c r="A20" s="314">
        <v>377</v>
      </c>
      <c r="B20" s="315" t="s">
        <v>646</v>
      </c>
      <c r="C20" s="316" t="s">
        <v>667</v>
      </c>
      <c r="D20" s="314">
        <v>72</v>
      </c>
      <c r="E20" s="314" t="s">
        <v>643</v>
      </c>
      <c r="F20" s="317">
        <f>VLOOKUP(A20,'[1]SINAPI Desonerada'!B134:L4984,11,0)</f>
        <v>44.1</v>
      </c>
      <c r="G20" s="318">
        <f t="shared" si="0"/>
        <v>3175.2000000000003</v>
      </c>
    </row>
    <row r="21" spans="1:7" x14ac:dyDescent="0.25">
      <c r="A21" s="314">
        <v>10422</v>
      </c>
      <c r="B21" s="315" t="s">
        <v>646</v>
      </c>
      <c r="C21" s="316" t="s">
        <v>668</v>
      </c>
      <c r="D21" s="314">
        <v>19</v>
      </c>
      <c r="E21" s="314" t="s">
        <v>643</v>
      </c>
      <c r="F21" s="317">
        <f>VLOOKUP(A21,'[1]SINAPI Desonerada'!B53:L4903,11,0)</f>
        <v>383</v>
      </c>
      <c r="G21" s="318">
        <f t="shared" si="0"/>
        <v>7277</v>
      </c>
    </row>
    <row r="22" spans="1:7" x14ac:dyDescent="0.25">
      <c r="A22" s="314">
        <v>10420</v>
      </c>
      <c r="B22" s="315" t="s">
        <v>646</v>
      </c>
      <c r="C22" s="316" t="s">
        <v>669</v>
      </c>
      <c r="D22" s="314">
        <v>31</v>
      </c>
      <c r="E22" s="314" t="s">
        <v>643</v>
      </c>
      <c r="F22" s="317">
        <f>VLOOKUP(A22,'[1]SINAPI Desonerada'!B72:L4922,11,0)</f>
        <v>204.9</v>
      </c>
      <c r="G22" s="318">
        <f t="shared" si="0"/>
        <v>6351.9000000000005</v>
      </c>
    </row>
    <row r="23" spans="1:7" ht="30" x14ac:dyDescent="0.25">
      <c r="A23" s="314">
        <v>37412</v>
      </c>
      <c r="B23" s="315" t="s">
        <v>646</v>
      </c>
      <c r="C23" s="316" t="s">
        <v>670</v>
      </c>
      <c r="D23" s="314">
        <v>32</v>
      </c>
      <c r="E23" s="314" t="s">
        <v>643</v>
      </c>
      <c r="F23" s="317">
        <f>VLOOKUP(A23,'[1]SINAPI Desonerada'!B33:L4883,11,0)</f>
        <v>288.69</v>
      </c>
      <c r="G23" s="318">
        <f t="shared" si="0"/>
        <v>9238.08</v>
      </c>
    </row>
    <row r="24" spans="1:7" x14ac:dyDescent="0.25">
      <c r="A24" s="314">
        <v>36081</v>
      </c>
      <c r="B24" s="315" t="s">
        <v>646</v>
      </c>
      <c r="C24" s="316" t="s">
        <v>671</v>
      </c>
      <c r="D24" s="314">
        <v>6</v>
      </c>
      <c r="E24" s="314" t="s">
        <v>643</v>
      </c>
      <c r="F24" s="317">
        <f>VLOOKUP(A24,'[1]SINAPI Desonerada'!B133:L4983,11,0)</f>
        <v>199.9</v>
      </c>
      <c r="G24" s="318">
        <f t="shared" si="0"/>
        <v>1199.4000000000001</v>
      </c>
    </row>
    <row r="25" spans="1:7" x14ac:dyDescent="0.25">
      <c r="A25" s="314">
        <v>549</v>
      </c>
      <c r="B25" s="315" t="s">
        <v>646</v>
      </c>
      <c r="C25" s="316" t="s">
        <v>672</v>
      </c>
      <c r="D25" s="314">
        <v>330</v>
      </c>
      <c r="E25" s="314" t="s">
        <v>673</v>
      </c>
      <c r="F25" s="317">
        <f>VLOOKUP(A25,'[1]SINAPI Desonerada'!B39:L4889,11,0)</f>
        <v>54.16</v>
      </c>
      <c r="G25" s="318">
        <f t="shared" si="0"/>
        <v>17872.8</v>
      </c>
    </row>
    <row r="26" spans="1:7" ht="45" x14ac:dyDescent="0.25">
      <c r="A26" s="314">
        <v>183</v>
      </c>
      <c r="B26" s="315" t="s">
        <v>646</v>
      </c>
      <c r="C26" s="316" t="s">
        <v>674</v>
      </c>
      <c r="D26" s="314">
        <v>17</v>
      </c>
      <c r="E26" s="314" t="s">
        <v>675</v>
      </c>
      <c r="F26" s="317">
        <f>VLOOKUP(A26,'[1]SINAPI Desonerada'!B81:L4931,11,0)</f>
        <v>299.89999999999998</v>
      </c>
      <c r="G26" s="318">
        <f t="shared" si="0"/>
        <v>5098.2999999999993</v>
      </c>
    </row>
    <row r="27" spans="1:7" ht="45" x14ac:dyDescent="0.25">
      <c r="A27" s="314">
        <v>195</v>
      </c>
      <c r="B27" s="315" t="s">
        <v>646</v>
      </c>
      <c r="C27" s="316" t="s">
        <v>676</v>
      </c>
      <c r="D27" s="314">
        <v>13</v>
      </c>
      <c r="E27" s="314" t="s">
        <v>675</v>
      </c>
      <c r="F27" s="317">
        <v>0.3</v>
      </c>
      <c r="G27" s="318">
        <f t="shared" si="0"/>
        <v>3.9</v>
      </c>
    </row>
    <row r="28" spans="1:7" x14ac:dyDescent="0.25">
      <c r="A28" s="314">
        <v>38591</v>
      </c>
      <c r="B28" s="315" t="s">
        <v>646</v>
      </c>
      <c r="C28" s="316" t="s">
        <v>677</v>
      </c>
      <c r="D28" s="314">
        <v>250</v>
      </c>
      <c r="E28" s="314" t="s">
        <v>643</v>
      </c>
      <c r="F28" s="317">
        <f>VLOOKUP(A28,'[1]SINAPI Desonerada'!B151:L5001,11,0)</f>
        <v>4.83</v>
      </c>
      <c r="G28" s="318">
        <f t="shared" si="0"/>
        <v>1207.5</v>
      </c>
    </row>
    <row r="29" spans="1:7" x14ac:dyDescent="0.25">
      <c r="A29" s="314">
        <v>768</v>
      </c>
      <c r="B29" s="315" t="s">
        <v>646</v>
      </c>
      <c r="C29" s="316" t="s">
        <v>678</v>
      </c>
      <c r="D29" s="314">
        <v>90</v>
      </c>
      <c r="E29" s="314" t="s">
        <v>643</v>
      </c>
      <c r="F29" s="317">
        <v>12.42</v>
      </c>
      <c r="G29" s="318">
        <f t="shared" si="0"/>
        <v>1117.8</v>
      </c>
    </row>
    <row r="30" spans="1:7" x14ac:dyDescent="0.25">
      <c r="A30" s="314">
        <v>831</v>
      </c>
      <c r="B30" s="315" t="s">
        <v>646</v>
      </c>
      <c r="C30" s="316" t="s">
        <v>679</v>
      </c>
      <c r="D30" s="314">
        <v>14</v>
      </c>
      <c r="E30" s="314" t="s">
        <v>643</v>
      </c>
      <c r="F30" s="317">
        <v>91.76</v>
      </c>
      <c r="G30" s="318">
        <f t="shared" si="0"/>
        <v>1284.6400000000001</v>
      </c>
    </row>
    <row r="31" spans="1:7" x14ac:dyDescent="0.25">
      <c r="A31" s="314">
        <v>832</v>
      </c>
      <c r="B31" s="315" t="s">
        <v>646</v>
      </c>
      <c r="C31" s="316" t="s">
        <v>680</v>
      </c>
      <c r="D31" s="314">
        <v>130</v>
      </c>
      <c r="E31" s="314" t="s">
        <v>643</v>
      </c>
      <c r="F31" s="317">
        <f>VLOOKUP(A31,'[1]SINAPI Desonerada'!B190:L5040,11,0)</f>
        <v>3.18</v>
      </c>
      <c r="G31" s="318">
        <f t="shared" si="0"/>
        <v>413.40000000000003</v>
      </c>
    </row>
    <row r="32" spans="1:7" x14ac:dyDescent="0.25">
      <c r="A32" s="314">
        <v>792</v>
      </c>
      <c r="B32" s="315" t="s">
        <v>646</v>
      </c>
      <c r="C32" s="316" t="s">
        <v>681</v>
      </c>
      <c r="D32" s="314">
        <v>80</v>
      </c>
      <c r="E32" s="314" t="s">
        <v>643</v>
      </c>
      <c r="F32" s="317">
        <f>VLOOKUP(A32,'[1]SINAPI Desonerada'!B204:L5054,11,0)</f>
        <v>3.85</v>
      </c>
      <c r="G32" s="318">
        <f t="shared" si="0"/>
        <v>308</v>
      </c>
    </row>
    <row r="33" spans="1:7" x14ac:dyDescent="0.25">
      <c r="A33" s="314">
        <v>37399</v>
      </c>
      <c r="B33" s="315" t="s">
        <v>646</v>
      </c>
      <c r="C33" s="316" t="s">
        <v>682</v>
      </c>
      <c r="D33" s="314">
        <v>48</v>
      </c>
      <c r="E33" s="314" t="s">
        <v>643</v>
      </c>
      <c r="F33" s="317">
        <f>VLOOKUP(A33,'[1]SINAPI Desonerada'!B198:L5048,11,0)</f>
        <v>24.45</v>
      </c>
      <c r="G33" s="318">
        <f t="shared" si="0"/>
        <v>1173.5999999999999</v>
      </c>
    </row>
    <row r="34" spans="1:7" x14ac:dyDescent="0.25">
      <c r="A34" s="314">
        <v>41954</v>
      </c>
      <c r="B34" s="315" t="s">
        <v>646</v>
      </c>
      <c r="C34" s="316" t="s">
        <v>683</v>
      </c>
      <c r="D34" s="314">
        <v>286</v>
      </c>
      <c r="E34" s="314" t="s">
        <v>649</v>
      </c>
      <c r="F34" s="317">
        <f>VLOOKUP(A34,'[1]SINAPI Desonerada'!B27:L4877,11,0)</f>
        <v>63.27</v>
      </c>
      <c r="G34" s="318">
        <f t="shared" si="0"/>
        <v>18095.22</v>
      </c>
    </row>
    <row r="35" spans="1:7" ht="30" x14ac:dyDescent="0.25">
      <c r="A35" s="314">
        <v>5085</v>
      </c>
      <c r="B35" s="315" t="s">
        <v>646</v>
      </c>
      <c r="C35" s="316" t="s">
        <v>684</v>
      </c>
      <c r="D35" s="314">
        <v>72</v>
      </c>
      <c r="E35" s="314" t="s">
        <v>643</v>
      </c>
      <c r="F35" s="317">
        <f>VLOOKUP(A35,'[1]SINAPI Desonerada'!B218:L5068,11,0)</f>
        <v>29.77</v>
      </c>
      <c r="G35" s="318">
        <f t="shared" si="0"/>
        <v>2143.44</v>
      </c>
    </row>
    <row r="36" spans="1:7" ht="30" x14ac:dyDescent="0.25">
      <c r="A36" s="314">
        <v>1030</v>
      </c>
      <c r="B36" s="315" t="s">
        <v>646</v>
      </c>
      <c r="C36" s="316" t="s">
        <v>685</v>
      </c>
      <c r="D36" s="314">
        <v>22</v>
      </c>
      <c r="E36" s="314" t="s">
        <v>643</v>
      </c>
      <c r="F36" s="317">
        <f>VLOOKUP(A36,'[1]SINAPI Desonerada'!B255:L5105,11,0)</f>
        <v>48.9</v>
      </c>
      <c r="G36" s="318">
        <f t="shared" si="0"/>
        <v>1075.8</v>
      </c>
    </row>
    <row r="37" spans="1:7" x14ac:dyDescent="0.25">
      <c r="A37" s="314">
        <v>3280</v>
      </c>
      <c r="B37" s="315" t="s">
        <v>646</v>
      </c>
      <c r="C37" s="316" t="s">
        <v>686</v>
      </c>
      <c r="D37" s="314">
        <v>14</v>
      </c>
      <c r="E37" s="314" t="s">
        <v>643</v>
      </c>
      <c r="F37" s="317">
        <v>125.53</v>
      </c>
      <c r="G37" s="318">
        <f t="shared" si="0"/>
        <v>1757.42</v>
      </c>
    </row>
    <row r="38" spans="1:7" x14ac:dyDescent="0.25">
      <c r="A38" s="314">
        <v>34649</v>
      </c>
      <c r="B38" s="315" t="s">
        <v>646</v>
      </c>
      <c r="C38" s="316" t="s">
        <v>687</v>
      </c>
      <c r="D38" s="314">
        <v>20</v>
      </c>
      <c r="E38" s="314" t="s">
        <v>643</v>
      </c>
      <c r="F38" s="317">
        <f>VLOOKUP(A38,'[1]SINAPI Desonerada'!B262:L5112,11,0)</f>
        <v>3.62</v>
      </c>
      <c r="G38" s="318">
        <f t="shared" si="0"/>
        <v>72.400000000000006</v>
      </c>
    </row>
    <row r="39" spans="1:7" x14ac:dyDescent="0.25">
      <c r="A39" s="314">
        <v>34655</v>
      </c>
      <c r="B39" s="315" t="s">
        <v>646</v>
      </c>
      <c r="C39" s="316" t="s">
        <v>688</v>
      </c>
      <c r="D39" s="314">
        <v>450</v>
      </c>
      <c r="E39" s="314" t="s">
        <v>643</v>
      </c>
      <c r="F39" s="317">
        <f>VLOOKUP(A39,'[1]SINAPI Desonerada'!B118:L4968,11,0)</f>
        <v>5.32</v>
      </c>
      <c r="G39" s="318">
        <f t="shared" si="0"/>
        <v>2394</v>
      </c>
    </row>
    <row r="40" spans="1:7" x14ac:dyDescent="0.25">
      <c r="A40" s="314">
        <v>4777</v>
      </c>
      <c r="B40" s="315" t="s">
        <v>646</v>
      </c>
      <c r="C40" s="316" t="s">
        <v>689</v>
      </c>
      <c r="D40" s="314">
        <v>120</v>
      </c>
      <c r="E40" s="314" t="s">
        <v>649</v>
      </c>
      <c r="F40" s="317">
        <v>8.02</v>
      </c>
      <c r="G40" s="318">
        <f t="shared" si="0"/>
        <v>962.4</v>
      </c>
    </row>
    <row r="41" spans="1:7" x14ac:dyDescent="0.25">
      <c r="A41" s="314">
        <v>588</v>
      </c>
      <c r="B41" s="315" t="s">
        <v>646</v>
      </c>
      <c r="C41" s="316" t="s">
        <v>690</v>
      </c>
      <c r="D41" s="314">
        <v>318</v>
      </c>
      <c r="E41" s="314" t="s">
        <v>673</v>
      </c>
      <c r="F41" s="317">
        <v>34.409999999999997</v>
      </c>
      <c r="G41" s="318">
        <f t="shared" si="0"/>
        <v>10942.38</v>
      </c>
    </row>
    <row r="42" spans="1:7" x14ac:dyDescent="0.25">
      <c r="A42" s="314">
        <v>1202</v>
      </c>
      <c r="B42" s="315" t="s">
        <v>646</v>
      </c>
      <c r="C42" s="316" t="s">
        <v>691</v>
      </c>
      <c r="D42" s="314">
        <v>176</v>
      </c>
      <c r="E42" s="314" t="s">
        <v>643</v>
      </c>
      <c r="F42" s="317">
        <f>VLOOKUP(A42,'[1]SINAPI Desonerada'!B152:L5002,11,0)</f>
        <v>5.63</v>
      </c>
      <c r="G42" s="318">
        <f t="shared" si="0"/>
        <v>990.88</v>
      </c>
    </row>
    <row r="43" spans="1:7" x14ac:dyDescent="0.25">
      <c r="A43" s="314">
        <v>5091</v>
      </c>
      <c r="B43" s="315" t="s">
        <v>646</v>
      </c>
      <c r="C43" s="316" t="s">
        <v>692</v>
      </c>
      <c r="D43" s="314">
        <v>48</v>
      </c>
      <c r="E43" s="314" t="s">
        <v>643</v>
      </c>
      <c r="F43" s="317">
        <f>VLOOKUP(A43,'[1]SINAPI Desonerada'!B181:L5031,11,0)</f>
        <v>19.53</v>
      </c>
      <c r="G43" s="318">
        <f t="shared" si="0"/>
        <v>937.44</v>
      </c>
    </row>
    <row r="44" spans="1:7" ht="18" x14ac:dyDescent="0.25">
      <c r="A44" s="314">
        <v>39413</v>
      </c>
      <c r="B44" s="315" t="s">
        <v>646</v>
      </c>
      <c r="C44" s="316" t="s">
        <v>693</v>
      </c>
      <c r="D44" s="314">
        <v>57.6</v>
      </c>
      <c r="E44" s="314" t="s">
        <v>694</v>
      </c>
      <c r="F44" s="317">
        <f>VLOOKUP(A44,'[1]SINAPI Desonerada'!B114:L4964,11,0)</f>
        <v>18.96</v>
      </c>
      <c r="G44" s="318">
        <f t="shared" si="0"/>
        <v>1092.096</v>
      </c>
    </row>
    <row r="45" spans="1:7" ht="18" x14ac:dyDescent="0.25">
      <c r="A45" s="314">
        <v>11134</v>
      </c>
      <c r="B45" s="315" t="s">
        <v>646</v>
      </c>
      <c r="C45" s="316" t="s">
        <v>695</v>
      </c>
      <c r="D45" s="314">
        <v>136.62</v>
      </c>
      <c r="E45" s="314" t="s">
        <v>694</v>
      </c>
      <c r="F45" s="317">
        <f>VLOOKUP(A45,'[1]SINAPI Desonerada'!B58:L4908,11,0)</f>
        <v>55.21</v>
      </c>
      <c r="G45" s="318">
        <f t="shared" si="0"/>
        <v>7542.7902000000004</v>
      </c>
    </row>
    <row r="46" spans="1:7" ht="18" x14ac:dyDescent="0.25">
      <c r="A46" s="314">
        <v>11136</v>
      </c>
      <c r="B46" s="315" t="s">
        <v>646</v>
      </c>
      <c r="C46" s="316" t="s">
        <v>696</v>
      </c>
      <c r="D46" s="314">
        <v>445.28</v>
      </c>
      <c r="E46" s="314" t="s">
        <v>694</v>
      </c>
      <c r="F46" s="317">
        <f>VLOOKUP(A46,'[1]SINAPI Desonerada'!B15:L4865,11,0)</f>
        <v>68.260000000000005</v>
      </c>
      <c r="G46" s="318">
        <f t="shared" si="0"/>
        <v>30394.8128</v>
      </c>
    </row>
    <row r="47" spans="1:7" ht="18" x14ac:dyDescent="0.25">
      <c r="A47" s="314">
        <v>34743</v>
      </c>
      <c r="B47" s="315" t="s">
        <v>646</v>
      </c>
      <c r="C47" s="316" t="s">
        <v>697</v>
      </c>
      <c r="D47" s="314">
        <v>522.5</v>
      </c>
      <c r="E47" s="314" t="s">
        <v>694</v>
      </c>
      <c r="F47" s="317">
        <f>VLOOKUP(A47,'[1]SINAPI Desonerada'!B10:L4860,11,0)</f>
        <v>82.36</v>
      </c>
      <c r="G47" s="318">
        <f t="shared" si="0"/>
        <v>43033.1</v>
      </c>
    </row>
    <row r="48" spans="1:7" ht="18" x14ac:dyDescent="0.25">
      <c r="A48" s="314">
        <v>34746</v>
      </c>
      <c r="B48" s="315" t="s">
        <v>646</v>
      </c>
      <c r="C48" s="316" t="s">
        <v>698</v>
      </c>
      <c r="D48" s="314">
        <v>77</v>
      </c>
      <c r="E48" s="314" t="s">
        <v>694</v>
      </c>
      <c r="F48" s="317">
        <f>VLOOKUP(A48,'[1]SINAPI Desonerada'!B105:L4955,11,0)</f>
        <v>30.33</v>
      </c>
      <c r="G48" s="318">
        <f t="shared" si="0"/>
        <v>2335.41</v>
      </c>
    </row>
    <row r="49" spans="1:7" x14ac:dyDescent="0.25">
      <c r="A49" s="314">
        <v>1342</v>
      </c>
      <c r="B49" s="315" t="s">
        <v>646</v>
      </c>
      <c r="C49" s="316" t="s">
        <v>699</v>
      </c>
      <c r="D49" s="314">
        <v>15</v>
      </c>
      <c r="E49" s="314" t="s">
        <v>643</v>
      </c>
      <c r="F49" s="317">
        <v>114.95</v>
      </c>
      <c r="G49" s="318">
        <f t="shared" si="0"/>
        <v>1724.25</v>
      </c>
    </row>
    <row r="50" spans="1:7" x14ac:dyDescent="0.25">
      <c r="A50" s="314">
        <v>1349</v>
      </c>
      <c r="B50" s="315" t="s">
        <v>646</v>
      </c>
      <c r="C50" s="316" t="s">
        <v>700</v>
      </c>
      <c r="D50" s="314">
        <v>42</v>
      </c>
      <c r="E50" s="314" t="s">
        <v>643</v>
      </c>
      <c r="F50" s="317">
        <v>188.41</v>
      </c>
      <c r="G50" s="318">
        <f t="shared" si="0"/>
        <v>7913.22</v>
      </c>
    </row>
    <row r="51" spans="1:7" ht="18" x14ac:dyDescent="0.25">
      <c r="A51" s="314">
        <v>34667</v>
      </c>
      <c r="B51" s="315" t="s">
        <v>646</v>
      </c>
      <c r="C51" s="316" t="s">
        <v>701</v>
      </c>
      <c r="D51" s="314">
        <v>63</v>
      </c>
      <c r="E51" s="314" t="s">
        <v>694</v>
      </c>
      <c r="F51" s="317">
        <f>VLOOKUP(A51,'[1]SINAPI Desonerada'!B115:L4965,11,0)</f>
        <v>33.07</v>
      </c>
      <c r="G51" s="318">
        <f t="shared" si="0"/>
        <v>2083.41</v>
      </c>
    </row>
    <row r="52" spans="1:7" x14ac:dyDescent="0.25">
      <c r="A52" s="314">
        <v>1379</v>
      </c>
      <c r="B52" s="315" t="s">
        <v>646</v>
      </c>
      <c r="C52" s="316" t="s">
        <v>702</v>
      </c>
      <c r="D52" s="314">
        <v>32000</v>
      </c>
      <c r="E52" s="314" t="s">
        <v>649</v>
      </c>
      <c r="F52" s="317">
        <f>VLOOKUP(A52,'[1]SINAPI Desonerada'!B24:L4874,11,0)</f>
        <v>0.68</v>
      </c>
      <c r="G52" s="318">
        <f t="shared" si="0"/>
        <v>21760</v>
      </c>
    </row>
    <row r="53" spans="1:7" ht="30" x14ac:dyDescent="0.25">
      <c r="A53" s="314">
        <v>37418</v>
      </c>
      <c r="B53" s="315" t="s">
        <v>646</v>
      </c>
      <c r="C53" s="316" t="s">
        <v>703</v>
      </c>
      <c r="D53" s="314">
        <v>10</v>
      </c>
      <c r="E53" s="314" t="s">
        <v>643</v>
      </c>
      <c r="F53" s="317">
        <v>18.940000000000001</v>
      </c>
      <c r="G53" s="318">
        <f t="shared" si="0"/>
        <v>189.4</v>
      </c>
    </row>
    <row r="54" spans="1:7" ht="30" x14ac:dyDescent="0.25">
      <c r="A54" s="314">
        <v>37419</v>
      </c>
      <c r="B54" s="315" t="s">
        <v>646</v>
      </c>
      <c r="C54" s="316" t="s">
        <v>704</v>
      </c>
      <c r="D54" s="314">
        <v>5</v>
      </c>
      <c r="E54" s="314" t="s">
        <v>643</v>
      </c>
      <c r="F54" s="317">
        <v>11.33</v>
      </c>
      <c r="G54" s="318">
        <f t="shared" si="0"/>
        <v>56.65</v>
      </c>
    </row>
    <row r="55" spans="1:7" x14ac:dyDescent="0.25">
      <c r="A55" s="314">
        <v>3446</v>
      </c>
      <c r="B55" s="315" t="s">
        <v>646</v>
      </c>
      <c r="C55" s="316" t="s">
        <v>705</v>
      </c>
      <c r="D55" s="314">
        <v>20</v>
      </c>
      <c r="E55" s="314" t="s">
        <v>643</v>
      </c>
      <c r="F55" s="317">
        <v>15.5</v>
      </c>
      <c r="G55" s="318">
        <f t="shared" si="0"/>
        <v>310</v>
      </c>
    </row>
    <row r="56" spans="1:7" x14ac:dyDescent="0.25">
      <c r="A56" s="314">
        <v>3444</v>
      </c>
      <c r="B56" s="315" t="s">
        <v>646</v>
      </c>
      <c r="C56" s="316" t="s">
        <v>706</v>
      </c>
      <c r="D56" s="314">
        <v>20</v>
      </c>
      <c r="E56" s="314" t="s">
        <v>643</v>
      </c>
      <c r="F56" s="317">
        <v>16.25</v>
      </c>
      <c r="G56" s="318">
        <f t="shared" si="0"/>
        <v>325</v>
      </c>
    </row>
    <row r="57" spans="1:7" x14ac:dyDescent="0.25">
      <c r="A57" s="314">
        <v>3441</v>
      </c>
      <c r="B57" s="315" t="s">
        <v>646</v>
      </c>
      <c r="C57" s="316" t="s">
        <v>707</v>
      </c>
      <c r="D57" s="314">
        <v>30</v>
      </c>
      <c r="E57" s="314" t="s">
        <v>643</v>
      </c>
      <c r="F57" s="317">
        <v>9.23</v>
      </c>
      <c r="G57" s="318">
        <f t="shared" si="0"/>
        <v>276.90000000000003</v>
      </c>
    </row>
    <row r="58" spans="1:7" x14ac:dyDescent="0.25">
      <c r="A58" s="314">
        <v>3447</v>
      </c>
      <c r="B58" s="315" t="s">
        <v>646</v>
      </c>
      <c r="C58" s="316" t="s">
        <v>708</v>
      </c>
      <c r="D58" s="314">
        <v>20</v>
      </c>
      <c r="E58" s="314" t="s">
        <v>643</v>
      </c>
      <c r="F58" s="317">
        <v>48.04</v>
      </c>
      <c r="G58" s="318">
        <f t="shared" si="0"/>
        <v>960.8</v>
      </c>
    </row>
    <row r="59" spans="1:7" x14ac:dyDescent="0.25">
      <c r="A59" s="314">
        <v>3450</v>
      </c>
      <c r="B59" s="315" t="s">
        <v>646</v>
      </c>
      <c r="C59" s="316" t="s">
        <v>709</v>
      </c>
      <c r="D59" s="314">
        <v>30</v>
      </c>
      <c r="E59" s="314" t="s">
        <v>643</v>
      </c>
      <c r="F59" s="317">
        <v>7.86</v>
      </c>
      <c r="G59" s="318">
        <f t="shared" si="0"/>
        <v>235.8</v>
      </c>
    </row>
    <row r="60" spans="1:7" x14ac:dyDescent="0.25">
      <c r="A60" s="314">
        <v>3453</v>
      </c>
      <c r="B60" s="315" t="s">
        <v>646</v>
      </c>
      <c r="C60" s="316" t="s">
        <v>710</v>
      </c>
      <c r="D60" s="314">
        <v>15</v>
      </c>
      <c r="E60" s="314" t="s">
        <v>643</v>
      </c>
      <c r="F60" s="317">
        <v>55.78</v>
      </c>
      <c r="G60" s="318">
        <f t="shared" si="0"/>
        <v>836.7</v>
      </c>
    </row>
    <row r="61" spans="1:7" x14ac:dyDescent="0.25">
      <c r="A61" s="314">
        <v>3451</v>
      </c>
      <c r="B61" s="315" t="s">
        <v>646</v>
      </c>
      <c r="C61" s="316" t="s">
        <v>711</v>
      </c>
      <c r="D61" s="314">
        <v>30</v>
      </c>
      <c r="E61" s="314" t="s">
        <v>643</v>
      </c>
      <c r="F61" s="317">
        <v>5.86</v>
      </c>
      <c r="G61" s="318">
        <f t="shared" si="0"/>
        <v>175.8</v>
      </c>
    </row>
    <row r="62" spans="1:7" x14ac:dyDescent="0.25">
      <c r="A62" s="314">
        <v>1743</v>
      </c>
      <c r="B62" s="315" t="s">
        <v>646</v>
      </c>
      <c r="C62" s="316" t="s">
        <v>712</v>
      </c>
      <c r="D62" s="314">
        <v>4</v>
      </c>
      <c r="E62" s="314" t="s">
        <v>643</v>
      </c>
      <c r="F62" s="317">
        <f>VLOOKUP(A62,'[1]SINAPI Desonerada'!B159:L5009,11,0)</f>
        <v>214.28</v>
      </c>
      <c r="G62" s="318">
        <f t="shared" si="0"/>
        <v>857.12</v>
      </c>
    </row>
    <row r="63" spans="1:7" x14ac:dyDescent="0.25">
      <c r="A63" s="314">
        <v>1927</v>
      </c>
      <c r="B63" s="315" t="s">
        <v>646</v>
      </c>
      <c r="C63" s="316" t="s">
        <v>713</v>
      </c>
      <c r="D63" s="314">
        <v>100</v>
      </c>
      <c r="E63" s="314" t="s">
        <v>643</v>
      </c>
      <c r="F63" s="317">
        <f>VLOOKUP(A63,'[1]SINAPI Desonerada'!B214:L5064,11,0)</f>
        <v>2.77</v>
      </c>
      <c r="G63" s="318">
        <f t="shared" si="0"/>
        <v>277</v>
      </c>
    </row>
    <row r="64" spans="1:7" x14ac:dyDescent="0.25">
      <c r="A64" s="314">
        <v>1929</v>
      </c>
      <c r="B64" s="315" t="s">
        <v>646</v>
      </c>
      <c r="C64" s="316" t="s">
        <v>714</v>
      </c>
      <c r="D64" s="314">
        <v>44</v>
      </c>
      <c r="E64" s="314" t="s">
        <v>643</v>
      </c>
      <c r="F64" s="317">
        <f>VLOOKUP(A64,'[1]SINAPI Desonerada'!B208:L5058,11,0)</f>
        <v>6.13</v>
      </c>
      <c r="G64" s="318">
        <f t="shared" si="0"/>
        <v>269.71999999999997</v>
      </c>
    </row>
    <row r="65" spans="1:7" x14ac:dyDescent="0.25">
      <c r="A65" s="314">
        <v>1956</v>
      </c>
      <c r="B65" s="315" t="s">
        <v>646</v>
      </c>
      <c r="C65" s="316" t="s">
        <v>715</v>
      </c>
      <c r="D65" s="314">
        <v>100</v>
      </c>
      <c r="E65" s="314" t="s">
        <v>643</v>
      </c>
      <c r="F65" s="317">
        <f>VLOOKUP(A65,'[1]SINAPI Desonerada'!B195:L5045,11,0)</f>
        <v>3.38</v>
      </c>
      <c r="G65" s="318">
        <f t="shared" si="0"/>
        <v>338</v>
      </c>
    </row>
    <row r="66" spans="1:7" x14ac:dyDescent="0.25">
      <c r="A66" s="314">
        <v>1957</v>
      </c>
      <c r="B66" s="315" t="s">
        <v>646</v>
      </c>
      <c r="C66" s="316" t="s">
        <v>716</v>
      </c>
      <c r="D66" s="314">
        <v>40</v>
      </c>
      <c r="E66" s="314" t="s">
        <v>643</v>
      </c>
      <c r="F66" s="317">
        <f>VLOOKUP(A66,'[1]SINAPI Desonerada'!B207:L5057,11,0)</f>
        <v>7.31</v>
      </c>
      <c r="G66" s="318">
        <f t="shared" si="0"/>
        <v>292.39999999999998</v>
      </c>
    </row>
    <row r="67" spans="1:7" x14ac:dyDescent="0.25">
      <c r="A67" s="314">
        <v>1958</v>
      </c>
      <c r="B67" s="315" t="s">
        <v>646</v>
      </c>
      <c r="C67" s="316" t="s">
        <v>717</v>
      </c>
      <c r="D67" s="314">
        <v>60</v>
      </c>
      <c r="E67" s="314" t="s">
        <v>643</v>
      </c>
      <c r="F67" s="317">
        <f>VLOOKUP(A67,'[1]SINAPI Desonerada'!B150:L5000,11,0)</f>
        <v>13.6</v>
      </c>
      <c r="G67" s="318">
        <f t="shared" ref="G67:G130" si="1">D67*F67</f>
        <v>816</v>
      </c>
    </row>
    <row r="68" spans="1:7" ht="18" x14ac:dyDescent="0.25">
      <c r="A68" s="314">
        <v>10629</v>
      </c>
      <c r="B68" s="315" t="s">
        <v>646</v>
      </c>
      <c r="C68" s="316" t="s">
        <v>718</v>
      </c>
      <c r="D68" s="314">
        <v>18.353999999999999</v>
      </c>
      <c r="E68" s="314" t="s">
        <v>694</v>
      </c>
      <c r="F68" s="317">
        <f>VLOOKUP(A68,'[1]SINAPI Desonerada'!B51:L4901,11,0)</f>
        <v>609.72</v>
      </c>
      <c r="G68" s="318">
        <f t="shared" si="1"/>
        <v>11190.800880000001</v>
      </c>
    </row>
    <row r="69" spans="1:7" x14ac:dyDescent="0.25">
      <c r="A69" s="314">
        <v>38190</v>
      </c>
      <c r="B69" s="315" t="s">
        <v>646</v>
      </c>
      <c r="C69" s="316" t="s">
        <v>719</v>
      </c>
      <c r="D69" s="314">
        <v>51</v>
      </c>
      <c r="E69" s="314" t="s">
        <v>643</v>
      </c>
      <c r="F69" s="317">
        <f>VLOOKUP(A69,'[1]SINAPI Desonerada'!B16:L4866,11,0)</f>
        <v>388.37</v>
      </c>
      <c r="G69" s="318">
        <f t="shared" si="1"/>
        <v>19806.87</v>
      </c>
    </row>
    <row r="70" spans="1:7" x14ac:dyDescent="0.25">
      <c r="A70" s="314">
        <v>11002</v>
      </c>
      <c r="B70" s="315" t="s">
        <v>646</v>
      </c>
      <c r="C70" s="316" t="s">
        <v>720</v>
      </c>
      <c r="D70" s="314">
        <v>5</v>
      </c>
      <c r="E70" s="314" t="s">
        <v>649</v>
      </c>
      <c r="F70" s="317">
        <f>VLOOKUP(A70,'[1]SINAPI Desonerada'!B244:L5094,11,0)</f>
        <v>42.25</v>
      </c>
      <c r="G70" s="318">
        <f t="shared" si="1"/>
        <v>211.25</v>
      </c>
    </row>
    <row r="71" spans="1:7" ht="18" x14ac:dyDescent="0.25">
      <c r="A71" s="314">
        <v>11186</v>
      </c>
      <c r="B71" s="315" t="s">
        <v>646</v>
      </c>
      <c r="C71" s="316" t="s">
        <v>721</v>
      </c>
      <c r="D71" s="314">
        <v>77.44</v>
      </c>
      <c r="E71" s="314" t="s">
        <v>694</v>
      </c>
      <c r="F71" s="317">
        <f>VLOOKUP(A71,'[1]SINAPI Desonerada'!B13:L4863,11,0)</f>
        <v>425.7</v>
      </c>
      <c r="G71" s="318">
        <f t="shared" si="1"/>
        <v>32966.207999999999</v>
      </c>
    </row>
    <row r="72" spans="1:7" x14ac:dyDescent="0.25">
      <c r="A72" s="314">
        <v>3103</v>
      </c>
      <c r="B72" s="315" t="s">
        <v>646</v>
      </c>
      <c r="C72" s="316" t="s">
        <v>722</v>
      </c>
      <c r="D72" s="314">
        <v>461</v>
      </c>
      <c r="E72" s="314" t="s">
        <v>643</v>
      </c>
      <c r="F72" s="317">
        <f>VLOOKUP(A72,'[1]SINAPI Desonerada'!B12:L4862,11,0)</f>
        <v>58.97</v>
      </c>
      <c r="G72" s="318">
        <f t="shared" si="1"/>
        <v>27185.17</v>
      </c>
    </row>
    <row r="73" spans="1:7" x14ac:dyDescent="0.25">
      <c r="A73" s="314">
        <v>11456</v>
      </c>
      <c r="B73" s="315" t="s">
        <v>646</v>
      </c>
      <c r="C73" s="316" t="s">
        <v>723</v>
      </c>
      <c r="D73" s="314">
        <v>52</v>
      </c>
      <c r="E73" s="314" t="s">
        <v>643</v>
      </c>
      <c r="F73" s="317">
        <f>VLOOKUP(A73,'[1]SINAPI Desonerada'!B148:L4998,11,0)</f>
        <v>20.02</v>
      </c>
      <c r="G73" s="318">
        <f t="shared" si="1"/>
        <v>1041.04</v>
      </c>
    </row>
    <row r="74" spans="1:7" ht="30" x14ac:dyDescent="0.25">
      <c r="A74" s="314">
        <v>11461</v>
      </c>
      <c r="B74" s="315" t="s">
        <v>646</v>
      </c>
      <c r="C74" s="316" t="s">
        <v>724</v>
      </c>
      <c r="D74" s="314">
        <v>49</v>
      </c>
      <c r="E74" s="314" t="s">
        <v>643</v>
      </c>
      <c r="F74" s="317">
        <f>VLOOKUP(A74,'[1]SINAPI Desonerada'!B199:L5049,11,0)</f>
        <v>10.64</v>
      </c>
      <c r="G74" s="318">
        <f t="shared" si="1"/>
        <v>521.36</v>
      </c>
    </row>
    <row r="75" spans="1:7" ht="30" x14ac:dyDescent="0.25">
      <c r="A75" s="314">
        <v>11587</v>
      </c>
      <c r="B75" s="315" t="s">
        <v>646</v>
      </c>
      <c r="C75" s="316" t="s">
        <v>725</v>
      </c>
      <c r="D75" s="314">
        <v>53</v>
      </c>
      <c r="E75" s="314" t="s">
        <v>694</v>
      </c>
      <c r="F75" s="317">
        <f>VLOOKUP(A75,'[1]SINAPI Desonerada'!B94:L4944,11,0)</f>
        <v>87.12</v>
      </c>
      <c r="G75" s="318">
        <f t="shared" si="1"/>
        <v>4617.3600000000006</v>
      </c>
    </row>
    <row r="76" spans="1:7" ht="30" x14ac:dyDescent="0.25">
      <c r="A76" s="314">
        <v>4315</v>
      </c>
      <c r="B76" s="315" t="s">
        <v>646</v>
      </c>
      <c r="C76" s="316" t="s">
        <v>726</v>
      </c>
      <c r="D76" s="314">
        <v>35</v>
      </c>
      <c r="E76" s="314" t="s">
        <v>643</v>
      </c>
      <c r="F76" s="317">
        <v>2.23</v>
      </c>
      <c r="G76" s="318">
        <f t="shared" si="1"/>
        <v>78.05</v>
      </c>
    </row>
    <row r="77" spans="1:7" x14ac:dyDescent="0.25">
      <c r="A77" s="314">
        <v>402</v>
      </c>
      <c r="B77" s="315" t="s">
        <v>646</v>
      </c>
      <c r="C77" s="316" t="s">
        <v>727</v>
      </c>
      <c r="D77" s="314">
        <v>14</v>
      </c>
      <c r="E77" s="314" t="s">
        <v>643</v>
      </c>
      <c r="F77" s="317">
        <f>VLOOKUP(A77,'[1]SINAPI Desonerada'!B232:L5082,11,0)</f>
        <v>22.79</v>
      </c>
      <c r="G77" s="318">
        <f t="shared" si="1"/>
        <v>319.06</v>
      </c>
    </row>
    <row r="78" spans="1:7" x14ac:dyDescent="0.25">
      <c r="A78" s="314">
        <v>3315</v>
      </c>
      <c r="B78" s="315" t="s">
        <v>646</v>
      </c>
      <c r="C78" s="316" t="s">
        <v>728</v>
      </c>
      <c r="D78" s="314">
        <v>1600</v>
      </c>
      <c r="E78" s="314" t="s">
        <v>649</v>
      </c>
      <c r="F78" s="317">
        <f>VLOOKUP(A78,'[1]SINAPI Desonerada'!B123:L4973,11,0)</f>
        <v>0.75</v>
      </c>
      <c r="G78" s="318">
        <f t="shared" si="1"/>
        <v>1200</v>
      </c>
    </row>
    <row r="79" spans="1:7" x14ac:dyDescent="0.25">
      <c r="A79" s="314">
        <v>11462</v>
      </c>
      <c r="B79" s="315" t="s">
        <v>646</v>
      </c>
      <c r="C79" s="316" t="s">
        <v>729</v>
      </c>
      <c r="D79" s="314">
        <v>50</v>
      </c>
      <c r="E79" s="314" t="s">
        <v>730</v>
      </c>
      <c r="F79" s="317">
        <f>VLOOKUP(A79,'[1]SINAPI Desonerada'!B141:L4991,11,0)</f>
        <v>17.940000000000001</v>
      </c>
      <c r="G79" s="318">
        <f t="shared" si="1"/>
        <v>897.00000000000011</v>
      </c>
    </row>
    <row r="80" spans="1:7" ht="30" x14ac:dyDescent="0.25">
      <c r="A80" s="314">
        <v>11795</v>
      </c>
      <c r="B80" s="315" t="s">
        <v>646</v>
      </c>
      <c r="C80" s="316" t="s">
        <v>731</v>
      </c>
      <c r="D80" s="314">
        <v>23.034300000000002</v>
      </c>
      <c r="E80" s="314" t="s">
        <v>694</v>
      </c>
      <c r="F80" s="317">
        <f>VLOOKUP(A80,'[1]SINAPI Desonerada'!B30:L4880,11,0)</f>
        <v>573.58000000000004</v>
      </c>
      <c r="G80" s="318">
        <f t="shared" si="1"/>
        <v>13212.013794000002</v>
      </c>
    </row>
    <row r="81" spans="1:7" x14ac:dyDescent="0.25">
      <c r="A81" s="314">
        <v>11731</v>
      </c>
      <c r="B81" s="315" t="s">
        <v>646</v>
      </c>
      <c r="C81" s="316" t="s">
        <v>732</v>
      </c>
      <c r="D81" s="314">
        <v>55</v>
      </c>
      <c r="E81" s="314" t="s">
        <v>643</v>
      </c>
      <c r="F81" s="317">
        <f>VLOOKUP(A81,'[1]SINAPI Desonerada'!B188:L5038,11,0)</f>
        <v>15.4</v>
      </c>
      <c r="G81" s="318">
        <f t="shared" si="1"/>
        <v>847</v>
      </c>
    </row>
    <row r="82" spans="1:7" ht="30" x14ac:dyDescent="0.25">
      <c r="A82" s="314">
        <v>20007</v>
      </c>
      <c r="B82" s="315" t="s">
        <v>646</v>
      </c>
      <c r="C82" s="316" t="s">
        <v>733</v>
      </c>
      <c r="D82" s="314">
        <v>58</v>
      </c>
      <c r="E82" s="314" t="s">
        <v>673</v>
      </c>
      <c r="F82" s="317">
        <f>VLOOKUP(A82,'[1]SINAPI Desonerada'!B194:L5044,11,0)</f>
        <v>6.51</v>
      </c>
      <c r="G82" s="318">
        <f t="shared" si="1"/>
        <v>377.58</v>
      </c>
    </row>
    <row r="83" spans="1:7" x14ac:dyDescent="0.25">
      <c r="A83" s="314">
        <v>151</v>
      </c>
      <c r="B83" s="315" t="s">
        <v>646</v>
      </c>
      <c r="C83" s="316" t="s">
        <v>734</v>
      </c>
      <c r="D83" s="314">
        <v>100</v>
      </c>
      <c r="E83" s="314" t="s">
        <v>656</v>
      </c>
      <c r="F83" s="317">
        <f>VLOOKUP(A83,'[1]SINAPI Desonerada'!B211:L5061,11,0)</f>
        <v>32.549999999999997</v>
      </c>
      <c r="G83" s="318">
        <f t="shared" si="1"/>
        <v>3254.9999999999995</v>
      </c>
    </row>
    <row r="84" spans="1:7" ht="30" x14ac:dyDescent="0.25">
      <c r="A84" s="314">
        <v>11197</v>
      </c>
      <c r="B84" s="315" t="s">
        <v>646</v>
      </c>
      <c r="C84" s="316" t="s">
        <v>735</v>
      </c>
      <c r="D84" s="314">
        <v>4</v>
      </c>
      <c r="E84" s="314" t="s">
        <v>643</v>
      </c>
      <c r="F84" s="317">
        <v>948.26</v>
      </c>
      <c r="G84" s="318">
        <f t="shared" si="1"/>
        <v>3793.04</v>
      </c>
    </row>
    <row r="85" spans="1:7" x14ac:dyDescent="0.25">
      <c r="A85" s="314">
        <v>37964</v>
      </c>
      <c r="B85" s="315" t="s">
        <v>646</v>
      </c>
      <c r="C85" s="316" t="s">
        <v>736</v>
      </c>
      <c r="D85" s="314">
        <v>67</v>
      </c>
      <c r="E85" s="314" t="s">
        <v>643</v>
      </c>
      <c r="F85" s="317">
        <f>VLOOKUP(A85,'[1]SINAPI Desonerada'!B180:L5030,11,0)</f>
        <v>6.06</v>
      </c>
      <c r="G85" s="318">
        <f t="shared" si="1"/>
        <v>406.02</v>
      </c>
    </row>
    <row r="86" spans="1:7" x14ac:dyDescent="0.25">
      <c r="A86" s="314">
        <v>37956</v>
      </c>
      <c r="B86" s="315" t="s">
        <v>646</v>
      </c>
      <c r="C86" s="316" t="s">
        <v>737</v>
      </c>
      <c r="D86" s="314">
        <v>66</v>
      </c>
      <c r="E86" s="314" t="s">
        <v>643</v>
      </c>
      <c r="F86" s="317">
        <f>VLOOKUP(A86,'[1]SINAPI Desonerada'!B209:L5059,11,0)</f>
        <v>4.43</v>
      </c>
      <c r="G86" s="318">
        <f t="shared" si="1"/>
        <v>292.38</v>
      </c>
    </row>
    <row r="87" spans="1:7" x14ac:dyDescent="0.25">
      <c r="A87" s="314">
        <v>38431</v>
      </c>
      <c r="B87" s="315" t="s">
        <v>646</v>
      </c>
      <c r="C87" s="316" t="s">
        <v>738</v>
      </c>
      <c r="D87" s="314">
        <v>25</v>
      </c>
      <c r="E87" s="314" t="s">
        <v>643</v>
      </c>
      <c r="F87" s="317">
        <f>VLOOKUP(A87,'[1]SINAPI Desonerada'!B184:L5034,11,0)</f>
        <v>15.38</v>
      </c>
      <c r="G87" s="318">
        <f t="shared" si="1"/>
        <v>384.5</v>
      </c>
    </row>
    <row r="88" spans="1:7" x14ac:dyDescent="0.25">
      <c r="A88" s="314">
        <v>38430</v>
      </c>
      <c r="B88" s="315" t="s">
        <v>646</v>
      </c>
      <c r="C88" s="316" t="s">
        <v>739</v>
      </c>
      <c r="D88" s="314">
        <v>215</v>
      </c>
      <c r="E88" s="314" t="s">
        <v>643</v>
      </c>
      <c r="F88" s="317">
        <f>VLOOKUP(A88,'[1]SINAPI Desonerada'!B82:L4932,11,0)</f>
        <v>23.84</v>
      </c>
      <c r="G88" s="318">
        <f t="shared" si="1"/>
        <v>5125.6000000000004</v>
      </c>
    </row>
    <row r="89" spans="1:7" x14ac:dyDescent="0.25">
      <c r="A89" s="314">
        <v>36359</v>
      </c>
      <c r="B89" s="315" t="s">
        <v>646</v>
      </c>
      <c r="C89" s="316" t="s">
        <v>740</v>
      </c>
      <c r="D89" s="314">
        <v>80</v>
      </c>
      <c r="E89" s="314" t="s">
        <v>643</v>
      </c>
      <c r="F89" s="317">
        <f>VLOOKUP(A89,'[1]SINAPI Desonerada'!B233:L5083,11,0)</f>
        <v>2.2999999999999998</v>
      </c>
      <c r="G89" s="318">
        <f t="shared" si="1"/>
        <v>184</v>
      </c>
    </row>
    <row r="90" spans="1:7" x14ac:dyDescent="0.25">
      <c r="A90" s="314">
        <v>36360</v>
      </c>
      <c r="B90" s="315" t="s">
        <v>646</v>
      </c>
      <c r="C90" s="316" t="s">
        <v>741</v>
      </c>
      <c r="D90" s="314">
        <v>200</v>
      </c>
      <c r="E90" s="314" t="s">
        <v>643</v>
      </c>
      <c r="F90" s="317">
        <f>VLOOKUP(A90,'[1]SINAPI Desonerada'!B163:L5013,11,0)</f>
        <v>3.09</v>
      </c>
      <c r="G90" s="318">
        <f t="shared" si="1"/>
        <v>618</v>
      </c>
    </row>
    <row r="91" spans="1:7" x14ac:dyDescent="0.25">
      <c r="A91" s="314">
        <v>3521</v>
      </c>
      <c r="B91" s="315" t="s">
        <v>646</v>
      </c>
      <c r="C91" s="316" t="s">
        <v>742</v>
      </c>
      <c r="D91" s="314">
        <v>18</v>
      </c>
      <c r="E91" s="314" t="s">
        <v>643</v>
      </c>
      <c r="F91" s="317">
        <f>VLOOKUP(A91,'[1]SINAPI Desonerada'!B268:L5118,11,0)</f>
        <v>2.2400000000000002</v>
      </c>
      <c r="G91" s="318">
        <f t="shared" si="1"/>
        <v>40.320000000000007</v>
      </c>
    </row>
    <row r="92" spans="1:7" x14ac:dyDescent="0.25">
      <c r="A92" s="314">
        <v>3531</v>
      </c>
      <c r="B92" s="315" t="s">
        <v>646</v>
      </c>
      <c r="C92" s="316" t="s">
        <v>743</v>
      </c>
      <c r="D92" s="314">
        <v>25</v>
      </c>
      <c r="E92" s="314" t="s">
        <v>643</v>
      </c>
      <c r="F92" s="317">
        <f>VLOOKUP(A92,'[1]SINAPI Desonerada'!B258:L5108,11,0)</f>
        <v>4.26</v>
      </c>
      <c r="G92" s="318">
        <f t="shared" si="1"/>
        <v>106.5</v>
      </c>
    </row>
    <row r="93" spans="1:7" x14ac:dyDescent="0.25">
      <c r="A93" s="314">
        <v>3522</v>
      </c>
      <c r="B93" s="315" t="s">
        <v>646</v>
      </c>
      <c r="C93" s="316" t="s">
        <v>744</v>
      </c>
      <c r="D93" s="314">
        <v>10</v>
      </c>
      <c r="E93" s="314" t="s">
        <v>643</v>
      </c>
      <c r="F93" s="317">
        <f>VLOOKUP(A93,'[1]SINAPI Desonerada'!B269:L5119,11,0)</f>
        <v>2.75</v>
      </c>
      <c r="G93" s="318">
        <f t="shared" si="1"/>
        <v>27.5</v>
      </c>
    </row>
    <row r="94" spans="1:7" x14ac:dyDescent="0.25">
      <c r="A94" s="314">
        <v>3529</v>
      </c>
      <c r="B94" s="315" t="s">
        <v>646</v>
      </c>
      <c r="C94" s="316" t="s">
        <v>745</v>
      </c>
      <c r="D94" s="314">
        <v>20</v>
      </c>
      <c r="E94" s="314" t="s">
        <v>643</v>
      </c>
      <c r="F94" s="317">
        <f>VLOOKUP(A94,'[1]SINAPI Desonerada'!B273:L5123,11,0)</f>
        <v>0.82</v>
      </c>
      <c r="G94" s="318">
        <f t="shared" si="1"/>
        <v>16.399999999999999</v>
      </c>
    </row>
    <row r="95" spans="1:7" x14ac:dyDescent="0.25">
      <c r="A95" s="314">
        <v>3535</v>
      </c>
      <c r="B95" s="315" t="s">
        <v>646</v>
      </c>
      <c r="C95" s="316" t="s">
        <v>746</v>
      </c>
      <c r="D95" s="314">
        <v>21</v>
      </c>
      <c r="E95" s="314" t="s">
        <v>643</v>
      </c>
      <c r="F95" s="317">
        <f>VLOOKUP(A95,'[1]SINAPI Desonerada'!B247:L5097,11,0)</f>
        <v>6.68</v>
      </c>
      <c r="G95" s="318">
        <f t="shared" si="1"/>
        <v>140.28</v>
      </c>
    </row>
    <row r="96" spans="1:7" x14ac:dyDescent="0.25">
      <c r="A96" s="314">
        <v>3540</v>
      </c>
      <c r="B96" s="315" t="s">
        <v>646</v>
      </c>
      <c r="C96" s="316" t="s">
        <v>747</v>
      </c>
      <c r="D96" s="314">
        <v>22</v>
      </c>
      <c r="E96" s="314" t="s">
        <v>643</v>
      </c>
      <c r="F96" s="317">
        <f>VLOOKUP(A96,'[1]SINAPI Desonerada'!B243:L5093,11,0)</f>
        <v>5.65</v>
      </c>
      <c r="G96" s="318">
        <f t="shared" si="1"/>
        <v>124.30000000000001</v>
      </c>
    </row>
    <row r="97" spans="1:7" x14ac:dyDescent="0.25">
      <c r="A97" s="314">
        <v>3517</v>
      </c>
      <c r="B97" s="315" t="s">
        <v>646</v>
      </c>
      <c r="C97" s="316" t="s">
        <v>748</v>
      </c>
      <c r="D97" s="314">
        <v>17</v>
      </c>
      <c r="E97" s="314" t="s">
        <v>643</v>
      </c>
      <c r="F97" s="317">
        <f>VLOOKUP(A97,'[1]SINAPI Desonerada'!B261:L5111,11,0)</f>
        <v>2.36</v>
      </c>
      <c r="G97" s="318">
        <f t="shared" si="1"/>
        <v>40.119999999999997</v>
      </c>
    </row>
    <row r="98" spans="1:7" x14ac:dyDescent="0.25">
      <c r="A98" s="314">
        <v>20147</v>
      </c>
      <c r="B98" s="315" t="s">
        <v>646</v>
      </c>
      <c r="C98" s="316" t="s">
        <v>749</v>
      </c>
      <c r="D98" s="314">
        <v>59</v>
      </c>
      <c r="E98" s="314" t="s">
        <v>643</v>
      </c>
      <c r="F98" s="317">
        <f>VLOOKUP(A98,'[1]SINAPI Desonerada'!B182:L5032,11,0)</f>
        <v>6.06</v>
      </c>
      <c r="G98" s="318">
        <f t="shared" si="1"/>
        <v>357.53999999999996</v>
      </c>
    </row>
    <row r="99" spans="1:7" x14ac:dyDescent="0.25">
      <c r="A99" s="314">
        <v>3524</v>
      </c>
      <c r="B99" s="315" t="s">
        <v>646</v>
      </c>
      <c r="C99" s="316" t="s">
        <v>750</v>
      </c>
      <c r="D99" s="314">
        <v>19</v>
      </c>
      <c r="E99" s="314" t="s">
        <v>643</v>
      </c>
      <c r="F99" s="317">
        <f>VLOOKUP(A99,'[1]SINAPI Desonerada'!B238:L5088,11,0)</f>
        <v>9.1199999999999992</v>
      </c>
      <c r="G99" s="318">
        <f t="shared" si="1"/>
        <v>173.27999999999997</v>
      </c>
    </row>
    <row r="100" spans="1:7" x14ac:dyDescent="0.25">
      <c r="A100" s="314">
        <v>37951</v>
      </c>
      <c r="B100" s="315" t="s">
        <v>646</v>
      </c>
      <c r="C100" s="316" t="s">
        <v>751</v>
      </c>
      <c r="D100" s="314">
        <v>30</v>
      </c>
      <c r="E100" s="314" t="s">
        <v>643</v>
      </c>
      <c r="F100" s="317">
        <f>VLOOKUP(A100,'[1]SINAPI Desonerada'!B259:L5109,11,0)</f>
        <v>2.76</v>
      </c>
      <c r="G100" s="318">
        <f t="shared" si="1"/>
        <v>82.8</v>
      </c>
    </row>
    <row r="101" spans="1:7" x14ac:dyDescent="0.25">
      <c r="A101" s="314">
        <v>3518</v>
      </c>
      <c r="B101" s="315" t="s">
        <v>646</v>
      </c>
      <c r="C101" s="316" t="s">
        <v>752</v>
      </c>
      <c r="D101" s="314">
        <v>54</v>
      </c>
      <c r="E101" s="314" t="s">
        <v>643</v>
      </c>
      <c r="F101" s="317">
        <f>VLOOKUP(A101,'[1]SINAPI Desonerada'!B237:L5087,11,0)</f>
        <v>4.24</v>
      </c>
      <c r="G101" s="318">
        <f t="shared" si="1"/>
        <v>228.96</v>
      </c>
    </row>
    <row r="102" spans="1:7" x14ac:dyDescent="0.25">
      <c r="A102" s="314">
        <v>3520</v>
      </c>
      <c r="B102" s="315" t="s">
        <v>646</v>
      </c>
      <c r="C102" s="316" t="s">
        <v>753</v>
      </c>
      <c r="D102" s="314">
        <v>30</v>
      </c>
      <c r="E102" s="314" t="s">
        <v>643</v>
      </c>
      <c r="F102" s="317">
        <f>VLOOKUP(A102,'[1]SINAPI Desonerada'!B221:L5071,11,0)</f>
        <v>9.2899999999999991</v>
      </c>
      <c r="G102" s="318">
        <f t="shared" si="1"/>
        <v>278.7</v>
      </c>
    </row>
    <row r="103" spans="1:7" x14ac:dyDescent="0.25">
      <c r="A103" s="314">
        <v>37949</v>
      </c>
      <c r="B103" s="315" t="s">
        <v>646</v>
      </c>
      <c r="C103" s="316" t="s">
        <v>754</v>
      </c>
      <c r="D103" s="314">
        <v>70</v>
      </c>
      <c r="E103" s="314" t="s">
        <v>643</v>
      </c>
      <c r="F103" s="317">
        <f>VLOOKUP(A103,'[1]SINAPI Desonerada'!B245:L5095,11,0)</f>
        <v>2.4900000000000002</v>
      </c>
      <c r="G103" s="318">
        <f t="shared" si="1"/>
        <v>174.3</v>
      </c>
    </row>
    <row r="104" spans="1:7" x14ac:dyDescent="0.25">
      <c r="A104" s="314">
        <v>3526</v>
      </c>
      <c r="B104" s="315" t="s">
        <v>646</v>
      </c>
      <c r="C104" s="316" t="s">
        <v>755</v>
      </c>
      <c r="D104" s="314">
        <v>70</v>
      </c>
      <c r="E104" s="314" t="s">
        <v>643</v>
      </c>
      <c r="F104" s="317">
        <f>VLOOKUP(A104,'[1]SINAPI Desonerada'!B234:L5084,11,0)</f>
        <v>3.42</v>
      </c>
      <c r="G104" s="318">
        <f t="shared" si="1"/>
        <v>239.4</v>
      </c>
    </row>
    <row r="105" spans="1:7" x14ac:dyDescent="0.25">
      <c r="A105" s="314">
        <v>39398</v>
      </c>
      <c r="B105" s="315" t="s">
        <v>646</v>
      </c>
      <c r="C105" s="316" t="s">
        <v>756</v>
      </c>
      <c r="D105" s="314">
        <v>72</v>
      </c>
      <c r="E105" s="314" t="s">
        <v>643</v>
      </c>
      <c r="F105" s="317">
        <f>VLOOKUP(A105,'[1]SINAPI Desonerada'!B62:L4912,11,0)</f>
        <v>94.91</v>
      </c>
      <c r="G105" s="318">
        <f t="shared" si="1"/>
        <v>6833.5199999999995</v>
      </c>
    </row>
    <row r="106" spans="1:7" x14ac:dyDescent="0.25">
      <c r="A106" s="314">
        <v>11696</v>
      </c>
      <c r="B106" s="315" t="s">
        <v>646</v>
      </c>
      <c r="C106" s="316" t="s">
        <v>757</v>
      </c>
      <c r="D106" s="314">
        <v>4</v>
      </c>
      <c r="E106" s="314" t="s">
        <v>643</v>
      </c>
      <c r="F106" s="317">
        <f>VLOOKUP(A106,'[1]SINAPI Desonerada'!B161:L5011,11,0)</f>
        <v>170.5</v>
      </c>
      <c r="G106" s="318">
        <f t="shared" si="1"/>
        <v>682</v>
      </c>
    </row>
    <row r="107" spans="1:7" x14ac:dyDescent="0.25">
      <c r="A107" s="314">
        <v>10427</v>
      </c>
      <c r="B107" s="315" t="s">
        <v>646</v>
      </c>
      <c r="C107" s="316" t="s">
        <v>758</v>
      </c>
      <c r="D107" s="314">
        <v>17</v>
      </c>
      <c r="E107" s="314" t="s">
        <v>643</v>
      </c>
      <c r="F107" s="317">
        <f>VLOOKUP(A107,'[1]SINAPI Desonerada'!B70:L4920,11,0)</f>
        <v>477.15</v>
      </c>
      <c r="G107" s="318">
        <f t="shared" si="1"/>
        <v>8111.5499999999993</v>
      </c>
    </row>
    <row r="108" spans="1:7" ht="18" x14ac:dyDescent="0.25">
      <c r="A108" s="314">
        <v>3777</v>
      </c>
      <c r="B108" s="315" t="s">
        <v>646</v>
      </c>
      <c r="C108" s="316" t="s">
        <v>759</v>
      </c>
      <c r="D108" s="314">
        <v>23</v>
      </c>
      <c r="E108" s="314" t="s">
        <v>694</v>
      </c>
      <c r="F108" s="317">
        <f>VLOOKUP(A108,'[1]SINAPI Desonerada'!B272:L5122,11,0)</f>
        <v>1.96</v>
      </c>
      <c r="G108" s="318">
        <f t="shared" si="1"/>
        <v>45.08</v>
      </c>
    </row>
    <row r="109" spans="1:7" x14ac:dyDescent="0.25">
      <c r="A109" s="314">
        <v>3779</v>
      </c>
      <c r="B109" s="315" t="s">
        <v>646</v>
      </c>
      <c r="C109" s="316" t="s">
        <v>760</v>
      </c>
      <c r="D109" s="314">
        <v>2067</v>
      </c>
      <c r="E109" s="314" t="s">
        <v>673</v>
      </c>
      <c r="F109" s="317">
        <v>3.16</v>
      </c>
      <c r="G109" s="318">
        <f t="shared" si="1"/>
        <v>6531.72</v>
      </c>
    </row>
    <row r="110" spans="1:7" x14ac:dyDescent="0.25">
      <c r="A110" s="314">
        <v>3840</v>
      </c>
      <c r="B110" s="315" t="s">
        <v>646</v>
      </c>
      <c r="C110" s="316" t="s">
        <v>761</v>
      </c>
      <c r="D110" s="314">
        <v>24</v>
      </c>
      <c r="E110" s="314" t="s">
        <v>643</v>
      </c>
      <c r="F110" s="317">
        <v>137.82</v>
      </c>
      <c r="G110" s="318">
        <f t="shared" si="1"/>
        <v>3307.68</v>
      </c>
    </row>
    <row r="111" spans="1:7" x14ac:dyDescent="0.25">
      <c r="A111" s="314">
        <v>3854</v>
      </c>
      <c r="B111" s="315" t="s">
        <v>646</v>
      </c>
      <c r="C111" s="316" t="s">
        <v>762</v>
      </c>
      <c r="D111" s="314">
        <v>30</v>
      </c>
      <c r="E111" s="314" t="s">
        <v>643</v>
      </c>
      <c r="F111" s="317">
        <f>VLOOKUP(A111,'[1]SINAPI Desonerada'!B217:L5067,11,0)</f>
        <v>12</v>
      </c>
      <c r="G111" s="318">
        <f t="shared" si="1"/>
        <v>360</v>
      </c>
    </row>
    <row r="112" spans="1:7" x14ac:dyDescent="0.25">
      <c r="A112" s="314">
        <v>3873</v>
      </c>
      <c r="B112" s="315" t="s">
        <v>646</v>
      </c>
      <c r="C112" s="316" t="s">
        <v>763</v>
      </c>
      <c r="D112" s="314">
        <v>63</v>
      </c>
      <c r="E112" s="314" t="s">
        <v>643</v>
      </c>
      <c r="F112" s="317">
        <f>VLOOKUP(A112,'[1]SINAPI Desonerada'!B158:L5008,11,0)</f>
        <v>13.97</v>
      </c>
      <c r="G112" s="318">
        <f t="shared" si="1"/>
        <v>880.11</v>
      </c>
    </row>
    <row r="113" spans="1:7" x14ac:dyDescent="0.25">
      <c r="A113" s="314">
        <v>38021</v>
      </c>
      <c r="B113" s="315" t="s">
        <v>646</v>
      </c>
      <c r="C113" s="316" t="s">
        <v>764</v>
      </c>
      <c r="D113" s="314">
        <v>68</v>
      </c>
      <c r="E113" s="314" t="s">
        <v>643</v>
      </c>
      <c r="F113" s="317">
        <f>VLOOKUP(A113,'[1]SINAPI Desonerada'!B112:L4962,11,0)</f>
        <v>24.8</v>
      </c>
      <c r="G113" s="318">
        <f t="shared" si="1"/>
        <v>1686.4</v>
      </c>
    </row>
    <row r="114" spans="1:7" x14ac:dyDescent="0.25">
      <c r="A114" s="314">
        <v>3847</v>
      </c>
      <c r="B114" s="315" t="s">
        <v>646</v>
      </c>
      <c r="C114" s="316" t="s">
        <v>765</v>
      </c>
      <c r="D114" s="314">
        <v>25</v>
      </c>
      <c r="E114" s="314" t="s">
        <v>643</v>
      </c>
      <c r="F114" s="317">
        <f>VLOOKUP(A114,'[1]SINAPI Desonerada'!B155:L5005,11,0)</f>
        <v>32.32</v>
      </c>
      <c r="G114" s="318">
        <f t="shared" si="1"/>
        <v>808</v>
      </c>
    </row>
    <row r="115" spans="1:7" x14ac:dyDescent="0.25">
      <c r="A115" s="314">
        <v>38022</v>
      </c>
      <c r="B115" s="315" t="s">
        <v>646</v>
      </c>
      <c r="C115" s="316" t="s">
        <v>766</v>
      </c>
      <c r="D115" s="314">
        <v>69</v>
      </c>
      <c r="E115" s="314" t="s">
        <v>643</v>
      </c>
      <c r="F115" s="317">
        <f>VLOOKUP(A115,'[1]SINAPI Desonerada'!B91:L4941,11,0)</f>
        <v>44.42</v>
      </c>
      <c r="G115" s="318">
        <f t="shared" si="1"/>
        <v>3064.98</v>
      </c>
    </row>
    <row r="116" spans="1:7" x14ac:dyDescent="0.25">
      <c r="A116" s="314">
        <v>3833</v>
      </c>
      <c r="B116" s="315" t="s">
        <v>646</v>
      </c>
      <c r="C116" s="316" t="s">
        <v>767</v>
      </c>
      <c r="D116" s="314">
        <v>40</v>
      </c>
      <c r="E116" s="314" t="s">
        <v>643</v>
      </c>
      <c r="F116" s="317">
        <v>12.87</v>
      </c>
      <c r="G116" s="318">
        <f t="shared" si="1"/>
        <v>514.79999999999995</v>
      </c>
    </row>
    <row r="117" spans="1:7" x14ac:dyDescent="0.25">
      <c r="A117" s="314">
        <v>3835</v>
      </c>
      <c r="B117" s="315" t="s">
        <v>646</v>
      </c>
      <c r="C117" s="316" t="s">
        <v>768</v>
      </c>
      <c r="D117" s="314">
        <v>6</v>
      </c>
      <c r="E117" s="314" t="s">
        <v>643</v>
      </c>
      <c r="F117" s="317">
        <v>31.9</v>
      </c>
      <c r="G117" s="318">
        <f t="shared" si="1"/>
        <v>191.39999999999998</v>
      </c>
    </row>
    <row r="118" spans="1:7" x14ac:dyDescent="0.25">
      <c r="A118" s="314">
        <v>3893</v>
      </c>
      <c r="B118" s="315" t="s">
        <v>646</v>
      </c>
      <c r="C118" s="316" t="s">
        <v>769</v>
      </c>
      <c r="D118" s="314">
        <v>6</v>
      </c>
      <c r="E118" s="314" t="s">
        <v>643</v>
      </c>
      <c r="F118" s="317">
        <f>VLOOKUP(A118,'[1]SINAPI Desonerada'!B253:L5103,11,0)</f>
        <v>20.64</v>
      </c>
      <c r="G118" s="318">
        <f t="shared" si="1"/>
        <v>123.84</v>
      </c>
    </row>
    <row r="119" spans="1:7" x14ac:dyDescent="0.25">
      <c r="A119" s="314">
        <v>3848</v>
      </c>
      <c r="B119" s="315" t="s">
        <v>646</v>
      </c>
      <c r="C119" s="316" t="s">
        <v>770</v>
      </c>
      <c r="D119" s="314">
        <v>60</v>
      </c>
      <c r="E119" s="314" t="s">
        <v>643</v>
      </c>
      <c r="F119" s="317">
        <f>VLOOKUP(A119,'[1]SINAPI Desonerada'!B170:L5020,11,0)</f>
        <v>12.58</v>
      </c>
      <c r="G119" s="318">
        <f t="shared" si="1"/>
        <v>754.8</v>
      </c>
    </row>
    <row r="120" spans="1:7" x14ac:dyDescent="0.25">
      <c r="A120" s="314">
        <v>3895</v>
      </c>
      <c r="B120" s="315" t="s">
        <v>646</v>
      </c>
      <c r="C120" s="316" t="s">
        <v>771</v>
      </c>
      <c r="D120" s="314">
        <v>20</v>
      </c>
      <c r="E120" s="314" t="s">
        <v>643</v>
      </c>
      <c r="F120" s="317">
        <f>VLOOKUP(A120,'[1]SINAPI Desonerada'!B228:L5078,11,0)</f>
        <v>13.98</v>
      </c>
      <c r="G120" s="318">
        <f t="shared" si="1"/>
        <v>279.60000000000002</v>
      </c>
    </row>
    <row r="121" spans="1:7" x14ac:dyDescent="0.25">
      <c r="A121" s="314">
        <v>3910</v>
      </c>
      <c r="B121" s="315" t="s">
        <v>646</v>
      </c>
      <c r="C121" s="316" t="s">
        <v>772</v>
      </c>
      <c r="D121" s="314">
        <v>20</v>
      </c>
      <c r="E121" s="314" t="s">
        <v>643</v>
      </c>
      <c r="F121" s="317">
        <v>13.97</v>
      </c>
      <c r="G121" s="318">
        <f t="shared" si="1"/>
        <v>279.40000000000003</v>
      </c>
    </row>
    <row r="122" spans="1:7" x14ac:dyDescent="0.25">
      <c r="A122" s="314">
        <v>3908</v>
      </c>
      <c r="B122" s="315" t="s">
        <v>646</v>
      </c>
      <c r="C122" s="316" t="s">
        <v>773</v>
      </c>
      <c r="D122" s="314">
        <v>30</v>
      </c>
      <c r="E122" s="314" t="s">
        <v>643</v>
      </c>
      <c r="F122" s="317">
        <v>6.31</v>
      </c>
      <c r="G122" s="318">
        <f t="shared" si="1"/>
        <v>189.29999999999998</v>
      </c>
    </row>
    <row r="123" spans="1:7" x14ac:dyDescent="0.25">
      <c r="A123" s="314">
        <v>3909</v>
      </c>
      <c r="B123" s="315" t="s">
        <v>646</v>
      </c>
      <c r="C123" s="316" t="s">
        <v>774</v>
      </c>
      <c r="D123" s="314">
        <v>20</v>
      </c>
      <c r="E123" s="314" t="s">
        <v>643</v>
      </c>
      <c r="F123" s="317">
        <v>8.59</v>
      </c>
      <c r="G123" s="318">
        <f t="shared" si="1"/>
        <v>171.8</v>
      </c>
    </row>
    <row r="124" spans="1:7" x14ac:dyDescent="0.25">
      <c r="A124" s="314">
        <v>3869</v>
      </c>
      <c r="B124" s="315" t="s">
        <v>646</v>
      </c>
      <c r="C124" s="316" t="s">
        <v>775</v>
      </c>
      <c r="D124" s="314">
        <v>40</v>
      </c>
      <c r="E124" s="314" t="s">
        <v>643</v>
      </c>
      <c r="F124" s="317">
        <f>VLOOKUP(A124,'[1]SINAPI Desonerada'!B236:L5086,11,0)</f>
        <v>3.51</v>
      </c>
      <c r="G124" s="318">
        <f t="shared" si="1"/>
        <v>140.39999999999998</v>
      </c>
    </row>
    <row r="125" spans="1:7" x14ac:dyDescent="0.25">
      <c r="A125" s="314">
        <v>3872</v>
      </c>
      <c r="B125" s="315" t="s">
        <v>646</v>
      </c>
      <c r="C125" s="316" t="s">
        <v>776</v>
      </c>
      <c r="D125" s="314">
        <v>40</v>
      </c>
      <c r="E125" s="314" t="s">
        <v>643</v>
      </c>
      <c r="F125" s="317">
        <f>VLOOKUP(A125,'[1]SINAPI Desonerada'!B230:L5080,11,0)</f>
        <v>6</v>
      </c>
      <c r="G125" s="318">
        <f t="shared" si="1"/>
        <v>240</v>
      </c>
    </row>
    <row r="126" spans="1:7" x14ac:dyDescent="0.25">
      <c r="A126" s="314">
        <v>38023</v>
      </c>
      <c r="B126" s="315" t="s">
        <v>646</v>
      </c>
      <c r="C126" s="316" t="s">
        <v>777</v>
      </c>
      <c r="D126" s="314">
        <v>65</v>
      </c>
      <c r="E126" s="314" t="s">
        <v>643</v>
      </c>
      <c r="F126" s="317">
        <f>VLOOKUP(A126,'[1]SINAPI Desonerada'!B191:L5041,11,0)</f>
        <v>7.04</v>
      </c>
      <c r="G126" s="318">
        <f t="shared" si="1"/>
        <v>457.6</v>
      </c>
    </row>
    <row r="127" spans="1:7" x14ac:dyDescent="0.25">
      <c r="A127" s="314">
        <v>3861</v>
      </c>
      <c r="B127" s="315" t="s">
        <v>646</v>
      </c>
      <c r="C127" s="316" t="s">
        <v>778</v>
      </c>
      <c r="D127" s="314">
        <v>45</v>
      </c>
      <c r="E127" s="314" t="s">
        <v>643</v>
      </c>
      <c r="F127" s="317">
        <f>VLOOKUP(A127,'[1]SINAPI Desonerada'!B271:L5121,11,0)</f>
        <v>0.87</v>
      </c>
      <c r="G127" s="318">
        <f t="shared" si="1"/>
        <v>39.15</v>
      </c>
    </row>
    <row r="128" spans="1:7" x14ac:dyDescent="0.25">
      <c r="A128" s="314">
        <v>3904</v>
      </c>
      <c r="B128" s="315" t="s">
        <v>646</v>
      </c>
      <c r="C128" s="316" t="s">
        <v>779</v>
      </c>
      <c r="D128" s="314">
        <v>100</v>
      </c>
      <c r="E128" s="314" t="s">
        <v>643</v>
      </c>
      <c r="F128" s="317">
        <f>VLOOKUP(A128,'[1]SINAPI Desonerada'!B254:L5104,11,0)</f>
        <v>0.93</v>
      </c>
      <c r="G128" s="318">
        <f t="shared" si="1"/>
        <v>93</v>
      </c>
    </row>
    <row r="129" spans="1:7" x14ac:dyDescent="0.25">
      <c r="A129" s="314">
        <v>3862</v>
      </c>
      <c r="B129" s="315" t="s">
        <v>646</v>
      </c>
      <c r="C129" s="316" t="s">
        <v>780</v>
      </c>
      <c r="D129" s="314">
        <v>80</v>
      </c>
      <c r="E129" s="314" t="s">
        <v>643</v>
      </c>
      <c r="F129" s="317">
        <f>VLOOKUP(A129,'[1]SINAPI Desonerada'!B193:L5043,11,0)</f>
        <v>4.82</v>
      </c>
      <c r="G129" s="318">
        <f t="shared" si="1"/>
        <v>385.6</v>
      </c>
    </row>
    <row r="130" spans="1:7" x14ac:dyDescent="0.25">
      <c r="A130" s="314">
        <v>3863</v>
      </c>
      <c r="B130" s="315" t="s">
        <v>646</v>
      </c>
      <c r="C130" s="316" t="s">
        <v>781</v>
      </c>
      <c r="D130" s="314">
        <v>24</v>
      </c>
      <c r="E130" s="314" t="s">
        <v>643</v>
      </c>
      <c r="F130" s="317">
        <f>VLOOKUP(A130,'[1]SINAPI Desonerada'!B246:L5096,11,0)</f>
        <v>4.9400000000000004</v>
      </c>
      <c r="G130" s="318">
        <f t="shared" si="1"/>
        <v>118.56</v>
      </c>
    </row>
    <row r="131" spans="1:7" x14ac:dyDescent="0.25">
      <c r="A131" s="314">
        <v>3864</v>
      </c>
      <c r="B131" s="315" t="s">
        <v>646</v>
      </c>
      <c r="C131" s="316" t="s">
        <v>782</v>
      </c>
      <c r="D131" s="314">
        <v>25</v>
      </c>
      <c r="E131" s="314" t="s">
        <v>643</v>
      </c>
      <c r="F131" s="317">
        <f>VLOOKUP(A131,'[1]SINAPI Desonerada'!B200:L5050,11,0)</f>
        <v>15.12</v>
      </c>
      <c r="G131" s="318">
        <f t="shared" ref="G131:G194" si="2">D131*F131</f>
        <v>378</v>
      </c>
    </row>
    <row r="132" spans="1:7" x14ac:dyDescent="0.25">
      <c r="A132" s="314">
        <v>3866</v>
      </c>
      <c r="B132" s="315" t="s">
        <v>646</v>
      </c>
      <c r="C132" s="316" t="s">
        <v>783</v>
      </c>
      <c r="D132" s="314">
        <v>10</v>
      </c>
      <c r="E132" s="314" t="s">
        <v>643</v>
      </c>
      <c r="F132" s="317">
        <f>VLOOKUP(A132,'[1]SINAPI Desonerada'!B176:L5026,11,0)</f>
        <v>49.63</v>
      </c>
      <c r="G132" s="318">
        <f t="shared" si="2"/>
        <v>496.3</v>
      </c>
    </row>
    <row r="133" spans="1:7" x14ac:dyDescent="0.25">
      <c r="A133" s="314">
        <v>3874</v>
      </c>
      <c r="B133" s="315" t="s">
        <v>646</v>
      </c>
      <c r="C133" s="316" t="s">
        <v>784</v>
      </c>
      <c r="D133" s="314">
        <v>80</v>
      </c>
      <c r="E133" s="314" t="s">
        <v>643</v>
      </c>
      <c r="F133" s="317">
        <f>VLOOKUP(A133,'[1]SINAPI Desonerada'!B178:L5028,11,0)</f>
        <v>6.77</v>
      </c>
      <c r="G133" s="318">
        <f t="shared" si="2"/>
        <v>541.59999999999991</v>
      </c>
    </row>
    <row r="134" spans="1:7" x14ac:dyDescent="0.25">
      <c r="A134" s="314">
        <v>3870</v>
      </c>
      <c r="B134" s="315" t="s">
        <v>646</v>
      </c>
      <c r="C134" s="316" t="s">
        <v>785</v>
      </c>
      <c r="D134" s="314">
        <v>80</v>
      </c>
      <c r="E134" s="314" t="s">
        <v>643</v>
      </c>
      <c r="F134" s="317">
        <f>VLOOKUP(A134,'[1]SINAPI Desonerada'!B169:L5019,11,0)</f>
        <v>7.43</v>
      </c>
      <c r="G134" s="318">
        <f t="shared" si="2"/>
        <v>594.4</v>
      </c>
    </row>
    <row r="135" spans="1:7" x14ac:dyDescent="0.25">
      <c r="A135" s="314">
        <v>3856</v>
      </c>
      <c r="B135" s="315" t="s">
        <v>646</v>
      </c>
      <c r="C135" s="316" t="s">
        <v>786</v>
      </c>
      <c r="D135" s="314">
        <v>26</v>
      </c>
      <c r="E135" s="314" t="s">
        <v>643</v>
      </c>
      <c r="F135" s="317">
        <f>VLOOKUP(A135,'[1]SINAPI Desonerada'!B264:L5114,11,0)</f>
        <v>2.08</v>
      </c>
      <c r="G135" s="318">
        <f t="shared" si="2"/>
        <v>54.08</v>
      </c>
    </row>
    <row r="136" spans="1:7" x14ac:dyDescent="0.25">
      <c r="A136" s="314">
        <v>3906</v>
      </c>
      <c r="B136" s="315" t="s">
        <v>646</v>
      </c>
      <c r="C136" s="316" t="s">
        <v>787</v>
      </c>
      <c r="D136" s="314">
        <v>27</v>
      </c>
      <c r="E136" s="314" t="s">
        <v>643</v>
      </c>
      <c r="F136" s="317">
        <f>VLOOKUP(A136,'[1]SINAPI Desonerada'!B265:L5115,11,0)</f>
        <v>1.71</v>
      </c>
      <c r="G136" s="318">
        <f t="shared" si="2"/>
        <v>46.17</v>
      </c>
    </row>
    <row r="137" spans="1:7" x14ac:dyDescent="0.25">
      <c r="A137" s="314">
        <v>3871</v>
      </c>
      <c r="B137" s="315" t="s">
        <v>646</v>
      </c>
      <c r="C137" s="316" t="s">
        <v>788</v>
      </c>
      <c r="D137" s="314">
        <v>20</v>
      </c>
      <c r="E137" s="314" t="s">
        <v>643</v>
      </c>
      <c r="F137" s="317">
        <f>VLOOKUP(A137,'[1]SINAPI Desonerada'!B175:L5025,11,0)</f>
        <v>20.68</v>
      </c>
      <c r="G137" s="318">
        <f t="shared" si="2"/>
        <v>413.6</v>
      </c>
    </row>
    <row r="138" spans="1:7" ht="18" x14ac:dyDescent="0.25">
      <c r="A138" s="314">
        <v>42528</v>
      </c>
      <c r="B138" s="315" t="s">
        <v>646</v>
      </c>
      <c r="C138" s="316" t="s">
        <v>789</v>
      </c>
      <c r="D138" s="314">
        <v>76</v>
      </c>
      <c r="E138" s="314" t="s">
        <v>694</v>
      </c>
      <c r="F138" s="317">
        <v>9.5</v>
      </c>
      <c r="G138" s="318">
        <f t="shared" si="2"/>
        <v>722</v>
      </c>
    </row>
    <row r="139" spans="1:7" ht="18" x14ac:dyDescent="0.25">
      <c r="A139" s="314">
        <v>39323</v>
      </c>
      <c r="B139" s="315" t="s">
        <v>646</v>
      </c>
      <c r="C139" s="316" t="s">
        <v>790</v>
      </c>
      <c r="D139" s="314">
        <v>71</v>
      </c>
      <c r="E139" s="314" t="s">
        <v>694</v>
      </c>
      <c r="F139" s="317">
        <f>VLOOKUP(A139,'[1]SINAPI Desonerada'!B113:L4963,11,0)</f>
        <v>21.7</v>
      </c>
      <c r="G139" s="318">
        <f t="shared" si="2"/>
        <v>1540.7</v>
      </c>
    </row>
    <row r="140" spans="1:7" ht="30" x14ac:dyDescent="0.25">
      <c r="A140" s="314">
        <v>626</v>
      </c>
      <c r="B140" s="315" t="s">
        <v>646</v>
      </c>
      <c r="C140" s="316" t="s">
        <v>791</v>
      </c>
      <c r="D140" s="314">
        <v>16</v>
      </c>
      <c r="E140" s="314" t="s">
        <v>649</v>
      </c>
      <c r="F140" s="317">
        <f>VLOOKUP(A140,'[1]SINAPI Desonerada'!B192:L5042,11,0)</f>
        <v>18.89</v>
      </c>
      <c r="G140" s="318">
        <f t="shared" si="2"/>
        <v>302.24</v>
      </c>
    </row>
    <row r="141" spans="1:7" x14ac:dyDescent="0.25">
      <c r="A141" s="314">
        <v>4056</v>
      </c>
      <c r="B141" s="315" t="s">
        <v>646</v>
      </c>
      <c r="C141" s="316" t="s">
        <v>792</v>
      </c>
      <c r="D141" s="314">
        <v>87</v>
      </c>
      <c r="E141" s="314" t="s">
        <v>793</v>
      </c>
      <c r="F141" s="317">
        <v>67.53</v>
      </c>
      <c r="G141" s="318">
        <f t="shared" si="2"/>
        <v>5875.11</v>
      </c>
    </row>
    <row r="142" spans="1:7" x14ac:dyDescent="0.25">
      <c r="A142" s="314">
        <v>4047</v>
      </c>
      <c r="B142" s="315" t="s">
        <v>646</v>
      </c>
      <c r="C142" s="316" t="s">
        <v>794</v>
      </c>
      <c r="D142" s="314">
        <v>28</v>
      </c>
      <c r="E142" s="314" t="s">
        <v>793</v>
      </c>
      <c r="F142" s="317">
        <v>33.9</v>
      </c>
      <c r="G142" s="318">
        <f t="shared" si="2"/>
        <v>949.19999999999993</v>
      </c>
    </row>
    <row r="143" spans="1:7" x14ac:dyDescent="0.25">
      <c r="A143" s="314">
        <v>38877</v>
      </c>
      <c r="B143" s="315" t="s">
        <v>646</v>
      </c>
      <c r="C143" s="316" t="s">
        <v>795</v>
      </c>
      <c r="D143" s="314">
        <v>4875</v>
      </c>
      <c r="E143" s="314" t="s">
        <v>649</v>
      </c>
      <c r="F143" s="317">
        <f>VLOOKUP(A143,'[1]SINAPI Desonerada'!B11:L4861,11,0)</f>
        <v>7.78</v>
      </c>
      <c r="G143" s="318">
        <f t="shared" si="2"/>
        <v>37927.5</v>
      </c>
    </row>
    <row r="144" spans="1:7" x14ac:dyDescent="0.25">
      <c r="A144" s="314">
        <v>34546</v>
      </c>
      <c r="B144" s="315" t="s">
        <v>646</v>
      </c>
      <c r="C144" s="316" t="s">
        <v>796</v>
      </c>
      <c r="D144" s="314">
        <v>62</v>
      </c>
      <c r="E144" s="314" t="s">
        <v>649</v>
      </c>
      <c r="F144" s="317">
        <f>VLOOKUP(A144,'[1]SINAPI Desonerada'!B171:L5021,11,0)</f>
        <v>8</v>
      </c>
      <c r="G144" s="318">
        <f t="shared" si="2"/>
        <v>496</v>
      </c>
    </row>
    <row r="145" spans="1:7" x14ac:dyDescent="0.25">
      <c r="A145" s="314">
        <v>4823</v>
      </c>
      <c r="B145" s="315" t="s">
        <v>646</v>
      </c>
      <c r="C145" s="316" t="s">
        <v>797</v>
      </c>
      <c r="D145" s="314">
        <v>41</v>
      </c>
      <c r="E145" s="314" t="s">
        <v>649</v>
      </c>
      <c r="F145" s="317">
        <f>VLOOKUP(A145,'[1]SINAPI Desonerada'!B116:L4966,11,0)</f>
        <v>31.78</v>
      </c>
      <c r="G145" s="318">
        <f t="shared" si="2"/>
        <v>1302.98</v>
      </c>
    </row>
    <row r="146" spans="1:7" x14ac:dyDescent="0.25">
      <c r="A146" s="314">
        <v>10432</v>
      </c>
      <c r="B146" s="315" t="s">
        <v>646</v>
      </c>
      <c r="C146" s="316" t="s">
        <v>798</v>
      </c>
      <c r="D146" s="314">
        <v>43</v>
      </c>
      <c r="E146" s="314" t="s">
        <v>643</v>
      </c>
      <c r="F146" s="317">
        <f>VLOOKUP(A146,'[1]SINAPI Desonerada'!B31:L4881,11,0)</f>
        <v>356.74</v>
      </c>
      <c r="G146" s="318">
        <f t="shared" si="2"/>
        <v>15339.82</v>
      </c>
    </row>
    <row r="147" spans="1:7" x14ac:dyDescent="0.25">
      <c r="A147" s="314">
        <v>11769</v>
      </c>
      <c r="B147" s="315" t="s">
        <v>646</v>
      </c>
      <c r="C147" s="316" t="s">
        <v>799</v>
      </c>
      <c r="D147" s="314">
        <v>56</v>
      </c>
      <c r="E147" s="314" t="s">
        <v>643</v>
      </c>
      <c r="F147" s="317">
        <f>VLOOKUP(A147,'[1]SINAPI Desonerada'!B32:L4882,11,0)</f>
        <v>414.81</v>
      </c>
      <c r="G147" s="318">
        <f t="shared" si="2"/>
        <v>23229.360000000001</v>
      </c>
    </row>
    <row r="148" spans="1:7" x14ac:dyDescent="0.25">
      <c r="A148" s="314">
        <v>11561</v>
      </c>
      <c r="B148" s="315" t="s">
        <v>646</v>
      </c>
      <c r="C148" s="316" t="s">
        <v>800</v>
      </c>
      <c r="D148" s="314">
        <v>52</v>
      </c>
      <c r="E148" s="314" t="s">
        <v>643</v>
      </c>
      <c r="F148" s="317">
        <f>VLOOKUP(A148,'[1]SINAPI Desonerada'!B44:L4894,11,0)</f>
        <v>231.59</v>
      </c>
      <c r="G148" s="318">
        <f t="shared" si="2"/>
        <v>12042.68</v>
      </c>
    </row>
    <row r="149" spans="1:7" x14ac:dyDescent="0.25">
      <c r="A149" s="314">
        <v>11499</v>
      </c>
      <c r="B149" s="315" t="s">
        <v>646</v>
      </c>
      <c r="C149" s="316" t="s">
        <v>801</v>
      </c>
      <c r="D149" s="314">
        <v>51</v>
      </c>
      <c r="E149" s="314" t="s">
        <v>643</v>
      </c>
      <c r="F149" s="317">
        <f>VLOOKUP(A149,'[1]SINAPI Desonerada'!B3:L4853,11,0)</f>
        <v>989.83</v>
      </c>
      <c r="G149" s="318">
        <f t="shared" si="2"/>
        <v>50481.33</v>
      </c>
    </row>
    <row r="150" spans="1:7" x14ac:dyDescent="0.25">
      <c r="A150" s="314">
        <v>4214</v>
      </c>
      <c r="B150" s="315" t="s">
        <v>646</v>
      </c>
      <c r="C150" s="316" t="s">
        <v>802</v>
      </c>
      <c r="D150" s="314">
        <v>33</v>
      </c>
      <c r="E150" s="314" t="s">
        <v>643</v>
      </c>
      <c r="F150" s="317">
        <v>10.71</v>
      </c>
      <c r="G150" s="318">
        <f t="shared" si="2"/>
        <v>353.43</v>
      </c>
    </row>
    <row r="151" spans="1:7" x14ac:dyDescent="0.25">
      <c r="A151" s="314">
        <v>4215</v>
      </c>
      <c r="B151" s="315" t="s">
        <v>646</v>
      </c>
      <c r="C151" s="316" t="s">
        <v>803</v>
      </c>
      <c r="D151" s="314">
        <v>34</v>
      </c>
      <c r="E151" s="314" t="s">
        <v>643</v>
      </c>
      <c r="F151" s="317">
        <v>7.91</v>
      </c>
      <c r="G151" s="318">
        <f t="shared" si="2"/>
        <v>268.94</v>
      </c>
    </row>
    <row r="152" spans="1:7" x14ac:dyDescent="0.25">
      <c r="A152" s="314">
        <v>4212</v>
      </c>
      <c r="B152" s="315" t="s">
        <v>646</v>
      </c>
      <c r="C152" s="316" t="s">
        <v>804</v>
      </c>
      <c r="D152" s="314">
        <v>31</v>
      </c>
      <c r="E152" s="314" t="s">
        <v>643</v>
      </c>
      <c r="F152" s="317">
        <v>2.0299999999999998</v>
      </c>
      <c r="G152" s="318">
        <f t="shared" si="2"/>
        <v>62.929999999999993</v>
      </c>
    </row>
    <row r="153" spans="1:7" x14ac:dyDescent="0.25">
      <c r="A153" s="314">
        <v>4210</v>
      </c>
      <c r="B153" s="315" t="s">
        <v>646</v>
      </c>
      <c r="C153" s="316" t="s">
        <v>805</v>
      </c>
      <c r="D153" s="314">
        <v>29</v>
      </c>
      <c r="E153" s="314" t="s">
        <v>643</v>
      </c>
      <c r="F153" s="317">
        <v>1.5</v>
      </c>
      <c r="G153" s="318">
        <f t="shared" si="2"/>
        <v>43.5</v>
      </c>
    </row>
    <row r="154" spans="1:7" x14ac:dyDescent="0.25">
      <c r="A154" s="314">
        <v>4213</v>
      </c>
      <c r="B154" s="315" t="s">
        <v>646</v>
      </c>
      <c r="C154" s="316" t="s">
        <v>806</v>
      </c>
      <c r="D154" s="314">
        <v>32</v>
      </c>
      <c r="E154" s="314" t="s">
        <v>643</v>
      </c>
      <c r="F154" s="317">
        <v>9.41</v>
      </c>
      <c r="G154" s="318">
        <f t="shared" si="2"/>
        <v>301.12</v>
      </c>
    </row>
    <row r="155" spans="1:7" x14ac:dyDescent="0.25">
      <c r="A155" s="314">
        <v>4211</v>
      </c>
      <c r="B155" s="315" t="s">
        <v>646</v>
      </c>
      <c r="C155" s="316" t="s">
        <v>807</v>
      </c>
      <c r="D155" s="314">
        <v>30</v>
      </c>
      <c r="E155" s="314" t="s">
        <v>643</v>
      </c>
      <c r="F155" s="317">
        <v>1.83</v>
      </c>
      <c r="G155" s="318">
        <f t="shared" si="2"/>
        <v>54.900000000000006</v>
      </c>
    </row>
    <row r="156" spans="1:7" ht="30" x14ac:dyDescent="0.25">
      <c r="A156" s="314">
        <v>38170</v>
      </c>
      <c r="B156" s="315" t="s">
        <v>646</v>
      </c>
      <c r="C156" s="316" t="s">
        <v>808</v>
      </c>
      <c r="D156" s="314">
        <v>10</v>
      </c>
      <c r="E156" s="314" t="s">
        <v>643</v>
      </c>
      <c r="F156" s="317">
        <f>VLOOKUP(A156,'[1]SINAPI Desonerada'!B137:L4987,11,0)</f>
        <v>20.3</v>
      </c>
      <c r="G156" s="318">
        <f t="shared" si="2"/>
        <v>203</v>
      </c>
    </row>
    <row r="157" spans="1:7" x14ac:dyDescent="0.25">
      <c r="A157" s="314">
        <v>11703</v>
      </c>
      <c r="B157" s="315" t="s">
        <v>646</v>
      </c>
      <c r="C157" s="316" t="s">
        <v>809</v>
      </c>
      <c r="D157" s="314">
        <v>54</v>
      </c>
      <c r="E157" s="314" t="s">
        <v>643</v>
      </c>
      <c r="F157" s="317">
        <f>VLOOKUP(A157,'[1]SINAPI Desonerada'!B110:L4960,11,0)</f>
        <v>36.93</v>
      </c>
      <c r="G157" s="318">
        <f t="shared" si="2"/>
        <v>1994.22</v>
      </c>
    </row>
    <row r="158" spans="1:7" x14ac:dyDescent="0.25">
      <c r="A158" s="314">
        <v>11963</v>
      </c>
      <c r="B158" s="315" t="s">
        <v>646</v>
      </c>
      <c r="C158" s="316" t="s">
        <v>810</v>
      </c>
      <c r="D158" s="314">
        <v>20</v>
      </c>
      <c r="E158" s="314" t="s">
        <v>643</v>
      </c>
      <c r="F158" s="317">
        <v>9.18</v>
      </c>
      <c r="G158" s="318">
        <f t="shared" si="2"/>
        <v>183.6</v>
      </c>
    </row>
    <row r="159" spans="1:7" x14ac:dyDescent="0.25">
      <c r="A159" s="314">
        <v>11964</v>
      </c>
      <c r="B159" s="315" t="s">
        <v>646</v>
      </c>
      <c r="C159" s="316" t="s">
        <v>811</v>
      </c>
      <c r="D159" s="314">
        <v>200</v>
      </c>
      <c r="E159" s="314" t="s">
        <v>643</v>
      </c>
      <c r="F159" s="317">
        <v>2.69</v>
      </c>
      <c r="G159" s="318">
        <f t="shared" si="2"/>
        <v>538</v>
      </c>
    </row>
    <row r="160" spans="1:7" ht="30" x14ac:dyDescent="0.25">
      <c r="A160" s="314">
        <v>436</v>
      </c>
      <c r="B160" s="315" t="s">
        <v>646</v>
      </c>
      <c r="C160" s="316" t="s">
        <v>812</v>
      </c>
      <c r="D160" s="314">
        <v>15</v>
      </c>
      <c r="E160" s="314" t="s">
        <v>643</v>
      </c>
      <c r="F160" s="317">
        <v>2.4</v>
      </c>
      <c r="G160" s="318">
        <f t="shared" si="2"/>
        <v>36</v>
      </c>
    </row>
    <row r="161" spans="1:7" ht="18" x14ac:dyDescent="0.25">
      <c r="A161" s="314">
        <v>4396</v>
      </c>
      <c r="B161" s="315" t="s">
        <v>646</v>
      </c>
      <c r="C161" s="316" t="s">
        <v>813</v>
      </c>
      <c r="D161" s="314">
        <v>36</v>
      </c>
      <c r="E161" s="314" t="s">
        <v>694</v>
      </c>
      <c r="F161" s="317">
        <f>VLOOKUP(A161,'[1]SINAPI Desonerada'!B66:L4916,11,0)</f>
        <v>308.55</v>
      </c>
      <c r="G161" s="318">
        <f t="shared" si="2"/>
        <v>11107.800000000001</v>
      </c>
    </row>
    <row r="162" spans="1:7" ht="18" x14ac:dyDescent="0.25">
      <c r="A162" s="314">
        <v>4720</v>
      </c>
      <c r="B162" s="315" t="s">
        <v>646</v>
      </c>
      <c r="C162" s="316" t="s">
        <v>814</v>
      </c>
      <c r="D162" s="314">
        <v>24</v>
      </c>
      <c r="E162" s="314" t="s">
        <v>660</v>
      </c>
      <c r="F162" s="317">
        <f>VLOOKUP(A162,'[1]SINAPI Desonerada'!B97:L4947,11,0)</f>
        <v>214.44</v>
      </c>
      <c r="G162" s="318">
        <f t="shared" si="2"/>
        <v>5146.5599999999995</v>
      </c>
    </row>
    <row r="163" spans="1:7" ht="18" x14ac:dyDescent="0.25">
      <c r="A163" s="314">
        <v>4721</v>
      </c>
      <c r="B163" s="315" t="s">
        <v>646</v>
      </c>
      <c r="C163" s="316" t="s">
        <v>815</v>
      </c>
      <c r="D163" s="314">
        <v>36</v>
      </c>
      <c r="E163" s="314" t="s">
        <v>660</v>
      </c>
      <c r="F163" s="317">
        <f>VLOOKUP(A163,'[1]SINAPI Desonerada'!B90:L4940,11,0)</f>
        <v>185.74</v>
      </c>
      <c r="G163" s="318">
        <f t="shared" si="2"/>
        <v>6686.64</v>
      </c>
    </row>
    <row r="164" spans="1:7" ht="30" x14ac:dyDescent="0.25">
      <c r="A164" s="314">
        <v>10734</v>
      </c>
      <c r="B164" s="315" t="s">
        <v>646</v>
      </c>
      <c r="C164" s="316" t="s">
        <v>816</v>
      </c>
      <c r="D164" s="314">
        <v>46</v>
      </c>
      <c r="E164" s="314" t="s">
        <v>694</v>
      </c>
      <c r="F164" s="317">
        <v>84.12</v>
      </c>
      <c r="G164" s="318">
        <f t="shared" si="2"/>
        <v>3869.5200000000004</v>
      </c>
    </row>
    <row r="165" spans="1:7" ht="30" x14ac:dyDescent="0.25">
      <c r="A165" s="314">
        <v>39427</v>
      </c>
      <c r="B165" s="315" t="s">
        <v>646</v>
      </c>
      <c r="C165" s="316" t="s">
        <v>817</v>
      </c>
      <c r="D165" s="314">
        <v>834</v>
      </c>
      <c r="E165" s="314" t="s">
        <v>673</v>
      </c>
      <c r="F165" s="317">
        <f>VLOOKUP(A165,'[1]SINAPI Desonerada'!B85:L4935,11,0)</f>
        <v>4.67</v>
      </c>
      <c r="G165" s="318">
        <f t="shared" si="2"/>
        <v>3894.7799999999997</v>
      </c>
    </row>
    <row r="166" spans="1:7" x14ac:dyDescent="0.25">
      <c r="A166" s="314">
        <v>39424</v>
      </c>
      <c r="B166" s="315" t="s">
        <v>646</v>
      </c>
      <c r="C166" s="316" t="s">
        <v>818</v>
      </c>
      <c r="D166" s="314">
        <v>471</v>
      </c>
      <c r="E166" s="314" t="s">
        <v>673</v>
      </c>
      <c r="F166" s="317">
        <f>VLOOKUP(A166,'[1]SINAPI Desonerada'!B128:L4978,11,0)</f>
        <v>2.77</v>
      </c>
      <c r="G166" s="318">
        <f t="shared" si="2"/>
        <v>1304.67</v>
      </c>
    </row>
    <row r="167" spans="1:7" ht="30" x14ac:dyDescent="0.25">
      <c r="A167" s="314">
        <v>39418</v>
      </c>
      <c r="B167" s="315" t="s">
        <v>646</v>
      </c>
      <c r="C167" s="316" t="s">
        <v>819</v>
      </c>
      <c r="D167" s="314">
        <v>73</v>
      </c>
      <c r="E167" s="314" t="s">
        <v>673</v>
      </c>
      <c r="F167" s="317">
        <f>VLOOKUP(A167,'[1]SINAPI Desonerada'!B183:L5033,11,0)</f>
        <v>5.21</v>
      </c>
      <c r="G167" s="318">
        <f t="shared" si="2"/>
        <v>380.33</v>
      </c>
    </row>
    <row r="168" spans="1:7" ht="30" x14ac:dyDescent="0.25">
      <c r="A168" s="314">
        <v>39419</v>
      </c>
      <c r="B168" s="315" t="s">
        <v>646</v>
      </c>
      <c r="C168" s="316" t="s">
        <v>820</v>
      </c>
      <c r="D168" s="314">
        <v>74</v>
      </c>
      <c r="E168" s="314" t="s">
        <v>673</v>
      </c>
      <c r="F168" s="317">
        <f>VLOOKUP(A168,'[1]SINAPI Desonerada'!B177:L5027,11,0)</f>
        <v>6.34</v>
      </c>
      <c r="G168" s="318">
        <f t="shared" si="2"/>
        <v>469.15999999999997</v>
      </c>
    </row>
    <row r="169" spans="1:7" ht="30" x14ac:dyDescent="0.25">
      <c r="A169" s="314">
        <v>39422</v>
      </c>
      <c r="B169" s="315" t="s">
        <v>646</v>
      </c>
      <c r="C169" s="316" t="s">
        <v>821</v>
      </c>
      <c r="D169" s="314">
        <v>75</v>
      </c>
      <c r="E169" s="314" t="s">
        <v>673</v>
      </c>
      <c r="F169" s="317">
        <f>VLOOKUP(A169,'[1]SINAPI Desonerada'!B173:L5023,11,0)</f>
        <v>7.2</v>
      </c>
      <c r="G169" s="318">
        <f t="shared" si="2"/>
        <v>540</v>
      </c>
    </row>
    <row r="170" spans="1:7" ht="18" x14ac:dyDescent="0.25">
      <c r="A170" s="314">
        <v>4800</v>
      </c>
      <c r="B170" s="315" t="s">
        <v>646</v>
      </c>
      <c r="C170" s="316" t="s">
        <v>822</v>
      </c>
      <c r="D170" s="314">
        <v>325.12</v>
      </c>
      <c r="E170" s="314" t="s">
        <v>694</v>
      </c>
      <c r="F170" s="317">
        <f>VLOOKUP(A170,'[1]SINAPI Desonerada'!B101:L4951,11,0)</f>
        <v>55.22</v>
      </c>
      <c r="G170" s="318">
        <f t="shared" si="2"/>
        <v>17953.126400000001</v>
      </c>
    </row>
    <row r="171" spans="1:7" ht="18" x14ac:dyDescent="0.25">
      <c r="A171" s="314">
        <v>1292</v>
      </c>
      <c r="B171" s="315" t="s">
        <v>646</v>
      </c>
      <c r="C171" s="316" t="s">
        <v>823</v>
      </c>
      <c r="D171" s="314">
        <v>421.89</v>
      </c>
      <c r="E171" s="314" t="s">
        <v>694</v>
      </c>
      <c r="F171" s="317">
        <f>VLOOKUP(A171,'[1]SINAPI Desonerada'!B104:L4954,11,0)</f>
        <v>45.53</v>
      </c>
      <c r="G171" s="318">
        <f t="shared" si="2"/>
        <v>19208.651699999999</v>
      </c>
    </row>
    <row r="172" spans="1:7" ht="18" x14ac:dyDescent="0.25">
      <c r="A172" s="314">
        <v>1287</v>
      </c>
      <c r="B172" s="315" t="s">
        <v>646</v>
      </c>
      <c r="C172" s="316" t="s">
        <v>824</v>
      </c>
      <c r="D172" s="314">
        <v>872.13</v>
      </c>
      <c r="E172" s="314" t="s">
        <v>694</v>
      </c>
      <c r="F172" s="317">
        <f>VLOOKUP(A172,'[1]SINAPI Desonerada'!B107:L4957,11,0)</f>
        <v>36.450000000000003</v>
      </c>
      <c r="G172" s="318">
        <f t="shared" si="2"/>
        <v>31789.138500000001</v>
      </c>
    </row>
    <row r="173" spans="1:7" ht="30" x14ac:dyDescent="0.25">
      <c r="A173" s="314">
        <v>10842</v>
      </c>
      <c r="B173" s="315" t="s">
        <v>646</v>
      </c>
      <c r="C173" s="316" t="s">
        <v>825</v>
      </c>
      <c r="D173" s="314">
        <v>235.6</v>
      </c>
      <c r="E173" s="314" t="s">
        <v>694</v>
      </c>
      <c r="F173" s="317">
        <f>VLOOKUP(A173,'[1]SINAPI Desonerada'!B21:L4871,11,0)</f>
        <v>414.25</v>
      </c>
      <c r="G173" s="318">
        <f t="shared" si="2"/>
        <v>97597.3</v>
      </c>
    </row>
    <row r="174" spans="1:7" ht="18" x14ac:dyDescent="0.25">
      <c r="A174" s="314">
        <v>38195</v>
      </c>
      <c r="B174" s="315" t="s">
        <v>646</v>
      </c>
      <c r="C174" s="316" t="s">
        <v>826</v>
      </c>
      <c r="D174" s="314">
        <v>793.59</v>
      </c>
      <c r="E174" s="314" t="s">
        <v>694</v>
      </c>
      <c r="F174" s="317">
        <v>116.8</v>
      </c>
      <c r="G174" s="318">
        <f t="shared" si="2"/>
        <v>92691.312000000005</v>
      </c>
    </row>
    <row r="175" spans="1:7" ht="18" x14ac:dyDescent="0.25">
      <c r="A175" s="314">
        <v>4822</v>
      </c>
      <c r="B175" s="315" t="s">
        <v>646</v>
      </c>
      <c r="C175" s="316" t="s">
        <v>827</v>
      </c>
      <c r="D175" s="314">
        <v>252.45</v>
      </c>
      <c r="E175" s="314" t="s">
        <v>694</v>
      </c>
      <c r="F175" s="317">
        <f>VLOOKUP(A175,'[1]SINAPI Desonerada'!B42:L4892,11,0)</f>
        <v>389.16</v>
      </c>
      <c r="G175" s="318">
        <f t="shared" si="2"/>
        <v>98243.441999999995</v>
      </c>
    </row>
    <row r="176" spans="1:7" ht="30" x14ac:dyDescent="0.25">
      <c r="A176" s="314">
        <v>4818</v>
      </c>
      <c r="B176" s="315" t="s">
        <v>646</v>
      </c>
      <c r="C176" s="316" t="s">
        <v>828</v>
      </c>
      <c r="D176" s="314">
        <v>234.4</v>
      </c>
      <c r="E176" s="314" t="s">
        <v>694</v>
      </c>
      <c r="F176" s="317">
        <f>VLOOKUP(A176,'[1]SINAPI Desonerada'!B41:L4891,11,0)</f>
        <v>400</v>
      </c>
      <c r="G176" s="318">
        <f t="shared" si="2"/>
        <v>93760</v>
      </c>
    </row>
    <row r="177" spans="1:7" ht="30" x14ac:dyDescent="0.25">
      <c r="A177" s="314">
        <v>39566</v>
      </c>
      <c r="B177" s="315" t="s">
        <v>646</v>
      </c>
      <c r="C177" s="316" t="s">
        <v>829</v>
      </c>
      <c r="D177" s="314">
        <v>642.63</v>
      </c>
      <c r="E177" s="314" t="s">
        <v>694</v>
      </c>
      <c r="F177" s="317">
        <f>VLOOKUP(A177,'[1]SINAPI Desonerada'!B8:L4858,11,0)</f>
        <v>42.09</v>
      </c>
      <c r="G177" s="318">
        <f t="shared" si="2"/>
        <v>27048.296700000003</v>
      </c>
    </row>
    <row r="178" spans="1:7" x14ac:dyDescent="0.25">
      <c r="A178" s="314">
        <v>4888</v>
      </c>
      <c r="B178" s="315" t="s">
        <v>646</v>
      </c>
      <c r="C178" s="316" t="s">
        <v>830</v>
      </c>
      <c r="D178" s="314">
        <v>65</v>
      </c>
      <c r="E178" s="314" t="s">
        <v>643</v>
      </c>
      <c r="F178" s="317">
        <v>4.29</v>
      </c>
      <c r="G178" s="318">
        <f t="shared" si="2"/>
        <v>278.85000000000002</v>
      </c>
    </row>
    <row r="179" spans="1:7" x14ac:dyDescent="0.25">
      <c r="A179" s="314">
        <v>4889</v>
      </c>
      <c r="B179" s="315" t="s">
        <v>646</v>
      </c>
      <c r="C179" s="316" t="s">
        <v>831</v>
      </c>
      <c r="D179" s="314">
        <v>20</v>
      </c>
      <c r="E179" s="314" t="s">
        <v>643</v>
      </c>
      <c r="F179" s="317">
        <v>5.81</v>
      </c>
      <c r="G179" s="318">
        <f t="shared" si="2"/>
        <v>116.19999999999999</v>
      </c>
    </row>
    <row r="180" spans="1:7" ht="30" x14ac:dyDescent="0.25">
      <c r="A180" s="314">
        <v>10555</v>
      </c>
      <c r="B180" s="315" t="s">
        <v>646</v>
      </c>
      <c r="C180" s="316" t="s">
        <v>832</v>
      </c>
      <c r="D180" s="314">
        <v>44</v>
      </c>
      <c r="E180" s="314" t="s">
        <v>643</v>
      </c>
      <c r="F180" s="317">
        <f>VLOOKUP(A180,'[1]SINAPI Desonerada'!B40:L4890,11,0)</f>
        <v>268.39999999999998</v>
      </c>
      <c r="G180" s="318">
        <f t="shared" si="2"/>
        <v>11809.599999999999</v>
      </c>
    </row>
    <row r="181" spans="1:7" ht="18" x14ac:dyDescent="0.25">
      <c r="A181" s="314">
        <v>4998</v>
      </c>
      <c r="B181" s="315" t="s">
        <v>646</v>
      </c>
      <c r="C181" s="316" t="s">
        <v>833</v>
      </c>
      <c r="D181" s="314">
        <v>51.075000000000003</v>
      </c>
      <c r="E181" s="314" t="s">
        <v>694</v>
      </c>
      <c r="F181" s="317">
        <v>654.91999999999996</v>
      </c>
      <c r="G181" s="318">
        <f t="shared" si="2"/>
        <v>33450.038999999997</v>
      </c>
    </row>
    <row r="182" spans="1:7" x14ac:dyDescent="0.25">
      <c r="A182" s="314">
        <v>11844</v>
      </c>
      <c r="B182" s="315" t="s">
        <v>646</v>
      </c>
      <c r="C182" s="316" t="s">
        <v>834</v>
      </c>
      <c r="D182" s="314">
        <v>342</v>
      </c>
      <c r="E182" s="314" t="s">
        <v>673</v>
      </c>
      <c r="F182" s="317">
        <f>VLOOKUP(A182,'[1]SINAPI Desonerada'!B20:L4870,11,0)</f>
        <v>54.44</v>
      </c>
      <c r="G182" s="318">
        <f t="shared" si="2"/>
        <v>18618.48</v>
      </c>
    </row>
    <row r="183" spans="1:7" x14ac:dyDescent="0.25">
      <c r="A183" s="314">
        <v>11149</v>
      </c>
      <c r="B183" s="315" t="s">
        <v>646</v>
      </c>
      <c r="C183" s="316" t="s">
        <v>835</v>
      </c>
      <c r="D183" s="314">
        <v>39</v>
      </c>
      <c r="E183" s="314" t="s">
        <v>793</v>
      </c>
      <c r="F183" s="317">
        <v>231.1</v>
      </c>
      <c r="G183" s="318">
        <f t="shared" si="2"/>
        <v>9012.9</v>
      </c>
    </row>
    <row r="184" spans="1:7" x14ac:dyDescent="0.25">
      <c r="A184" s="314">
        <v>11174</v>
      </c>
      <c r="B184" s="315" t="s">
        <v>646</v>
      </c>
      <c r="C184" s="316" t="s">
        <v>836</v>
      </c>
      <c r="D184" s="314">
        <v>45</v>
      </c>
      <c r="E184" s="314" t="s">
        <v>793</v>
      </c>
      <c r="F184" s="317">
        <v>58.95</v>
      </c>
      <c r="G184" s="318">
        <f t="shared" si="2"/>
        <v>2652.75</v>
      </c>
    </row>
    <row r="185" spans="1:7" ht="30" x14ac:dyDescent="0.25">
      <c r="A185" s="314">
        <v>5080</v>
      </c>
      <c r="B185" s="315" t="s">
        <v>646</v>
      </c>
      <c r="C185" s="316" t="s">
        <v>837</v>
      </c>
      <c r="D185" s="314">
        <v>42</v>
      </c>
      <c r="E185" s="314" t="s">
        <v>643</v>
      </c>
      <c r="F185" s="317">
        <f>VLOOKUP(A185,'[1]SINAPI Desonerada'!B165:L5015,11,0)</f>
        <v>20.28</v>
      </c>
      <c r="G185" s="318">
        <f t="shared" si="2"/>
        <v>851.76</v>
      </c>
    </row>
    <row r="186" spans="1:7" ht="30" x14ac:dyDescent="0.25">
      <c r="A186" s="314">
        <v>11523</v>
      </c>
      <c r="B186" s="315" t="s">
        <v>646</v>
      </c>
      <c r="C186" s="316" t="s">
        <v>838</v>
      </c>
      <c r="D186" s="314">
        <v>421</v>
      </c>
      <c r="E186" s="314" t="s">
        <v>643</v>
      </c>
      <c r="F186" s="317">
        <v>31.26</v>
      </c>
      <c r="G186" s="318">
        <f t="shared" si="2"/>
        <v>13160.460000000001</v>
      </c>
    </row>
    <row r="187" spans="1:7" x14ac:dyDescent="0.25">
      <c r="A187" s="314">
        <v>5102</v>
      </c>
      <c r="B187" s="315" t="s">
        <v>646</v>
      </c>
      <c r="C187" s="316" t="s">
        <v>839</v>
      </c>
      <c r="D187" s="314">
        <v>12</v>
      </c>
      <c r="E187" s="314" t="s">
        <v>643</v>
      </c>
      <c r="F187" s="317">
        <f>VLOOKUP(A187,'[1]SINAPI Desonerada'!B239:L5089,11,0)</f>
        <v>19.93</v>
      </c>
      <c r="G187" s="318">
        <f t="shared" si="2"/>
        <v>239.16</v>
      </c>
    </row>
    <row r="188" spans="1:7" x14ac:dyDescent="0.25">
      <c r="A188" s="314">
        <v>11741</v>
      </c>
      <c r="B188" s="315" t="s">
        <v>646</v>
      </c>
      <c r="C188" s="316" t="s">
        <v>840</v>
      </c>
      <c r="D188" s="314">
        <v>22</v>
      </c>
      <c r="E188" s="314" t="s">
        <v>643</v>
      </c>
      <c r="F188" s="317">
        <f>VLOOKUP(A188,'[1]SINAPI Desonerada'!B229:L5079,11,0)</f>
        <v>18.079999999999998</v>
      </c>
      <c r="G188" s="318">
        <f t="shared" si="2"/>
        <v>397.76</v>
      </c>
    </row>
    <row r="189" spans="1:7" x14ac:dyDescent="0.25">
      <c r="A189" s="314">
        <v>25966</v>
      </c>
      <c r="B189" s="315" t="s">
        <v>646</v>
      </c>
      <c r="C189" s="316" t="s">
        <v>841</v>
      </c>
      <c r="D189" s="314">
        <v>2183</v>
      </c>
      <c r="E189" s="314" t="s">
        <v>656</v>
      </c>
      <c r="F189" s="317">
        <v>22.83</v>
      </c>
      <c r="G189" s="318">
        <f t="shared" si="2"/>
        <v>49837.89</v>
      </c>
    </row>
    <row r="190" spans="1:7" x14ac:dyDescent="0.25">
      <c r="A190" s="314">
        <v>6017</v>
      </c>
      <c r="B190" s="315" t="s">
        <v>646</v>
      </c>
      <c r="C190" s="316" t="s">
        <v>842</v>
      </c>
      <c r="D190" s="314">
        <v>10</v>
      </c>
      <c r="E190" s="314" t="s">
        <v>643</v>
      </c>
      <c r="F190" s="317">
        <f>VLOOKUP(A190,'[1]SINAPI Desonerada'!B146:L4996,11,0)</f>
        <v>73.2</v>
      </c>
      <c r="G190" s="318">
        <f t="shared" si="2"/>
        <v>732</v>
      </c>
    </row>
    <row r="191" spans="1:7" x14ac:dyDescent="0.25">
      <c r="A191" s="314">
        <v>11753</v>
      </c>
      <c r="B191" s="315" t="s">
        <v>646</v>
      </c>
      <c r="C191" s="316" t="s">
        <v>843</v>
      </c>
      <c r="D191" s="314">
        <v>30</v>
      </c>
      <c r="E191" s="314" t="s">
        <v>643</v>
      </c>
      <c r="F191" s="317">
        <f>VLOOKUP(A191,'[1]SINAPI Desonerada'!B140:L4990,11,0)</f>
        <v>27.29</v>
      </c>
      <c r="G191" s="318">
        <f t="shared" si="2"/>
        <v>818.69999999999993</v>
      </c>
    </row>
    <row r="192" spans="1:7" x14ac:dyDescent="0.25">
      <c r="A192" s="314">
        <v>34356</v>
      </c>
      <c r="B192" s="315" t="s">
        <v>646</v>
      </c>
      <c r="C192" s="316" t="s">
        <v>844</v>
      </c>
      <c r="D192" s="314">
        <v>61</v>
      </c>
      <c r="E192" s="314" t="s">
        <v>649</v>
      </c>
      <c r="F192" s="317">
        <v>2.46</v>
      </c>
      <c r="G192" s="318">
        <f t="shared" si="2"/>
        <v>150.06</v>
      </c>
    </row>
    <row r="193" spans="1:7" x14ac:dyDescent="0.25">
      <c r="A193" s="314">
        <v>34357</v>
      </c>
      <c r="B193" s="315" t="s">
        <v>646</v>
      </c>
      <c r="C193" s="316" t="s">
        <v>845</v>
      </c>
      <c r="D193" s="314">
        <v>140</v>
      </c>
      <c r="E193" s="314" t="s">
        <v>649</v>
      </c>
      <c r="F193" s="317">
        <f>VLOOKUP(A193,'[1]SINAPI Desonerada'!B172:L5022,11,0)</f>
        <v>3.75</v>
      </c>
      <c r="G193" s="318">
        <f t="shared" si="2"/>
        <v>525</v>
      </c>
    </row>
    <row r="194" spans="1:7" x14ac:dyDescent="0.25">
      <c r="A194" s="314">
        <v>37329</v>
      </c>
      <c r="B194" s="315" t="s">
        <v>646</v>
      </c>
      <c r="C194" s="316" t="s">
        <v>846</v>
      </c>
      <c r="D194" s="314">
        <v>147</v>
      </c>
      <c r="E194" s="314" t="s">
        <v>649</v>
      </c>
      <c r="F194" s="317">
        <f>VLOOKUP(A194,'[1]SINAPI Desonerada'!B54:L4904,11,0)</f>
        <v>79.150000000000006</v>
      </c>
      <c r="G194" s="318">
        <f t="shared" si="2"/>
        <v>11635.050000000001</v>
      </c>
    </row>
    <row r="195" spans="1:7" x14ac:dyDescent="0.25">
      <c r="A195" s="314">
        <v>37398</v>
      </c>
      <c r="B195" s="315" t="s">
        <v>646</v>
      </c>
      <c r="C195" s="316" t="s">
        <v>847</v>
      </c>
      <c r="D195" s="314">
        <v>64</v>
      </c>
      <c r="E195" s="314" t="s">
        <v>649</v>
      </c>
      <c r="F195" s="317">
        <v>71.900000000000006</v>
      </c>
      <c r="G195" s="318">
        <f t="shared" ref="G195:G258" si="3">D195*F195</f>
        <v>4601.6000000000004</v>
      </c>
    </row>
    <row r="196" spans="1:7" x14ac:dyDescent="0.25">
      <c r="A196" s="314">
        <v>5320</v>
      </c>
      <c r="B196" s="315" t="s">
        <v>646</v>
      </c>
      <c r="C196" s="316" t="s">
        <v>848</v>
      </c>
      <c r="D196" s="314">
        <v>72</v>
      </c>
      <c r="E196" s="314" t="s">
        <v>656</v>
      </c>
      <c r="F196" s="317">
        <v>28.99</v>
      </c>
      <c r="G196" s="318">
        <f t="shared" si="3"/>
        <v>2087.2799999999997</v>
      </c>
    </row>
    <row r="197" spans="1:7" x14ac:dyDescent="0.25">
      <c r="A197" s="314">
        <v>6186</v>
      </c>
      <c r="B197" s="315" t="s">
        <v>646</v>
      </c>
      <c r="C197" s="316" t="s">
        <v>849</v>
      </c>
      <c r="D197" s="314">
        <v>153</v>
      </c>
      <c r="E197" s="314" t="s">
        <v>673</v>
      </c>
      <c r="F197" s="317">
        <v>17.5</v>
      </c>
      <c r="G197" s="318">
        <f t="shared" si="3"/>
        <v>2677.5</v>
      </c>
    </row>
    <row r="198" spans="1:7" x14ac:dyDescent="0.25">
      <c r="A198" s="314">
        <v>39829</v>
      </c>
      <c r="B198" s="315" t="s">
        <v>646</v>
      </c>
      <c r="C198" s="316" t="s">
        <v>850</v>
      </c>
      <c r="D198" s="314">
        <v>623.65</v>
      </c>
      <c r="E198" s="314" t="s">
        <v>673</v>
      </c>
      <c r="F198" s="317">
        <f>VLOOKUP(A198,'[1]SINAPI Desonerada'!B37:L4887,11,0)</f>
        <v>39.36</v>
      </c>
      <c r="G198" s="318">
        <f t="shared" si="3"/>
        <v>24546.863999999998</v>
      </c>
    </row>
    <row r="199" spans="1:7" x14ac:dyDescent="0.25">
      <c r="A199" s="314">
        <v>11573</v>
      </c>
      <c r="B199" s="315" t="s">
        <v>646</v>
      </c>
      <c r="C199" s="316" t="s">
        <v>851</v>
      </c>
      <c r="D199" s="314">
        <v>782</v>
      </c>
      <c r="E199" s="314" t="s">
        <v>643</v>
      </c>
      <c r="F199" s="317">
        <f>VLOOKUP(A199,'[1]SINAPI Desonerada'!B61:L4911,11,0)</f>
        <v>5.81</v>
      </c>
      <c r="G199" s="318">
        <f t="shared" si="3"/>
        <v>4543.42</v>
      </c>
    </row>
    <row r="200" spans="1:7" ht="30" x14ac:dyDescent="0.25">
      <c r="A200" s="314">
        <v>38179</v>
      </c>
      <c r="B200" s="315" t="s">
        <v>646</v>
      </c>
      <c r="C200" s="316" t="s">
        <v>852</v>
      </c>
      <c r="D200" s="314">
        <v>118</v>
      </c>
      <c r="E200" s="314" t="s">
        <v>643</v>
      </c>
      <c r="F200" s="317">
        <f>VLOOKUP(A200,'[1]SINAPI Desonerada'!B78:L4928,11,0)</f>
        <v>46.32</v>
      </c>
      <c r="G200" s="318">
        <f t="shared" si="3"/>
        <v>5465.76</v>
      </c>
    </row>
    <row r="201" spans="1:7" ht="18" x14ac:dyDescent="0.25">
      <c r="A201" s="314">
        <v>4734</v>
      </c>
      <c r="B201" s="315" t="s">
        <v>646</v>
      </c>
      <c r="C201" s="316" t="s">
        <v>853</v>
      </c>
      <c r="D201" s="314">
        <v>37</v>
      </c>
      <c r="E201" s="314" t="s">
        <v>660</v>
      </c>
      <c r="F201" s="317">
        <f>VLOOKUP(A201,'[1]SINAPI Desonerada'!B77:L4927,11,0)</f>
        <v>610.58000000000004</v>
      </c>
      <c r="G201" s="318">
        <f t="shared" si="3"/>
        <v>22591.460000000003</v>
      </c>
    </row>
    <row r="202" spans="1:7" ht="30" x14ac:dyDescent="0.25">
      <c r="A202" s="314">
        <v>43143</v>
      </c>
      <c r="B202" s="315" t="s">
        <v>646</v>
      </c>
      <c r="C202" s="316" t="s">
        <v>854</v>
      </c>
      <c r="D202" s="314">
        <v>941</v>
      </c>
      <c r="E202" s="314" t="s">
        <v>656</v>
      </c>
      <c r="F202" s="317">
        <f>VLOOKUP(A202,'[1]SINAPI Desonerada'!B18:L4868,11,0)</f>
        <v>32.21</v>
      </c>
      <c r="G202" s="318">
        <f t="shared" si="3"/>
        <v>30309.61</v>
      </c>
    </row>
    <row r="203" spans="1:7" x14ac:dyDescent="0.25">
      <c r="A203" s="314">
        <v>142</v>
      </c>
      <c r="B203" s="315" t="s">
        <v>646</v>
      </c>
      <c r="C203" s="316" t="s">
        <v>855</v>
      </c>
      <c r="D203" s="314">
        <v>147</v>
      </c>
      <c r="E203" s="314" t="s">
        <v>856</v>
      </c>
      <c r="F203" s="317">
        <f>VLOOKUP(A203,'[1]SINAPI Desonerada'!B68:L4918,11,0)</f>
        <v>40.24</v>
      </c>
      <c r="G203" s="318">
        <f t="shared" si="3"/>
        <v>5915.2800000000007</v>
      </c>
    </row>
    <row r="204" spans="1:7" x14ac:dyDescent="0.25">
      <c r="A204" s="314">
        <v>38637</v>
      </c>
      <c r="B204" s="315" t="s">
        <v>646</v>
      </c>
      <c r="C204" s="316" t="s">
        <v>857</v>
      </c>
      <c r="D204" s="314">
        <v>67</v>
      </c>
      <c r="E204" s="314" t="s">
        <v>643</v>
      </c>
      <c r="F204" s="317">
        <f>VLOOKUP(A204,'[1]SINAPI Desonerada'!B36:L4886,11,0)</f>
        <v>179.6</v>
      </c>
      <c r="G204" s="318">
        <f t="shared" si="3"/>
        <v>12033.199999999999</v>
      </c>
    </row>
    <row r="205" spans="1:7" x14ac:dyDescent="0.25">
      <c r="A205" s="314">
        <v>39961</v>
      </c>
      <c r="B205" s="315" t="s">
        <v>646</v>
      </c>
      <c r="C205" s="316" t="s">
        <v>858</v>
      </c>
      <c r="D205" s="314">
        <v>136</v>
      </c>
      <c r="E205" s="314" t="s">
        <v>643</v>
      </c>
      <c r="F205" s="317">
        <f>VLOOKUP(A205,'[1]SINAPI Desonerada'!B92:L4942,11,0)</f>
        <v>26.59</v>
      </c>
      <c r="G205" s="318">
        <f t="shared" si="3"/>
        <v>3616.24</v>
      </c>
    </row>
    <row r="206" spans="1:7" x14ac:dyDescent="0.25">
      <c r="A206" s="314">
        <v>10856</v>
      </c>
      <c r="B206" s="315" t="s">
        <v>646</v>
      </c>
      <c r="C206" s="316" t="s">
        <v>859</v>
      </c>
      <c r="D206" s="314">
        <v>3.8</v>
      </c>
      <c r="E206" s="314" t="s">
        <v>673</v>
      </c>
      <c r="F206" s="317">
        <v>113.34</v>
      </c>
      <c r="G206" s="318">
        <f t="shared" si="3"/>
        <v>430.69200000000001</v>
      </c>
    </row>
    <row r="207" spans="1:7" x14ac:dyDescent="0.25">
      <c r="A207" s="314">
        <v>5318</v>
      </c>
      <c r="B207" s="315" t="s">
        <v>646</v>
      </c>
      <c r="C207" s="316" t="s">
        <v>860</v>
      </c>
      <c r="D207" s="314">
        <v>377</v>
      </c>
      <c r="E207" s="314" t="s">
        <v>656</v>
      </c>
      <c r="F207" s="317">
        <f>VLOOKUP(A207,'[1]SINAPI Desonerada'!B63:L4913,11,0)</f>
        <v>18.41</v>
      </c>
      <c r="G207" s="318">
        <f t="shared" si="3"/>
        <v>6940.57</v>
      </c>
    </row>
    <row r="208" spans="1:7" ht="18" x14ac:dyDescent="0.25">
      <c r="A208" s="314">
        <v>6188</v>
      </c>
      <c r="B208" s="315" t="s">
        <v>646</v>
      </c>
      <c r="C208" s="316" t="s">
        <v>861</v>
      </c>
      <c r="D208" s="314">
        <v>65.89</v>
      </c>
      <c r="E208" s="314" t="s">
        <v>694</v>
      </c>
      <c r="F208" s="317">
        <v>28.5</v>
      </c>
      <c r="G208" s="318">
        <f t="shared" si="3"/>
        <v>1877.865</v>
      </c>
    </row>
    <row r="209" spans="1:7" x14ac:dyDescent="0.25">
      <c r="A209" s="314">
        <v>20271</v>
      </c>
      <c r="B209" s="315" t="s">
        <v>646</v>
      </c>
      <c r="C209" s="316" t="s">
        <v>862</v>
      </c>
      <c r="D209" s="314">
        <v>14</v>
      </c>
      <c r="E209" s="314" t="s">
        <v>643</v>
      </c>
      <c r="F209" s="317">
        <f>VLOOKUP(A209,'[1]SINAPI Desonerada'!B73:L4923,11,0)</f>
        <v>534.5</v>
      </c>
      <c r="G209" s="318">
        <f t="shared" si="3"/>
        <v>7483</v>
      </c>
    </row>
    <row r="210" spans="1:7" x14ac:dyDescent="0.25">
      <c r="A210" s="314">
        <v>3585</v>
      </c>
      <c r="B210" s="315" t="s">
        <v>646</v>
      </c>
      <c r="C210" s="316" t="s">
        <v>863</v>
      </c>
      <c r="D210" s="314">
        <v>20</v>
      </c>
      <c r="E210" s="314" t="s">
        <v>643</v>
      </c>
      <c r="F210" s="317">
        <v>9.39</v>
      </c>
      <c r="G210" s="318">
        <f t="shared" si="3"/>
        <v>187.8</v>
      </c>
    </row>
    <row r="211" spans="1:7" x14ac:dyDescent="0.25">
      <c r="A211" s="314">
        <v>3589</v>
      </c>
      <c r="B211" s="315" t="s">
        <v>646</v>
      </c>
      <c r="C211" s="316" t="s">
        <v>864</v>
      </c>
      <c r="D211" s="314">
        <v>20</v>
      </c>
      <c r="E211" s="314" t="s">
        <v>643</v>
      </c>
      <c r="F211" s="317">
        <v>122.6</v>
      </c>
      <c r="G211" s="318">
        <f t="shared" si="3"/>
        <v>2452</v>
      </c>
    </row>
    <row r="212" spans="1:7" x14ac:dyDescent="0.25">
      <c r="A212" s="314">
        <v>3586</v>
      </c>
      <c r="B212" s="315" t="s">
        <v>646</v>
      </c>
      <c r="C212" s="316" t="s">
        <v>865</v>
      </c>
      <c r="D212" s="314">
        <v>30</v>
      </c>
      <c r="E212" s="314" t="s">
        <v>643</v>
      </c>
      <c r="F212" s="317">
        <v>13.19</v>
      </c>
      <c r="G212" s="318">
        <f t="shared" si="3"/>
        <v>395.7</v>
      </c>
    </row>
    <row r="213" spans="1:7" x14ac:dyDescent="0.25">
      <c r="A213" s="314">
        <v>7110</v>
      </c>
      <c r="B213" s="315" t="s">
        <v>646</v>
      </c>
      <c r="C213" s="316" t="s">
        <v>866</v>
      </c>
      <c r="D213" s="314">
        <v>34</v>
      </c>
      <c r="E213" s="314" t="s">
        <v>643</v>
      </c>
      <c r="F213" s="317">
        <f>VLOOKUP(A213,'[1]SINAPI Desonerada'!B109:L4959,11,0)</f>
        <v>55.44</v>
      </c>
      <c r="G213" s="318">
        <f t="shared" si="3"/>
        <v>1884.96</v>
      </c>
    </row>
    <row r="214" spans="1:7" x14ac:dyDescent="0.25">
      <c r="A214" s="314">
        <v>7123</v>
      </c>
      <c r="B214" s="315" t="s">
        <v>646</v>
      </c>
      <c r="C214" s="316" t="s">
        <v>867</v>
      </c>
      <c r="D214" s="314">
        <v>44</v>
      </c>
      <c r="E214" s="314" t="s">
        <v>643</v>
      </c>
      <c r="F214" s="317">
        <f>VLOOKUP(A214,'[1]SINAPI Desonerada'!B231:L5081,11,0)</f>
        <v>5.24</v>
      </c>
      <c r="G214" s="318">
        <f t="shared" si="3"/>
        <v>230.56</v>
      </c>
    </row>
    <row r="215" spans="1:7" x14ac:dyDescent="0.25">
      <c r="A215" s="314">
        <v>7135</v>
      </c>
      <c r="B215" s="315" t="s">
        <v>646</v>
      </c>
      <c r="C215" s="316" t="s">
        <v>868</v>
      </c>
      <c r="D215" s="314">
        <v>10</v>
      </c>
      <c r="E215" s="314" t="s">
        <v>643</v>
      </c>
      <c r="F215" s="317">
        <f>VLOOKUP(A215,'[1]SINAPI Desonerada'!B263:L5113,11,0)</f>
        <v>5.88</v>
      </c>
      <c r="G215" s="318">
        <f t="shared" si="3"/>
        <v>58.8</v>
      </c>
    </row>
    <row r="216" spans="1:7" x14ac:dyDescent="0.25">
      <c r="A216" s="314">
        <v>7139</v>
      </c>
      <c r="B216" s="315" t="s">
        <v>646</v>
      </c>
      <c r="C216" s="316" t="s">
        <v>869</v>
      </c>
      <c r="D216" s="314">
        <v>100</v>
      </c>
      <c r="E216" s="314" t="s">
        <v>643</v>
      </c>
      <c r="F216" s="317">
        <f>VLOOKUP(A216,'[1]SINAPI Desonerada'!B242:L5092,11,0)</f>
        <v>1.36</v>
      </c>
      <c r="G216" s="318">
        <f t="shared" si="3"/>
        <v>136</v>
      </c>
    </row>
    <row r="217" spans="1:7" x14ac:dyDescent="0.25">
      <c r="A217" s="314">
        <v>7141</v>
      </c>
      <c r="B217" s="315" t="s">
        <v>646</v>
      </c>
      <c r="C217" s="316" t="s">
        <v>870</v>
      </c>
      <c r="D217" s="314">
        <v>10</v>
      </c>
      <c r="E217" s="314" t="s">
        <v>643</v>
      </c>
      <c r="F217" s="317">
        <f>VLOOKUP(A217,'[1]SINAPI Desonerada'!B251:L5101,11,0)</f>
        <v>10.44</v>
      </c>
      <c r="G217" s="318">
        <f t="shared" si="3"/>
        <v>104.39999999999999</v>
      </c>
    </row>
    <row r="218" spans="1:7" x14ac:dyDescent="0.25">
      <c r="A218" s="314">
        <v>7145</v>
      </c>
      <c r="B218" s="315" t="s">
        <v>646</v>
      </c>
      <c r="C218" s="316" t="s">
        <v>871</v>
      </c>
      <c r="D218" s="314">
        <v>3</v>
      </c>
      <c r="E218" s="314" t="s">
        <v>643</v>
      </c>
      <c r="F218" s="317">
        <f>VLOOKUP(A218,'[1]SINAPI Desonerada'!B202:L5052,11,0)</f>
        <v>88.37</v>
      </c>
      <c r="G218" s="318">
        <f t="shared" si="3"/>
        <v>265.11</v>
      </c>
    </row>
    <row r="219" spans="1:7" x14ac:dyDescent="0.25">
      <c r="A219" s="314">
        <v>7142</v>
      </c>
      <c r="B219" s="315" t="s">
        <v>646</v>
      </c>
      <c r="C219" s="316" t="s">
        <v>872</v>
      </c>
      <c r="D219" s="314">
        <v>10</v>
      </c>
      <c r="E219" s="314" t="s">
        <v>643</v>
      </c>
      <c r="F219" s="317">
        <f>VLOOKUP(A219,'[1]SINAPI Desonerada'!B249:L5099,11,0)</f>
        <v>10.91</v>
      </c>
      <c r="G219" s="318">
        <f t="shared" si="3"/>
        <v>109.1</v>
      </c>
    </row>
    <row r="220" spans="1:7" ht="30" x14ac:dyDescent="0.25">
      <c r="A220" s="314">
        <v>37712</v>
      </c>
      <c r="B220" s="315" t="s">
        <v>646</v>
      </c>
      <c r="C220" s="316" t="s">
        <v>873</v>
      </c>
      <c r="D220" s="314">
        <v>900</v>
      </c>
      <c r="E220" s="314" t="s">
        <v>694</v>
      </c>
      <c r="F220" s="317">
        <f>VLOOKUP(A220,'[1]SINAPI Desonerada'!B5:L4855,11,0)</f>
        <v>61.09</v>
      </c>
      <c r="G220" s="318">
        <f t="shared" si="3"/>
        <v>54981</v>
      </c>
    </row>
    <row r="221" spans="1:7" ht="30" x14ac:dyDescent="0.25">
      <c r="A221" s="314">
        <v>7156</v>
      </c>
      <c r="B221" s="315" t="s">
        <v>646</v>
      </c>
      <c r="C221" s="316" t="s">
        <v>874</v>
      </c>
      <c r="D221" s="314">
        <v>338.1</v>
      </c>
      <c r="E221" s="314" t="s">
        <v>694</v>
      </c>
      <c r="F221" s="317">
        <f>VLOOKUP(A221,'[1]SINAPI Desonerada'!B46:L4896,11,0)</f>
        <v>23.46</v>
      </c>
      <c r="G221" s="318">
        <f t="shared" si="3"/>
        <v>7931.8260000000009</v>
      </c>
    </row>
    <row r="222" spans="1:7" ht="18" x14ac:dyDescent="0.25">
      <c r="A222" s="314">
        <v>10932</v>
      </c>
      <c r="B222" s="315" t="s">
        <v>646</v>
      </c>
      <c r="C222" s="316" t="s">
        <v>875</v>
      </c>
      <c r="D222" s="314">
        <v>48</v>
      </c>
      <c r="E222" s="314" t="s">
        <v>694</v>
      </c>
      <c r="F222" s="317">
        <f>VLOOKUP(A222,'[1]SINAPI Desonerada'!B84:L4934,11,0)</f>
        <v>92.27</v>
      </c>
      <c r="G222" s="318">
        <f t="shared" si="3"/>
        <v>4428.96</v>
      </c>
    </row>
    <row r="223" spans="1:7" ht="30" x14ac:dyDescent="0.25">
      <c r="A223" s="314">
        <v>37525</v>
      </c>
      <c r="B223" s="315" t="s">
        <v>646</v>
      </c>
      <c r="C223" s="316" t="s">
        <v>876</v>
      </c>
      <c r="D223" s="314">
        <v>5410</v>
      </c>
      <c r="E223" s="314" t="s">
        <v>673</v>
      </c>
      <c r="F223" s="317">
        <f>VLOOKUP(A223,'[1]SINAPI Desonerada'!B26:L4876,11,0)</f>
        <v>3.65</v>
      </c>
      <c r="G223" s="318">
        <f t="shared" si="3"/>
        <v>19746.5</v>
      </c>
    </row>
    <row r="224" spans="1:7" x14ac:dyDescent="0.25">
      <c r="A224" s="314">
        <v>7230</v>
      </c>
      <c r="B224" s="315" t="s">
        <v>646</v>
      </c>
      <c r="C224" s="316" t="s">
        <v>877</v>
      </c>
      <c r="D224" s="314">
        <v>50</v>
      </c>
      <c r="E224" s="314" t="s">
        <v>643</v>
      </c>
      <c r="F224" s="317">
        <f>VLOOKUP(A224,'[1]SINAPI Desonerada'!B34:L4884,11,0)</f>
        <v>319.38</v>
      </c>
      <c r="G224" s="318">
        <f t="shared" si="3"/>
        <v>15969</v>
      </c>
    </row>
    <row r="225" spans="1:7" ht="30" x14ac:dyDescent="0.25">
      <c r="A225" s="314">
        <v>25007</v>
      </c>
      <c r="B225" s="315" t="s">
        <v>646</v>
      </c>
      <c r="C225" s="316" t="s">
        <v>878</v>
      </c>
      <c r="D225" s="314">
        <v>1891</v>
      </c>
      <c r="E225" s="314" t="s">
        <v>694</v>
      </c>
      <c r="F225" s="317">
        <v>45.35</v>
      </c>
      <c r="G225" s="318">
        <f t="shared" si="3"/>
        <v>85756.85</v>
      </c>
    </row>
    <row r="226" spans="1:7" x14ac:dyDescent="0.25">
      <c r="A226" s="314">
        <v>7258</v>
      </c>
      <c r="B226" s="315" t="s">
        <v>646</v>
      </c>
      <c r="C226" s="316" t="s">
        <v>879</v>
      </c>
      <c r="D226" s="314">
        <v>48000</v>
      </c>
      <c r="E226" s="314" t="s">
        <v>643</v>
      </c>
      <c r="F226" s="317">
        <f>VLOOKUP(A226,'[1]SINAPI Desonerada'!B67:L4917,11,0)</f>
        <v>0.75</v>
      </c>
      <c r="G226" s="318">
        <f t="shared" si="3"/>
        <v>36000</v>
      </c>
    </row>
    <row r="227" spans="1:7" x14ac:dyDescent="0.25">
      <c r="A227" s="314">
        <v>10617</v>
      </c>
      <c r="B227" s="315" t="s">
        <v>646</v>
      </c>
      <c r="C227" s="316" t="s">
        <v>880</v>
      </c>
      <c r="D227" s="314">
        <v>45</v>
      </c>
      <c r="E227" s="314" t="s">
        <v>643</v>
      </c>
      <c r="F227" s="317">
        <f>VLOOKUP(A227,'[1]SINAPI Desonerada'!B222:L5072,11,0)</f>
        <v>7.7</v>
      </c>
      <c r="G227" s="318">
        <f t="shared" si="3"/>
        <v>346.5</v>
      </c>
    </row>
    <row r="228" spans="1:7" x14ac:dyDescent="0.25">
      <c r="A228" s="314">
        <v>154</v>
      </c>
      <c r="B228" s="315" t="s">
        <v>646</v>
      </c>
      <c r="C228" s="316" t="s">
        <v>881</v>
      </c>
      <c r="D228" s="314">
        <v>48</v>
      </c>
      <c r="E228" s="314" t="s">
        <v>656</v>
      </c>
      <c r="F228" s="317">
        <f>VLOOKUP(A228,'[1]SINAPI Desonerada'!B149:L4999,11,0)</f>
        <v>85.07</v>
      </c>
      <c r="G228" s="318">
        <f t="shared" si="3"/>
        <v>4083.3599999999997</v>
      </c>
    </row>
    <row r="229" spans="1:7" x14ac:dyDescent="0.25">
      <c r="A229" s="314">
        <v>7350</v>
      </c>
      <c r="B229" s="315" t="s">
        <v>646</v>
      </c>
      <c r="C229" s="316" t="s">
        <v>882</v>
      </c>
      <c r="D229" s="314">
        <v>120</v>
      </c>
      <c r="E229" s="314" t="s">
        <v>656</v>
      </c>
      <c r="F229" s="317">
        <f>VLOOKUP(A229,'[1]SINAPI Desonerada'!B83:L4933,11,0)</f>
        <v>47.08</v>
      </c>
      <c r="G229" s="318">
        <f t="shared" si="3"/>
        <v>5649.5999999999995</v>
      </c>
    </row>
    <row r="230" spans="1:7" x14ac:dyDescent="0.25">
      <c r="A230" s="314">
        <v>7348</v>
      </c>
      <c r="B230" s="315" t="s">
        <v>646</v>
      </c>
      <c r="C230" s="316" t="s">
        <v>883</v>
      </c>
      <c r="D230" s="314">
        <v>1296</v>
      </c>
      <c r="E230" s="314" t="s">
        <v>656</v>
      </c>
      <c r="F230" s="317">
        <f>VLOOKUP(A230,'[1]SINAPI Desonerada'!B19:L4869,11,0)</f>
        <v>21.88</v>
      </c>
      <c r="G230" s="318">
        <f t="shared" si="3"/>
        <v>28356.48</v>
      </c>
    </row>
    <row r="231" spans="1:7" x14ac:dyDescent="0.25">
      <c r="A231" s="315">
        <v>7356</v>
      </c>
      <c r="B231" s="315" t="s">
        <v>646</v>
      </c>
      <c r="C231" s="316" t="s">
        <v>884</v>
      </c>
      <c r="D231" s="314">
        <v>2892</v>
      </c>
      <c r="E231" s="314" t="s">
        <v>656</v>
      </c>
      <c r="F231" s="317">
        <f>VLOOKUP(A231,'[1]SINAPI Desonerada'!B2:L4852,11,0)</f>
        <v>32.619999999999997</v>
      </c>
      <c r="G231" s="318">
        <f t="shared" si="3"/>
        <v>94337.04</v>
      </c>
    </row>
    <row r="232" spans="1:7" x14ac:dyDescent="0.25">
      <c r="A232" s="314">
        <v>7314</v>
      </c>
      <c r="B232" s="315" t="s">
        <v>646</v>
      </c>
      <c r="C232" s="316" t="s">
        <v>885</v>
      </c>
      <c r="D232" s="314">
        <v>36</v>
      </c>
      <c r="E232" s="314" t="s">
        <v>656</v>
      </c>
      <c r="F232" s="317">
        <f>VLOOKUP(A232,'[1]SINAPI Desonerada'!B86:L4936,11,0)</f>
        <v>91.03</v>
      </c>
      <c r="G232" s="318">
        <f t="shared" si="3"/>
        <v>3277.08</v>
      </c>
    </row>
    <row r="233" spans="1:7" x14ac:dyDescent="0.25">
      <c r="A233" s="314">
        <v>7304</v>
      </c>
      <c r="B233" s="315" t="s">
        <v>646</v>
      </c>
      <c r="C233" s="316" t="s">
        <v>886</v>
      </c>
      <c r="D233" s="314">
        <v>124</v>
      </c>
      <c r="E233" s="314" t="s">
        <v>656</v>
      </c>
      <c r="F233" s="317">
        <f>VLOOKUP(A233,'[1]SINAPI Desonerada'!B22:L4872,11,0)</f>
        <v>96.8</v>
      </c>
      <c r="G233" s="318">
        <f t="shared" si="3"/>
        <v>12003.199999999999</v>
      </c>
    </row>
    <row r="234" spans="1:7" x14ac:dyDescent="0.25">
      <c r="A234" s="314">
        <v>7311</v>
      </c>
      <c r="B234" s="315" t="s">
        <v>646</v>
      </c>
      <c r="C234" s="316" t="s">
        <v>887</v>
      </c>
      <c r="D234" s="314">
        <v>112</v>
      </c>
      <c r="E234" s="314" t="s">
        <v>656</v>
      </c>
      <c r="F234" s="317">
        <f>VLOOKUP(A234,'[1]SINAPI Desonerada'!B80:L4930,11,0)</f>
        <v>48.46</v>
      </c>
      <c r="G234" s="318">
        <f t="shared" si="3"/>
        <v>5427.52</v>
      </c>
    </row>
    <row r="235" spans="1:7" x14ac:dyDescent="0.25">
      <c r="A235" s="314">
        <v>7292</v>
      </c>
      <c r="B235" s="315" t="s">
        <v>646</v>
      </c>
      <c r="C235" s="316" t="s">
        <v>888</v>
      </c>
      <c r="D235" s="314">
        <v>460</v>
      </c>
      <c r="E235" s="314" t="s">
        <v>656</v>
      </c>
      <c r="F235" s="317">
        <f>VLOOKUP(A235,'[1]SINAPI Desonerada'!B28:L4878,11,0)</f>
        <v>46.92</v>
      </c>
      <c r="G235" s="318">
        <f t="shared" si="3"/>
        <v>21583.200000000001</v>
      </c>
    </row>
    <row r="236" spans="1:7" x14ac:dyDescent="0.25">
      <c r="A236" s="314">
        <v>11772</v>
      </c>
      <c r="B236" s="315" t="s">
        <v>646</v>
      </c>
      <c r="C236" s="316" t="s">
        <v>889</v>
      </c>
      <c r="D236" s="314">
        <v>7</v>
      </c>
      <c r="E236" s="314" t="s">
        <v>643</v>
      </c>
      <c r="F236" s="317">
        <f>VLOOKUP(A236,'[1]SINAPI Desonerada'!B142:L4992,11,0)</f>
        <v>132.62</v>
      </c>
      <c r="G236" s="318">
        <f t="shared" si="3"/>
        <v>928.34</v>
      </c>
    </row>
    <row r="237" spans="1:7" x14ac:dyDescent="0.25">
      <c r="A237" s="314">
        <v>36791</v>
      </c>
      <c r="B237" s="315" t="s">
        <v>646</v>
      </c>
      <c r="C237" s="316" t="s">
        <v>890</v>
      </c>
      <c r="D237" s="314">
        <v>23</v>
      </c>
      <c r="E237" s="314" t="s">
        <v>643</v>
      </c>
      <c r="F237" s="317">
        <f>VLOOKUP(A237,'[1]SINAPI Desonerada'!B100:L4950,11,0)</f>
        <v>149.22</v>
      </c>
      <c r="G237" s="318">
        <f t="shared" si="3"/>
        <v>3432.06</v>
      </c>
    </row>
    <row r="238" spans="1:7" x14ac:dyDescent="0.25">
      <c r="A238" s="314">
        <v>11773</v>
      </c>
      <c r="B238" s="315" t="s">
        <v>646</v>
      </c>
      <c r="C238" s="316" t="s">
        <v>891</v>
      </c>
      <c r="D238" s="314">
        <v>6</v>
      </c>
      <c r="E238" s="314" t="s">
        <v>643</v>
      </c>
      <c r="F238" s="317">
        <f>VLOOKUP(A238,'[1]SINAPI Desonerada'!B154:L5004,11,0)</f>
        <v>132.21</v>
      </c>
      <c r="G238" s="318">
        <f t="shared" si="3"/>
        <v>793.26</v>
      </c>
    </row>
    <row r="239" spans="1:7" x14ac:dyDescent="0.25">
      <c r="A239" s="314">
        <v>13983</v>
      </c>
      <c r="B239" s="315" t="s">
        <v>646</v>
      </c>
      <c r="C239" s="316" t="s">
        <v>892</v>
      </c>
      <c r="D239" s="314">
        <v>4</v>
      </c>
      <c r="E239" s="314" t="s">
        <v>643</v>
      </c>
      <c r="F239" s="317">
        <f>VLOOKUP(A239,'[1]SINAPI Desonerada'!B212:L5062,11,0)</f>
        <v>100.44</v>
      </c>
      <c r="G239" s="318">
        <f t="shared" si="3"/>
        <v>401.76</v>
      </c>
    </row>
    <row r="240" spans="1:7" x14ac:dyDescent="0.25">
      <c r="A240" s="314">
        <v>11831</v>
      </c>
      <c r="B240" s="315" t="s">
        <v>646</v>
      </c>
      <c r="C240" s="316" t="s">
        <v>893</v>
      </c>
      <c r="D240" s="314">
        <v>46</v>
      </c>
      <c r="E240" s="314" t="s">
        <v>643</v>
      </c>
      <c r="F240" s="317">
        <f>VLOOKUP(A240,'[1]SINAPI Desonerada'!B135:L4985,11,0)</f>
        <v>16.16</v>
      </c>
      <c r="G240" s="318">
        <f t="shared" si="3"/>
        <v>743.36</v>
      </c>
    </row>
    <row r="241" spans="1:7" ht="30" x14ac:dyDescent="0.25">
      <c r="A241" s="314">
        <v>42407</v>
      </c>
      <c r="B241" s="315" t="s">
        <v>646</v>
      </c>
      <c r="C241" s="316" t="s">
        <v>894</v>
      </c>
      <c r="D241" s="314">
        <v>192</v>
      </c>
      <c r="E241" s="314" t="s">
        <v>673</v>
      </c>
      <c r="F241" s="317">
        <f>VLOOKUP(A241,'[1]SINAPI Desonerada'!B131:L4981,11,0)</f>
        <v>5.35</v>
      </c>
      <c r="G241" s="318">
        <f t="shared" si="3"/>
        <v>1027.1999999999998</v>
      </c>
    </row>
    <row r="242" spans="1:7" x14ac:dyDescent="0.25">
      <c r="A242" s="314">
        <v>11581</v>
      </c>
      <c r="B242" s="315" t="s">
        <v>646</v>
      </c>
      <c r="C242" s="316" t="s">
        <v>895</v>
      </c>
      <c r="D242" s="314">
        <v>116</v>
      </c>
      <c r="E242" s="314" t="s">
        <v>673</v>
      </c>
      <c r="F242" s="317">
        <f>VLOOKUP(A242,'[1]SINAPI Desonerada'!B87:L4937,11,0)</f>
        <v>20.54</v>
      </c>
      <c r="G242" s="318">
        <f t="shared" si="3"/>
        <v>2382.64</v>
      </c>
    </row>
    <row r="243" spans="1:7" ht="30" x14ac:dyDescent="0.25">
      <c r="A243" s="314">
        <v>38052</v>
      </c>
      <c r="B243" s="315" t="s">
        <v>646</v>
      </c>
      <c r="C243" s="316" t="s">
        <v>896</v>
      </c>
      <c r="D243" s="314">
        <v>200</v>
      </c>
      <c r="E243" s="314" t="s">
        <v>673</v>
      </c>
      <c r="F243" s="317">
        <v>8.5399999999999991</v>
      </c>
      <c r="G243" s="318">
        <f t="shared" si="3"/>
        <v>1707.9999999999998</v>
      </c>
    </row>
    <row r="244" spans="1:7" x14ac:dyDescent="0.25">
      <c r="A244" s="314">
        <v>20065</v>
      </c>
      <c r="B244" s="315" t="s">
        <v>646</v>
      </c>
      <c r="C244" s="316" t="s">
        <v>897</v>
      </c>
      <c r="D244" s="314">
        <v>36</v>
      </c>
      <c r="E244" s="314" t="s">
        <v>673</v>
      </c>
      <c r="F244" s="317">
        <f>VLOOKUP(A244,'[1]SINAPI Desonerada'!B132:L4982,11,0)</f>
        <v>43.57</v>
      </c>
      <c r="G244" s="318">
        <f t="shared" si="3"/>
        <v>1568.52</v>
      </c>
    </row>
    <row r="245" spans="1:7" x14ac:dyDescent="0.25">
      <c r="A245" s="314">
        <v>9835</v>
      </c>
      <c r="B245" s="315" t="s">
        <v>646</v>
      </c>
      <c r="C245" s="316" t="s">
        <v>898</v>
      </c>
      <c r="D245" s="314">
        <v>420</v>
      </c>
      <c r="E245" s="314" t="s">
        <v>673</v>
      </c>
      <c r="F245" s="317">
        <f>VLOOKUP(A245,'[1]SINAPI Desonerada'!B108:L4958,11,0)</f>
        <v>7.28</v>
      </c>
      <c r="G245" s="318">
        <f t="shared" si="3"/>
        <v>3057.6</v>
      </c>
    </row>
    <row r="246" spans="1:7" x14ac:dyDescent="0.25">
      <c r="A246" s="314">
        <v>9837</v>
      </c>
      <c r="B246" s="315" t="s">
        <v>646</v>
      </c>
      <c r="C246" s="316" t="s">
        <v>899</v>
      </c>
      <c r="D246" s="314">
        <v>402</v>
      </c>
      <c r="E246" s="314" t="s">
        <v>673</v>
      </c>
      <c r="F246" s="317">
        <f>VLOOKUP(A246,'[1]SINAPI Desonerada'!B74:L4924,11,0)</f>
        <v>15.78</v>
      </c>
      <c r="G246" s="318">
        <f t="shared" si="3"/>
        <v>6343.5599999999995</v>
      </c>
    </row>
    <row r="247" spans="1:7" x14ac:dyDescent="0.25">
      <c r="A247" s="314">
        <v>9884</v>
      </c>
      <c r="B247" s="315" t="s">
        <v>646</v>
      </c>
      <c r="C247" s="316" t="s">
        <v>900</v>
      </c>
      <c r="D247" s="314">
        <v>15</v>
      </c>
      <c r="E247" s="314" t="s">
        <v>643</v>
      </c>
      <c r="F247" s="317">
        <v>71.83</v>
      </c>
      <c r="G247" s="318">
        <f t="shared" si="3"/>
        <v>1077.45</v>
      </c>
    </row>
    <row r="248" spans="1:7" x14ac:dyDescent="0.25">
      <c r="A248" s="314">
        <v>9889</v>
      </c>
      <c r="B248" s="315" t="s">
        <v>646</v>
      </c>
      <c r="C248" s="316" t="s">
        <v>901</v>
      </c>
      <c r="D248" s="314">
        <v>20</v>
      </c>
      <c r="E248" s="314" t="s">
        <v>643</v>
      </c>
      <c r="F248" s="317">
        <v>281.99</v>
      </c>
      <c r="G248" s="318">
        <f t="shared" si="3"/>
        <v>5639.8</v>
      </c>
    </row>
    <row r="249" spans="1:7" x14ac:dyDescent="0.25">
      <c r="A249" s="314">
        <v>9887</v>
      </c>
      <c r="B249" s="315" t="s">
        <v>646</v>
      </c>
      <c r="C249" s="316" t="s">
        <v>902</v>
      </c>
      <c r="D249" s="314">
        <v>6</v>
      </c>
      <c r="E249" s="314" t="s">
        <v>643</v>
      </c>
      <c r="F249" s="317">
        <v>11.33</v>
      </c>
      <c r="G249" s="318">
        <f t="shared" si="3"/>
        <v>67.98</v>
      </c>
    </row>
    <row r="250" spans="1:7" x14ac:dyDescent="0.25">
      <c r="A250" s="314">
        <v>9890</v>
      </c>
      <c r="B250" s="315" t="s">
        <v>646</v>
      </c>
      <c r="C250" s="316" t="s">
        <v>903</v>
      </c>
      <c r="D250" s="314">
        <v>8</v>
      </c>
      <c r="E250" s="314" t="s">
        <v>643</v>
      </c>
      <c r="F250" s="317">
        <v>229.99</v>
      </c>
      <c r="G250" s="318">
        <f t="shared" si="3"/>
        <v>1839.92</v>
      </c>
    </row>
    <row r="251" spans="1:7" x14ac:dyDescent="0.25">
      <c r="A251" s="314">
        <v>9901</v>
      </c>
      <c r="B251" s="315" t="s">
        <v>646</v>
      </c>
      <c r="C251" s="316" t="s">
        <v>904</v>
      </c>
      <c r="D251" s="314">
        <v>2</v>
      </c>
      <c r="E251" s="314" t="s">
        <v>643</v>
      </c>
      <c r="F251" s="317">
        <f>VLOOKUP(A251,'[1]SINAPI Desonerada'!B256:L5106,11,0)</f>
        <v>36.9</v>
      </c>
      <c r="G251" s="318">
        <f t="shared" si="3"/>
        <v>73.8</v>
      </c>
    </row>
    <row r="252" spans="1:7" x14ac:dyDescent="0.25">
      <c r="A252" s="314">
        <v>9894</v>
      </c>
      <c r="B252" s="315" t="s">
        <v>646</v>
      </c>
      <c r="C252" s="316" t="s">
        <v>905</v>
      </c>
      <c r="D252" s="314">
        <v>10</v>
      </c>
      <c r="E252" s="314" t="s">
        <v>643</v>
      </c>
      <c r="F252" s="317">
        <f>VLOOKUP(A252,'[1]SINAPI Desonerada'!B205:L5055,11,0)</f>
        <v>29.29</v>
      </c>
      <c r="G252" s="318">
        <f t="shared" si="3"/>
        <v>292.89999999999998</v>
      </c>
    </row>
    <row r="253" spans="1:7" x14ac:dyDescent="0.25">
      <c r="A253" s="314">
        <v>9897</v>
      </c>
      <c r="B253" s="315" t="s">
        <v>646</v>
      </c>
      <c r="C253" s="316" t="s">
        <v>906</v>
      </c>
      <c r="D253" s="314">
        <v>30</v>
      </c>
      <c r="E253" s="314" t="s">
        <v>643</v>
      </c>
      <c r="F253" s="317">
        <f>VLOOKUP(A253,'[1]SINAPI Desonerada'!B139:L4989,11,0)</f>
        <v>31.27</v>
      </c>
      <c r="G253" s="318">
        <f t="shared" si="3"/>
        <v>938.1</v>
      </c>
    </row>
    <row r="254" spans="1:7" x14ac:dyDescent="0.25">
      <c r="A254" s="314">
        <v>9910</v>
      </c>
      <c r="B254" s="315" t="s">
        <v>646</v>
      </c>
      <c r="C254" s="316" t="s">
        <v>907</v>
      </c>
      <c r="D254" s="314">
        <v>20</v>
      </c>
      <c r="E254" s="314" t="s">
        <v>643</v>
      </c>
      <c r="F254" s="317">
        <f>VLOOKUP(A254,'[1]SINAPI Desonerada'!B117:L4967,11,0)</f>
        <v>81.37</v>
      </c>
      <c r="G254" s="318">
        <f t="shared" si="3"/>
        <v>1627.4</v>
      </c>
    </row>
    <row r="255" spans="1:7" ht="30" x14ac:dyDescent="0.25">
      <c r="A255" s="314">
        <v>21112</v>
      </c>
      <c r="B255" s="315" t="s">
        <v>646</v>
      </c>
      <c r="C255" s="316" t="s">
        <v>908</v>
      </c>
      <c r="D255" s="314">
        <v>60</v>
      </c>
      <c r="E255" s="314" t="s">
        <v>643</v>
      </c>
      <c r="F255" s="317">
        <f>VLOOKUP(A255,'[1]SINAPI Desonerada'!B38:L4888,11,0)</f>
        <v>299.81</v>
      </c>
      <c r="G255" s="318">
        <f t="shared" si="3"/>
        <v>17988.599999999999</v>
      </c>
    </row>
    <row r="256" spans="1:7" x14ac:dyDescent="0.25">
      <c r="A256" s="314">
        <v>11751</v>
      </c>
      <c r="B256" s="315" t="s">
        <v>646</v>
      </c>
      <c r="C256" s="316" t="s">
        <v>909</v>
      </c>
      <c r="D256" s="314">
        <v>12</v>
      </c>
      <c r="E256" s="314" t="s">
        <v>643</v>
      </c>
      <c r="F256" s="317">
        <f>VLOOKUP(A256,'[1]SINAPI Desonerada'!B196:L5046,11,0)</f>
        <v>135.35</v>
      </c>
      <c r="G256" s="318">
        <f t="shared" si="3"/>
        <v>1624.1999999999998</v>
      </c>
    </row>
    <row r="257" spans="1:7" x14ac:dyDescent="0.25">
      <c r="A257" s="314">
        <v>11748</v>
      </c>
      <c r="B257" s="315" t="s">
        <v>646</v>
      </c>
      <c r="C257" s="316" t="s">
        <v>910</v>
      </c>
      <c r="D257" s="314">
        <v>20</v>
      </c>
      <c r="E257" s="314" t="s">
        <v>643</v>
      </c>
      <c r="F257" s="317">
        <f>VLOOKUP(A257,'[1]SINAPI Desonerada'!B167:L5017,11,0)</f>
        <v>48.36</v>
      </c>
      <c r="G257" s="318">
        <f t="shared" si="3"/>
        <v>967.2</v>
      </c>
    </row>
    <row r="258" spans="1:7" x14ac:dyDescent="0.25">
      <c r="A258" s="314">
        <v>11747</v>
      </c>
      <c r="B258" s="315" t="s">
        <v>646</v>
      </c>
      <c r="C258" s="316" t="s">
        <v>911</v>
      </c>
      <c r="D258" s="314">
        <v>10</v>
      </c>
      <c r="E258" s="314" t="s">
        <v>643</v>
      </c>
      <c r="F258" s="317">
        <f>VLOOKUP(A258,'[1]SINAPI Desonerada'!B55:L4905,11,0)</f>
        <v>208.72</v>
      </c>
      <c r="G258" s="318">
        <f t="shared" si="3"/>
        <v>2087.1999999999998</v>
      </c>
    </row>
    <row r="259" spans="1:7" x14ac:dyDescent="0.25">
      <c r="A259" s="314">
        <v>11749</v>
      </c>
      <c r="B259" s="315" t="s">
        <v>646</v>
      </c>
      <c r="C259" s="316" t="s">
        <v>912</v>
      </c>
      <c r="D259" s="314">
        <v>36</v>
      </c>
      <c r="E259" s="314" t="s">
        <v>643</v>
      </c>
      <c r="F259" s="317">
        <f>VLOOKUP(A259,'[1]SINAPI Desonerada'!B160:L5010,11,0)</f>
        <v>55.82</v>
      </c>
      <c r="G259" s="318">
        <f t="shared" ref="G259:G322" si="4">D259*F259</f>
        <v>2009.52</v>
      </c>
    </row>
    <row r="260" spans="1:7" x14ac:dyDescent="0.25">
      <c r="A260" s="314">
        <v>12657</v>
      </c>
      <c r="B260" s="315" t="s">
        <v>646</v>
      </c>
      <c r="C260" s="316" t="s">
        <v>913</v>
      </c>
      <c r="D260" s="314">
        <v>24</v>
      </c>
      <c r="E260" s="314" t="s">
        <v>643</v>
      </c>
      <c r="F260" s="317">
        <v>402.05</v>
      </c>
      <c r="G260" s="318">
        <f t="shared" si="4"/>
        <v>9649.2000000000007</v>
      </c>
    </row>
    <row r="261" spans="1:7" x14ac:dyDescent="0.25">
      <c r="A261" s="314">
        <v>6157</v>
      </c>
      <c r="B261" s="315" t="s">
        <v>646</v>
      </c>
      <c r="C261" s="316" t="s">
        <v>914</v>
      </c>
      <c r="D261" s="314">
        <v>32</v>
      </c>
      <c r="E261" s="314" t="s">
        <v>643</v>
      </c>
      <c r="F261" s="317">
        <f>VLOOKUP(A261,'[1]SINAPI Desonerada'!B111:L4961,11,0)</f>
        <v>48.8</v>
      </c>
      <c r="G261" s="318">
        <f t="shared" si="4"/>
        <v>1561.6</v>
      </c>
    </row>
    <row r="262" spans="1:7" x14ac:dyDescent="0.25">
      <c r="A262" s="314">
        <v>10478</v>
      </c>
      <c r="B262" s="315" t="s">
        <v>646</v>
      </c>
      <c r="C262" s="316" t="s">
        <v>915</v>
      </c>
      <c r="D262" s="314">
        <v>234</v>
      </c>
      <c r="E262" s="314" t="s">
        <v>656</v>
      </c>
      <c r="F262" s="317">
        <f>VLOOKUP(A262,'[1]SINAPI Desonerada'!B45:L4895,11,0)</f>
        <v>36.71</v>
      </c>
      <c r="G262" s="318">
        <f t="shared" si="4"/>
        <v>8590.14</v>
      </c>
    </row>
    <row r="263" spans="1:7" ht="18" x14ac:dyDescent="0.25">
      <c r="A263" s="314">
        <v>11189</v>
      </c>
      <c r="B263" s="315" t="s">
        <v>646</v>
      </c>
      <c r="C263" s="316" t="s">
        <v>916</v>
      </c>
      <c r="D263" s="314">
        <v>45.76</v>
      </c>
      <c r="E263" s="314" t="s">
        <v>694</v>
      </c>
      <c r="F263" s="317">
        <f>VLOOKUP(A263,'[1]SINAPI Desonerada'!B35:L4885,11,0)</f>
        <v>297</v>
      </c>
      <c r="G263" s="318">
        <f t="shared" si="4"/>
        <v>13590.72</v>
      </c>
    </row>
    <row r="264" spans="1:7" ht="18" x14ac:dyDescent="0.25">
      <c r="A264" s="314">
        <v>10490</v>
      </c>
      <c r="B264" s="315" t="s">
        <v>646</v>
      </c>
      <c r="C264" s="316" t="s">
        <v>917</v>
      </c>
      <c r="D264" s="314">
        <v>14.08</v>
      </c>
      <c r="E264" s="314" t="s">
        <v>694</v>
      </c>
      <c r="F264" s="317">
        <f>VLOOKUP(A264,'[1]SINAPI Desonerada'!B119:L4969,11,0)</f>
        <v>129.93</v>
      </c>
      <c r="G264" s="318">
        <f t="shared" si="4"/>
        <v>1829.4144000000001</v>
      </c>
    </row>
    <row r="265" spans="1:7" ht="18" x14ac:dyDescent="0.25">
      <c r="A265" s="314">
        <v>10492</v>
      </c>
      <c r="B265" s="315" t="s">
        <v>646</v>
      </c>
      <c r="C265" s="316" t="s">
        <v>918</v>
      </c>
      <c r="D265" s="314">
        <v>31.68</v>
      </c>
      <c r="E265" s="314" t="s">
        <v>694</v>
      </c>
      <c r="F265" s="317">
        <f>VLOOKUP(A265,'[1]SINAPI Desonerada'!B75:L4925,11,0)</f>
        <v>148.5</v>
      </c>
      <c r="G265" s="318">
        <f t="shared" si="4"/>
        <v>4704.4799999999996</v>
      </c>
    </row>
    <row r="266" spans="1:7" ht="18" x14ac:dyDescent="0.25">
      <c r="A266" s="314">
        <v>10493</v>
      </c>
      <c r="B266" s="315" t="s">
        <v>646</v>
      </c>
      <c r="C266" s="316" t="s">
        <v>919</v>
      </c>
      <c r="D266" s="314">
        <v>28.16</v>
      </c>
      <c r="E266" s="314" t="s">
        <v>694</v>
      </c>
      <c r="F266" s="317">
        <f>VLOOKUP(A266,'[1]SINAPI Desonerada'!B69:L4919,11,0)</f>
        <v>173.25</v>
      </c>
      <c r="G266" s="318">
        <f t="shared" si="4"/>
        <v>4878.72</v>
      </c>
    </row>
    <row r="267" spans="1:7" ht="18" x14ac:dyDescent="0.25">
      <c r="A267" s="314">
        <v>10491</v>
      </c>
      <c r="B267" s="315" t="s">
        <v>646</v>
      </c>
      <c r="C267" s="316" t="s">
        <v>920</v>
      </c>
      <c r="D267" s="314">
        <v>43.82</v>
      </c>
      <c r="E267" s="314" t="s">
        <v>694</v>
      </c>
      <c r="F267" s="317">
        <f>VLOOKUP(A267,'[1]SINAPI Desonerada'!B47:L4897,11,0)</f>
        <v>210.37</v>
      </c>
      <c r="G267" s="318">
        <f t="shared" si="4"/>
        <v>9218.4133999999995</v>
      </c>
    </row>
    <row r="268" spans="1:7" ht="18" x14ac:dyDescent="0.25">
      <c r="A268" s="314">
        <v>10507</v>
      </c>
      <c r="B268" s="315" t="s">
        <v>646</v>
      </c>
      <c r="C268" s="316" t="s">
        <v>921</v>
      </c>
      <c r="D268" s="314">
        <v>44.36</v>
      </c>
      <c r="E268" s="314" t="s">
        <v>694</v>
      </c>
      <c r="F268" s="317">
        <f>VLOOKUP(A268,'[1]SINAPI Desonerada'!B49:L4899,11,0)</f>
        <v>305.79000000000002</v>
      </c>
      <c r="G268" s="318">
        <f t="shared" si="4"/>
        <v>13564.8444</v>
      </c>
    </row>
    <row r="269" spans="1:7" ht="18" x14ac:dyDescent="0.25">
      <c r="A269" s="314">
        <v>10505</v>
      </c>
      <c r="B269" s="315" t="s">
        <v>646</v>
      </c>
      <c r="C269" s="316" t="s">
        <v>922</v>
      </c>
      <c r="D269" s="314">
        <v>11.74</v>
      </c>
      <c r="E269" s="314" t="s">
        <v>694</v>
      </c>
      <c r="F269" s="317">
        <f>VLOOKUP(A269,'[1]SINAPI Desonerada'!B124:L4974,11,0)</f>
        <v>180.44</v>
      </c>
      <c r="G269" s="318">
        <f t="shared" si="4"/>
        <v>2118.3656000000001</v>
      </c>
    </row>
    <row r="270" spans="1:7" ht="18" x14ac:dyDescent="0.25">
      <c r="A270" s="314">
        <v>10506</v>
      </c>
      <c r="B270" s="315" t="s">
        <v>646</v>
      </c>
      <c r="C270" s="316" t="s">
        <v>923</v>
      </c>
      <c r="D270" s="314">
        <v>55.19</v>
      </c>
      <c r="E270" s="314" t="s">
        <v>694</v>
      </c>
      <c r="F270" s="317">
        <f>VLOOKUP(A270,'[1]SINAPI Desonerada'!B52:L4902,11,0)</f>
        <v>235.55</v>
      </c>
      <c r="G270" s="318">
        <f t="shared" si="4"/>
        <v>13000.004500000001</v>
      </c>
    </row>
    <row r="271" spans="1:7" ht="18" x14ac:dyDescent="0.25">
      <c r="A271" s="314">
        <v>10503</v>
      </c>
      <c r="B271" s="315" t="s">
        <v>646</v>
      </c>
      <c r="C271" s="316" t="s">
        <v>924</v>
      </c>
      <c r="D271" s="314">
        <v>17.690000000000001</v>
      </c>
      <c r="E271" s="314" t="s">
        <v>694</v>
      </c>
      <c r="F271" s="317">
        <f>VLOOKUP(A271,'[1]SINAPI Desonerada'!B89:L4939,11,0)</f>
        <v>294.16000000000003</v>
      </c>
      <c r="G271" s="318">
        <f t="shared" si="4"/>
        <v>5203.6904000000004</v>
      </c>
    </row>
    <row r="272" spans="1:7" x14ac:dyDescent="0.25">
      <c r="A272" s="319" t="s">
        <v>925</v>
      </c>
      <c r="B272" s="319" t="s">
        <v>926</v>
      </c>
      <c r="C272" s="320" t="s">
        <v>927</v>
      </c>
      <c r="D272" s="319">
        <v>137</v>
      </c>
      <c r="E272" s="319" t="s">
        <v>649</v>
      </c>
      <c r="F272" s="321">
        <v>9.4700000000000006</v>
      </c>
      <c r="G272" s="318">
        <f t="shared" si="4"/>
        <v>1297.3900000000001</v>
      </c>
    </row>
    <row r="273" spans="1:7" x14ac:dyDescent="0.25">
      <c r="A273" s="319" t="s">
        <v>928</v>
      </c>
      <c r="B273" s="319" t="s">
        <v>926</v>
      </c>
      <c r="C273" s="320" t="s">
        <v>929</v>
      </c>
      <c r="D273" s="319">
        <v>2</v>
      </c>
      <c r="E273" s="319" t="s">
        <v>643</v>
      </c>
      <c r="F273" s="321">
        <v>22.1</v>
      </c>
      <c r="G273" s="318">
        <f t="shared" si="4"/>
        <v>44.2</v>
      </c>
    </row>
    <row r="274" spans="1:7" x14ac:dyDescent="0.25">
      <c r="A274" s="319" t="s">
        <v>930</v>
      </c>
      <c r="B274" s="319" t="s">
        <v>926</v>
      </c>
      <c r="C274" s="320" t="s">
        <v>931</v>
      </c>
      <c r="D274" s="319">
        <v>6</v>
      </c>
      <c r="E274" s="319" t="s">
        <v>643</v>
      </c>
      <c r="F274" s="321">
        <v>434.9</v>
      </c>
      <c r="G274" s="318">
        <f t="shared" si="4"/>
        <v>2609.3999999999996</v>
      </c>
    </row>
    <row r="275" spans="1:7" x14ac:dyDescent="0.25">
      <c r="A275" s="319" t="s">
        <v>932</v>
      </c>
      <c r="B275" s="319" t="s">
        <v>926</v>
      </c>
      <c r="C275" s="320" t="s">
        <v>933</v>
      </c>
      <c r="D275" s="319">
        <v>6.4</v>
      </c>
      <c r="E275" s="319" t="s">
        <v>673</v>
      </c>
      <c r="F275" s="321">
        <v>37.14</v>
      </c>
      <c r="G275" s="318">
        <f t="shared" si="4"/>
        <v>237.69600000000003</v>
      </c>
    </row>
    <row r="276" spans="1:7" x14ac:dyDescent="0.25">
      <c r="A276" s="319" t="s">
        <v>934</v>
      </c>
      <c r="B276" s="319" t="s">
        <v>935</v>
      </c>
      <c r="C276" s="320" t="s">
        <v>936</v>
      </c>
      <c r="D276" s="319">
        <v>875.32</v>
      </c>
      <c r="E276" s="319" t="s">
        <v>937</v>
      </c>
      <c r="F276" s="321">
        <v>85</v>
      </c>
      <c r="G276" s="318">
        <f t="shared" si="4"/>
        <v>74402.2</v>
      </c>
    </row>
    <row r="277" spans="1:7" x14ac:dyDescent="0.25">
      <c r="A277" s="319" t="s">
        <v>938</v>
      </c>
      <c r="B277" s="319" t="s">
        <v>935</v>
      </c>
      <c r="C277" s="320" t="s">
        <v>939</v>
      </c>
      <c r="D277" s="319">
        <v>17.52</v>
      </c>
      <c r="E277" s="319" t="s">
        <v>937</v>
      </c>
      <c r="F277" s="321">
        <v>59.9</v>
      </c>
      <c r="G277" s="318">
        <f t="shared" si="4"/>
        <v>1049.4479999999999</v>
      </c>
    </row>
    <row r="278" spans="1:7" ht="30" x14ac:dyDescent="0.25">
      <c r="A278" s="319" t="s">
        <v>940</v>
      </c>
      <c r="B278" s="319" t="s">
        <v>935</v>
      </c>
      <c r="C278" s="320" t="s">
        <v>941</v>
      </c>
      <c r="D278" s="319">
        <v>35</v>
      </c>
      <c r="E278" s="319" t="s">
        <v>643</v>
      </c>
      <c r="F278" s="321">
        <v>4.04</v>
      </c>
      <c r="G278" s="318">
        <f t="shared" si="4"/>
        <v>141.4</v>
      </c>
    </row>
    <row r="279" spans="1:7" x14ac:dyDescent="0.25">
      <c r="A279" s="319" t="s">
        <v>942</v>
      </c>
      <c r="B279" s="319" t="s">
        <v>935</v>
      </c>
      <c r="C279" s="320" t="s">
        <v>943</v>
      </c>
      <c r="D279" s="319">
        <v>2</v>
      </c>
      <c r="E279" s="319" t="s">
        <v>656</v>
      </c>
      <c r="F279" s="321">
        <v>11.24</v>
      </c>
      <c r="G279" s="318">
        <f t="shared" si="4"/>
        <v>22.48</v>
      </c>
    </row>
    <row r="280" spans="1:7" x14ac:dyDescent="0.25">
      <c r="A280" s="319" t="s">
        <v>944</v>
      </c>
      <c r="B280" s="319" t="s">
        <v>935</v>
      </c>
      <c r="C280" s="320" t="s">
        <v>945</v>
      </c>
      <c r="D280" s="319">
        <v>2</v>
      </c>
      <c r="E280" s="319" t="s">
        <v>643</v>
      </c>
      <c r="F280" s="321">
        <v>4.2699999999999996</v>
      </c>
      <c r="G280" s="318">
        <f t="shared" si="4"/>
        <v>8.5399999999999991</v>
      </c>
    </row>
    <row r="281" spans="1:7" ht="30" x14ac:dyDescent="0.25">
      <c r="A281" s="322" t="s">
        <v>946</v>
      </c>
      <c r="B281" s="322" t="s">
        <v>935</v>
      </c>
      <c r="C281" s="323" t="s">
        <v>947</v>
      </c>
      <c r="D281" s="322">
        <v>4</v>
      </c>
      <c r="E281" s="322" t="s">
        <v>643</v>
      </c>
      <c r="F281" s="324">
        <v>23.78</v>
      </c>
      <c r="G281" s="318">
        <f t="shared" si="4"/>
        <v>95.12</v>
      </c>
    </row>
    <row r="282" spans="1:7" x14ac:dyDescent="0.25">
      <c r="A282" s="319" t="s">
        <v>948</v>
      </c>
      <c r="B282" s="319" t="s">
        <v>935</v>
      </c>
      <c r="C282" s="320" t="s">
        <v>949</v>
      </c>
      <c r="D282" s="319">
        <v>1</v>
      </c>
      <c r="E282" s="319" t="s">
        <v>643</v>
      </c>
      <c r="F282" s="321">
        <v>121.98</v>
      </c>
      <c r="G282" s="318">
        <f t="shared" si="4"/>
        <v>121.98</v>
      </c>
    </row>
    <row r="283" spans="1:7" x14ac:dyDescent="0.25">
      <c r="A283" s="319" t="s">
        <v>950</v>
      </c>
      <c r="B283" s="319" t="s">
        <v>935</v>
      </c>
      <c r="C283" s="320" t="s">
        <v>951</v>
      </c>
      <c r="D283" s="319">
        <v>2800</v>
      </c>
      <c r="E283" s="319" t="s">
        <v>673</v>
      </c>
      <c r="F283" s="321">
        <v>7.0000000000000007E-2</v>
      </c>
      <c r="G283" s="318">
        <f t="shared" si="4"/>
        <v>196.00000000000003</v>
      </c>
    </row>
    <row r="284" spans="1:7" ht="30" x14ac:dyDescent="0.25">
      <c r="A284" s="319" t="s">
        <v>952</v>
      </c>
      <c r="B284" s="319" t="s">
        <v>935</v>
      </c>
      <c r="C284" s="320" t="s">
        <v>953</v>
      </c>
      <c r="D284" s="319">
        <v>1.5</v>
      </c>
      <c r="E284" s="319" t="s">
        <v>649</v>
      </c>
      <c r="F284" s="321">
        <v>40.93</v>
      </c>
      <c r="G284" s="318">
        <f t="shared" si="4"/>
        <v>61.394999999999996</v>
      </c>
    </row>
    <row r="285" spans="1:7" x14ac:dyDescent="0.25">
      <c r="A285" s="319" t="s">
        <v>954</v>
      </c>
      <c r="B285" s="319" t="s">
        <v>935</v>
      </c>
      <c r="C285" s="320" t="s">
        <v>955</v>
      </c>
      <c r="D285" s="319">
        <v>87.075000000000003</v>
      </c>
      <c r="E285" s="319" t="s">
        <v>643</v>
      </c>
      <c r="F285" s="321">
        <v>0.99</v>
      </c>
      <c r="G285" s="318">
        <f t="shared" si="4"/>
        <v>86.204250000000002</v>
      </c>
    </row>
    <row r="286" spans="1:7" ht="30" x14ac:dyDescent="0.25">
      <c r="A286" s="319" t="s">
        <v>956</v>
      </c>
      <c r="B286" s="319" t="s">
        <v>935</v>
      </c>
      <c r="C286" s="320" t="s">
        <v>957</v>
      </c>
      <c r="D286" s="319">
        <v>32.450000000000003</v>
      </c>
      <c r="E286" s="319" t="s">
        <v>673</v>
      </c>
      <c r="F286" s="321">
        <v>6.45</v>
      </c>
      <c r="G286" s="318">
        <f t="shared" si="4"/>
        <v>209.30250000000004</v>
      </c>
    </row>
    <row r="287" spans="1:7" ht="30" x14ac:dyDescent="0.25">
      <c r="A287" s="319" t="s">
        <v>958</v>
      </c>
      <c r="B287" s="319" t="s">
        <v>935</v>
      </c>
      <c r="C287" s="320" t="s">
        <v>959</v>
      </c>
      <c r="D287" s="319">
        <v>6</v>
      </c>
      <c r="E287" s="319" t="s">
        <v>937</v>
      </c>
      <c r="F287" s="321">
        <v>61.99</v>
      </c>
      <c r="G287" s="318">
        <f t="shared" si="4"/>
        <v>371.94</v>
      </c>
    </row>
    <row r="288" spans="1:7" ht="30" x14ac:dyDescent="0.25">
      <c r="A288" s="322" t="s">
        <v>960</v>
      </c>
      <c r="B288" s="322" t="s">
        <v>935</v>
      </c>
      <c r="C288" s="323" t="s">
        <v>961</v>
      </c>
      <c r="D288" s="322">
        <v>37.200000000000003</v>
      </c>
      <c r="E288" s="322" t="s">
        <v>937</v>
      </c>
      <c r="F288" s="324">
        <v>112.5</v>
      </c>
      <c r="G288" s="318">
        <f t="shared" si="4"/>
        <v>4185</v>
      </c>
    </row>
    <row r="289" spans="1:7" x14ac:dyDescent="0.25">
      <c r="A289" s="319" t="s">
        <v>962</v>
      </c>
      <c r="B289" s="319" t="s">
        <v>935</v>
      </c>
      <c r="C289" s="320" t="s">
        <v>963</v>
      </c>
      <c r="D289" s="319">
        <v>3.5</v>
      </c>
      <c r="E289" s="319" t="s">
        <v>649</v>
      </c>
      <c r="F289" s="321">
        <v>23.5</v>
      </c>
      <c r="G289" s="318">
        <f t="shared" si="4"/>
        <v>82.25</v>
      </c>
    </row>
    <row r="290" spans="1:7" ht="30" x14ac:dyDescent="0.25">
      <c r="A290" s="319" t="s">
        <v>964</v>
      </c>
      <c r="B290" s="319" t="s">
        <v>935</v>
      </c>
      <c r="C290" s="320" t="s">
        <v>965</v>
      </c>
      <c r="D290" s="319">
        <v>6</v>
      </c>
      <c r="E290" s="319" t="s">
        <v>643</v>
      </c>
      <c r="F290" s="321">
        <v>104.54</v>
      </c>
      <c r="G290" s="318">
        <f t="shared" si="4"/>
        <v>627.24</v>
      </c>
    </row>
    <row r="291" spans="1:7" ht="30" x14ac:dyDescent="0.25">
      <c r="A291" s="319" t="s">
        <v>966</v>
      </c>
      <c r="B291" s="319" t="s">
        <v>935</v>
      </c>
      <c r="C291" s="320" t="s">
        <v>967</v>
      </c>
      <c r="D291" s="319">
        <v>9</v>
      </c>
      <c r="E291" s="319" t="s">
        <v>643</v>
      </c>
      <c r="F291" s="321">
        <v>48.42</v>
      </c>
      <c r="G291" s="318">
        <f t="shared" si="4"/>
        <v>435.78000000000003</v>
      </c>
    </row>
    <row r="292" spans="1:7" ht="30" x14ac:dyDescent="0.25">
      <c r="A292" s="319" t="s">
        <v>968</v>
      </c>
      <c r="B292" s="319" t="s">
        <v>935</v>
      </c>
      <c r="C292" s="320" t="s">
        <v>969</v>
      </c>
      <c r="D292" s="319">
        <v>4</v>
      </c>
      <c r="E292" s="319" t="s">
        <v>643</v>
      </c>
      <c r="F292" s="321">
        <v>185.9</v>
      </c>
      <c r="G292" s="318">
        <f t="shared" si="4"/>
        <v>743.6</v>
      </c>
    </row>
    <row r="293" spans="1:7" ht="30" x14ac:dyDescent="0.25">
      <c r="A293" s="319" t="s">
        <v>970</v>
      </c>
      <c r="B293" s="319" t="s">
        <v>935</v>
      </c>
      <c r="C293" s="320" t="s">
        <v>971</v>
      </c>
      <c r="D293" s="319">
        <v>5</v>
      </c>
      <c r="E293" s="319" t="s">
        <v>643</v>
      </c>
      <c r="F293" s="321">
        <v>383.93</v>
      </c>
      <c r="G293" s="318">
        <f t="shared" si="4"/>
        <v>1919.65</v>
      </c>
    </row>
    <row r="294" spans="1:7" x14ac:dyDescent="0.25">
      <c r="A294" s="319" t="s">
        <v>972</v>
      </c>
      <c r="B294" s="319" t="s">
        <v>935</v>
      </c>
      <c r="C294" s="320" t="s">
        <v>973</v>
      </c>
      <c r="D294" s="319">
        <v>6</v>
      </c>
      <c r="E294" s="319" t="s">
        <v>673</v>
      </c>
      <c r="F294" s="321">
        <v>79.09</v>
      </c>
      <c r="G294" s="318">
        <f t="shared" si="4"/>
        <v>474.54</v>
      </c>
    </row>
    <row r="295" spans="1:7" x14ac:dyDescent="0.25">
      <c r="A295" s="319" t="s">
        <v>974</v>
      </c>
      <c r="B295" s="319" t="s">
        <v>935</v>
      </c>
      <c r="C295" s="320" t="s">
        <v>975</v>
      </c>
      <c r="D295" s="319">
        <v>7.3</v>
      </c>
      <c r="E295" s="319" t="s">
        <v>937</v>
      </c>
      <c r="F295" s="321">
        <v>8.1</v>
      </c>
      <c r="G295" s="318">
        <f t="shared" si="4"/>
        <v>59.129999999999995</v>
      </c>
    </row>
    <row r="296" spans="1:7" ht="30" x14ac:dyDescent="0.25">
      <c r="A296" s="319" t="s">
        <v>976</v>
      </c>
      <c r="B296" s="319" t="s">
        <v>935</v>
      </c>
      <c r="C296" s="320" t="s">
        <v>977</v>
      </c>
      <c r="D296" s="319">
        <v>72</v>
      </c>
      <c r="E296" s="319" t="s">
        <v>656</v>
      </c>
      <c r="F296" s="321">
        <v>79.430000000000007</v>
      </c>
      <c r="G296" s="318">
        <f t="shared" si="4"/>
        <v>5718.9600000000009</v>
      </c>
    </row>
    <row r="297" spans="1:7" x14ac:dyDescent="0.25">
      <c r="A297" s="319" t="s">
        <v>978</v>
      </c>
      <c r="B297" s="319" t="s">
        <v>935</v>
      </c>
      <c r="C297" s="320" t="s">
        <v>979</v>
      </c>
      <c r="D297" s="319">
        <v>72</v>
      </c>
      <c r="E297" s="319" t="s">
        <v>643</v>
      </c>
      <c r="F297" s="321">
        <v>14.9</v>
      </c>
      <c r="G297" s="318">
        <f t="shared" si="4"/>
        <v>1072.8</v>
      </c>
    </row>
    <row r="298" spans="1:7" ht="30" x14ac:dyDescent="0.25">
      <c r="A298" s="319" t="s">
        <v>980</v>
      </c>
      <c r="B298" s="319" t="s">
        <v>935</v>
      </c>
      <c r="C298" s="320" t="s">
        <v>981</v>
      </c>
      <c r="D298" s="319">
        <v>6</v>
      </c>
      <c r="E298" s="319" t="s">
        <v>643</v>
      </c>
      <c r="F298" s="321">
        <v>175.9</v>
      </c>
      <c r="G298" s="318">
        <f t="shared" si="4"/>
        <v>1055.4000000000001</v>
      </c>
    </row>
    <row r="299" spans="1:7" x14ac:dyDescent="0.25">
      <c r="A299" s="319" t="s">
        <v>982</v>
      </c>
      <c r="B299" s="319" t="s">
        <v>935</v>
      </c>
      <c r="C299" s="320" t="s">
        <v>983</v>
      </c>
      <c r="D299" s="319">
        <v>7.2</v>
      </c>
      <c r="E299" s="319" t="s">
        <v>656</v>
      </c>
      <c r="F299" s="321">
        <v>40.159999999999997</v>
      </c>
      <c r="G299" s="318">
        <f t="shared" si="4"/>
        <v>289.15199999999999</v>
      </c>
    </row>
    <row r="300" spans="1:7" x14ac:dyDescent="0.25">
      <c r="A300" s="319" t="s">
        <v>984</v>
      </c>
      <c r="B300" s="319" t="s">
        <v>985</v>
      </c>
      <c r="C300" s="320" t="s">
        <v>986</v>
      </c>
      <c r="D300" s="319">
        <v>4</v>
      </c>
      <c r="E300" s="319" t="s">
        <v>643</v>
      </c>
      <c r="F300" s="321">
        <v>1.56</v>
      </c>
      <c r="G300" s="318">
        <f t="shared" si="4"/>
        <v>6.24</v>
      </c>
    </row>
    <row r="301" spans="1:7" x14ac:dyDescent="0.25">
      <c r="A301" s="319" t="s">
        <v>987</v>
      </c>
      <c r="B301" s="319" t="s">
        <v>985</v>
      </c>
      <c r="C301" s="320" t="s">
        <v>988</v>
      </c>
      <c r="D301" s="319">
        <v>42</v>
      </c>
      <c r="E301" s="319" t="s">
        <v>673</v>
      </c>
      <c r="F301" s="321">
        <v>302.82</v>
      </c>
      <c r="G301" s="318">
        <f t="shared" si="4"/>
        <v>12718.44</v>
      </c>
    </row>
    <row r="302" spans="1:7" x14ac:dyDescent="0.25">
      <c r="A302" s="319" t="s">
        <v>989</v>
      </c>
      <c r="B302" s="319" t="s">
        <v>985</v>
      </c>
      <c r="C302" s="320" t="s">
        <v>990</v>
      </c>
      <c r="D302" s="319">
        <v>50</v>
      </c>
      <c r="E302" s="319" t="s">
        <v>673</v>
      </c>
      <c r="F302" s="321">
        <v>4.75</v>
      </c>
      <c r="G302" s="318">
        <f t="shared" si="4"/>
        <v>237.5</v>
      </c>
    </row>
    <row r="303" spans="1:7" x14ac:dyDescent="0.25">
      <c r="A303" s="319" t="s">
        <v>991</v>
      </c>
      <c r="B303" s="319" t="s">
        <v>985</v>
      </c>
      <c r="C303" s="320" t="s">
        <v>992</v>
      </c>
      <c r="D303" s="319">
        <v>15</v>
      </c>
      <c r="E303" s="319" t="s">
        <v>643</v>
      </c>
      <c r="F303" s="321">
        <v>260.63</v>
      </c>
      <c r="G303" s="318">
        <f t="shared" si="4"/>
        <v>3909.45</v>
      </c>
    </row>
    <row r="304" spans="1:7" x14ac:dyDescent="0.25">
      <c r="A304" s="319" t="s">
        <v>993</v>
      </c>
      <c r="B304" s="319" t="s">
        <v>985</v>
      </c>
      <c r="C304" s="320" t="s">
        <v>994</v>
      </c>
      <c r="D304" s="319">
        <v>1874.85</v>
      </c>
      <c r="E304" s="319" t="s">
        <v>937</v>
      </c>
      <c r="F304" s="321">
        <v>39.380000000000003</v>
      </c>
      <c r="G304" s="318">
        <f t="shared" si="4"/>
        <v>73831.593000000008</v>
      </c>
    </row>
    <row r="305" spans="1:7" x14ac:dyDescent="0.25">
      <c r="A305" s="319" t="s">
        <v>995</v>
      </c>
      <c r="B305" s="319" t="s">
        <v>985</v>
      </c>
      <c r="C305" s="320" t="s">
        <v>996</v>
      </c>
      <c r="D305" s="319">
        <v>4.5999999999999996</v>
      </c>
      <c r="E305" s="319" t="s">
        <v>937</v>
      </c>
      <c r="F305" s="321">
        <v>1020.08</v>
      </c>
      <c r="G305" s="318">
        <f t="shared" si="4"/>
        <v>4692.3679999999995</v>
      </c>
    </row>
    <row r="306" spans="1:7" x14ac:dyDescent="0.25">
      <c r="A306" s="319" t="s">
        <v>997</v>
      </c>
      <c r="B306" s="319" t="s">
        <v>985</v>
      </c>
      <c r="C306" s="320" t="s">
        <v>998</v>
      </c>
      <c r="D306" s="319">
        <v>725.4</v>
      </c>
      <c r="E306" s="319" t="s">
        <v>649</v>
      </c>
      <c r="F306" s="321">
        <v>5.65</v>
      </c>
      <c r="G306" s="318">
        <f t="shared" si="4"/>
        <v>4098.51</v>
      </c>
    </row>
    <row r="307" spans="1:7" x14ac:dyDescent="0.25">
      <c r="A307" s="319" t="s">
        <v>999</v>
      </c>
      <c r="B307" s="319" t="s">
        <v>985</v>
      </c>
      <c r="C307" s="320" t="s">
        <v>1000</v>
      </c>
      <c r="D307" s="319">
        <v>0.75</v>
      </c>
      <c r="E307" s="319" t="s">
        <v>649</v>
      </c>
      <c r="F307" s="321">
        <v>21.93</v>
      </c>
      <c r="G307" s="318">
        <f t="shared" si="4"/>
        <v>16.447499999999998</v>
      </c>
    </row>
    <row r="308" spans="1:7" x14ac:dyDescent="0.25">
      <c r="A308" s="319" t="s">
        <v>1001</v>
      </c>
      <c r="B308" s="319" t="s">
        <v>985</v>
      </c>
      <c r="C308" s="320" t="s">
        <v>1002</v>
      </c>
      <c r="D308" s="319">
        <v>50</v>
      </c>
      <c r="E308" s="319" t="s">
        <v>643</v>
      </c>
      <c r="F308" s="321">
        <v>0.55000000000000004</v>
      </c>
      <c r="G308" s="318">
        <f t="shared" si="4"/>
        <v>27.500000000000004</v>
      </c>
    </row>
    <row r="309" spans="1:7" x14ac:dyDescent="0.25">
      <c r="A309" s="319" t="s">
        <v>1003</v>
      </c>
      <c r="B309" s="319" t="s">
        <v>985</v>
      </c>
      <c r="C309" s="320" t="s">
        <v>1004</v>
      </c>
      <c r="D309" s="319">
        <v>17.82</v>
      </c>
      <c r="E309" s="319" t="s">
        <v>937</v>
      </c>
      <c r="F309" s="321">
        <v>134.72999999999999</v>
      </c>
      <c r="G309" s="318">
        <f t="shared" si="4"/>
        <v>2400.8885999999998</v>
      </c>
    </row>
    <row r="310" spans="1:7" x14ac:dyDescent="0.25">
      <c r="A310" s="319" t="s">
        <v>1005</v>
      </c>
      <c r="B310" s="319" t="s">
        <v>985</v>
      </c>
      <c r="C310" s="320" t="s">
        <v>1006</v>
      </c>
      <c r="D310" s="319">
        <v>8</v>
      </c>
      <c r="E310" s="319" t="s">
        <v>643</v>
      </c>
      <c r="F310" s="321">
        <v>175.41</v>
      </c>
      <c r="G310" s="318">
        <f t="shared" si="4"/>
        <v>1403.28</v>
      </c>
    </row>
    <row r="311" spans="1:7" x14ac:dyDescent="0.25">
      <c r="A311" s="319" t="s">
        <v>1007</v>
      </c>
      <c r="B311" s="319" t="s">
        <v>985</v>
      </c>
      <c r="C311" s="320" t="s">
        <v>1008</v>
      </c>
      <c r="D311" s="319">
        <v>10</v>
      </c>
      <c r="E311" s="319" t="s">
        <v>643</v>
      </c>
      <c r="F311" s="321">
        <v>279.91000000000003</v>
      </c>
      <c r="G311" s="318">
        <f t="shared" si="4"/>
        <v>2799.1000000000004</v>
      </c>
    </row>
    <row r="312" spans="1:7" x14ac:dyDescent="0.25">
      <c r="A312" s="319" t="s">
        <v>1009</v>
      </c>
      <c r="B312" s="319" t="s">
        <v>985</v>
      </c>
      <c r="C312" s="320" t="s">
        <v>1010</v>
      </c>
      <c r="D312" s="319">
        <v>60</v>
      </c>
      <c r="E312" s="319" t="s">
        <v>643</v>
      </c>
      <c r="F312" s="321">
        <v>23.78</v>
      </c>
      <c r="G312" s="318">
        <f t="shared" si="4"/>
        <v>1426.8000000000002</v>
      </c>
    </row>
    <row r="313" spans="1:7" x14ac:dyDescent="0.25">
      <c r="A313" s="319" t="s">
        <v>1011</v>
      </c>
      <c r="B313" s="319" t="s">
        <v>985</v>
      </c>
      <c r="C313" s="320" t="s">
        <v>1012</v>
      </c>
      <c r="D313" s="319">
        <v>20</v>
      </c>
      <c r="E313" s="319" t="s">
        <v>643</v>
      </c>
      <c r="F313" s="321">
        <v>19.5</v>
      </c>
      <c r="G313" s="318">
        <f t="shared" si="4"/>
        <v>390</v>
      </c>
    </row>
    <row r="314" spans="1:7" x14ac:dyDescent="0.25">
      <c r="A314" s="319" t="s">
        <v>1013</v>
      </c>
      <c r="B314" s="319" t="s">
        <v>985</v>
      </c>
      <c r="C314" s="320" t="s">
        <v>1014</v>
      </c>
      <c r="D314" s="319">
        <v>1453</v>
      </c>
      <c r="E314" s="319" t="s">
        <v>643</v>
      </c>
      <c r="F314" s="321">
        <v>3.1</v>
      </c>
      <c r="G314" s="318">
        <f t="shared" si="4"/>
        <v>4504.3</v>
      </c>
    </row>
    <row r="315" spans="1:7" x14ac:dyDescent="0.25">
      <c r="A315" s="319" t="s">
        <v>1015</v>
      </c>
      <c r="B315" s="319" t="s">
        <v>985</v>
      </c>
      <c r="C315" s="320" t="s">
        <v>1016</v>
      </c>
      <c r="D315" s="319">
        <v>7</v>
      </c>
      <c r="E315" s="319" t="s">
        <v>643</v>
      </c>
      <c r="F315" s="321">
        <v>44.92</v>
      </c>
      <c r="G315" s="318">
        <f t="shared" si="4"/>
        <v>314.44</v>
      </c>
    </row>
    <row r="316" spans="1:7" x14ac:dyDescent="0.25">
      <c r="A316" s="319" t="s">
        <v>1017</v>
      </c>
      <c r="B316" s="319" t="s">
        <v>985</v>
      </c>
      <c r="C316" s="320" t="s">
        <v>1018</v>
      </c>
      <c r="D316" s="319">
        <v>11</v>
      </c>
      <c r="E316" s="319" t="s">
        <v>643</v>
      </c>
      <c r="F316" s="321">
        <v>37.1</v>
      </c>
      <c r="G316" s="318">
        <f t="shared" si="4"/>
        <v>408.1</v>
      </c>
    </row>
    <row r="317" spans="1:7" x14ac:dyDescent="0.25">
      <c r="A317" s="319" t="s">
        <v>1019</v>
      </c>
      <c r="B317" s="319" t="s">
        <v>985</v>
      </c>
      <c r="C317" s="320" t="s">
        <v>1020</v>
      </c>
      <c r="D317" s="319">
        <v>4.83</v>
      </c>
      <c r="E317" s="319" t="s">
        <v>649</v>
      </c>
      <c r="F317" s="321">
        <v>21.66</v>
      </c>
      <c r="G317" s="318">
        <f t="shared" si="4"/>
        <v>104.6178</v>
      </c>
    </row>
    <row r="318" spans="1:7" x14ac:dyDescent="0.25">
      <c r="A318" s="319" t="s">
        <v>1021</v>
      </c>
      <c r="B318" s="319" t="s">
        <v>985</v>
      </c>
      <c r="C318" s="320" t="s">
        <v>1022</v>
      </c>
      <c r="D318" s="319">
        <v>3</v>
      </c>
      <c r="E318" s="319" t="s">
        <v>643</v>
      </c>
      <c r="F318" s="321">
        <v>22.59</v>
      </c>
      <c r="G318" s="318">
        <f t="shared" si="4"/>
        <v>67.77</v>
      </c>
    </row>
    <row r="319" spans="1:7" x14ac:dyDescent="0.25">
      <c r="A319" s="319" t="s">
        <v>1023</v>
      </c>
      <c r="B319" s="319" t="s">
        <v>985</v>
      </c>
      <c r="C319" s="320" t="s">
        <v>1024</v>
      </c>
      <c r="D319" s="319">
        <v>18</v>
      </c>
      <c r="E319" s="319" t="s">
        <v>643</v>
      </c>
      <c r="F319" s="321">
        <v>12.08</v>
      </c>
      <c r="G319" s="318">
        <f t="shared" si="4"/>
        <v>217.44</v>
      </c>
    </row>
    <row r="320" spans="1:7" x14ac:dyDescent="0.25">
      <c r="A320" s="319" t="s">
        <v>1025</v>
      </c>
      <c r="B320" s="319" t="s">
        <v>985</v>
      </c>
      <c r="C320" s="320" t="s">
        <v>1026</v>
      </c>
      <c r="D320" s="319">
        <v>4</v>
      </c>
      <c r="E320" s="319" t="s">
        <v>643</v>
      </c>
      <c r="F320" s="321">
        <v>19.149999999999999</v>
      </c>
      <c r="G320" s="318">
        <f t="shared" si="4"/>
        <v>76.599999999999994</v>
      </c>
    </row>
    <row r="321" spans="1:7" x14ac:dyDescent="0.25">
      <c r="A321" s="319" t="s">
        <v>1027</v>
      </c>
      <c r="B321" s="319" t="s">
        <v>985</v>
      </c>
      <c r="C321" s="320" t="s">
        <v>1028</v>
      </c>
      <c r="D321" s="319">
        <v>15</v>
      </c>
      <c r="E321" s="319" t="s">
        <v>673</v>
      </c>
      <c r="F321" s="321">
        <v>4.68</v>
      </c>
      <c r="G321" s="318">
        <f t="shared" si="4"/>
        <v>70.199999999999989</v>
      </c>
    </row>
    <row r="322" spans="1:7" x14ac:dyDescent="0.25">
      <c r="A322" s="319" t="s">
        <v>1029</v>
      </c>
      <c r="B322" s="319" t="s">
        <v>985</v>
      </c>
      <c r="C322" s="320" t="s">
        <v>1030</v>
      </c>
      <c r="D322" s="319">
        <v>24</v>
      </c>
      <c r="E322" s="319" t="s">
        <v>643</v>
      </c>
      <c r="F322" s="321">
        <v>204.94</v>
      </c>
      <c r="G322" s="318">
        <f t="shared" si="4"/>
        <v>4918.5599999999995</v>
      </c>
    </row>
    <row r="323" spans="1:7" x14ac:dyDescent="0.25">
      <c r="A323" s="319" t="s">
        <v>1031</v>
      </c>
      <c r="B323" s="319" t="s">
        <v>985</v>
      </c>
      <c r="C323" s="320" t="s">
        <v>1032</v>
      </c>
      <c r="D323" s="319">
        <v>11.08</v>
      </c>
      <c r="E323" s="319" t="s">
        <v>937</v>
      </c>
      <c r="F323" s="321">
        <v>57.89</v>
      </c>
      <c r="G323" s="318">
        <f t="shared" ref="G323:G386" si="5">D323*F323</f>
        <v>641.4212</v>
      </c>
    </row>
    <row r="324" spans="1:7" x14ac:dyDescent="0.25">
      <c r="A324" s="319" t="s">
        <v>1033</v>
      </c>
      <c r="B324" s="319" t="s">
        <v>985</v>
      </c>
      <c r="C324" s="320" t="s">
        <v>1034</v>
      </c>
      <c r="D324" s="319">
        <v>128.46</v>
      </c>
      <c r="E324" s="319" t="s">
        <v>937</v>
      </c>
      <c r="F324" s="321">
        <v>87.93</v>
      </c>
      <c r="G324" s="318">
        <f t="shared" si="5"/>
        <v>11295.487800000001</v>
      </c>
    </row>
    <row r="325" spans="1:7" x14ac:dyDescent="0.25">
      <c r="A325" s="319" t="s">
        <v>1035</v>
      </c>
      <c r="B325" s="319" t="s">
        <v>985</v>
      </c>
      <c r="C325" s="320" t="s">
        <v>1036</v>
      </c>
      <c r="D325" s="319">
        <v>20</v>
      </c>
      <c r="E325" s="319" t="s">
        <v>643</v>
      </c>
      <c r="F325" s="321">
        <v>3.86</v>
      </c>
      <c r="G325" s="318">
        <f t="shared" si="5"/>
        <v>77.2</v>
      </c>
    </row>
    <row r="326" spans="1:7" x14ac:dyDescent="0.25">
      <c r="A326" s="319" t="s">
        <v>1037</v>
      </c>
      <c r="B326" s="319" t="s">
        <v>985</v>
      </c>
      <c r="C326" s="320" t="s">
        <v>1038</v>
      </c>
      <c r="D326" s="319">
        <v>20</v>
      </c>
      <c r="E326" s="319" t="s">
        <v>643</v>
      </c>
      <c r="F326" s="321">
        <v>7.18</v>
      </c>
      <c r="G326" s="318">
        <f t="shared" si="5"/>
        <v>143.6</v>
      </c>
    </row>
    <row r="327" spans="1:7" x14ac:dyDescent="0.25">
      <c r="A327" s="319" t="s">
        <v>1039</v>
      </c>
      <c r="B327" s="319" t="s">
        <v>985</v>
      </c>
      <c r="C327" s="320" t="s">
        <v>1040</v>
      </c>
      <c r="D327" s="319">
        <v>1</v>
      </c>
      <c r="E327" s="319" t="s">
        <v>643</v>
      </c>
      <c r="F327" s="321">
        <v>15.4</v>
      </c>
      <c r="G327" s="318">
        <f t="shared" si="5"/>
        <v>15.4</v>
      </c>
    </row>
    <row r="328" spans="1:7" x14ac:dyDescent="0.25">
      <c r="A328" s="319" t="s">
        <v>1041</v>
      </c>
      <c r="B328" s="319" t="s">
        <v>985</v>
      </c>
      <c r="C328" s="320" t="s">
        <v>1042</v>
      </c>
      <c r="D328" s="319">
        <v>4</v>
      </c>
      <c r="E328" s="319" t="s">
        <v>643</v>
      </c>
      <c r="F328" s="321">
        <v>25.43</v>
      </c>
      <c r="G328" s="318">
        <f t="shared" si="5"/>
        <v>101.72</v>
      </c>
    </row>
    <row r="329" spans="1:7" x14ac:dyDescent="0.25">
      <c r="A329" s="319" t="s">
        <v>1043</v>
      </c>
      <c r="B329" s="319" t="s">
        <v>985</v>
      </c>
      <c r="C329" s="320" t="s">
        <v>1044</v>
      </c>
      <c r="D329" s="319">
        <v>0.43</v>
      </c>
      <c r="E329" s="319" t="s">
        <v>937</v>
      </c>
      <c r="F329" s="321">
        <v>87.58</v>
      </c>
      <c r="G329" s="318">
        <f t="shared" si="5"/>
        <v>37.659399999999998</v>
      </c>
    </row>
    <row r="330" spans="1:7" x14ac:dyDescent="0.25">
      <c r="A330" s="322" t="s">
        <v>1045</v>
      </c>
      <c r="B330" s="322" t="s">
        <v>985</v>
      </c>
      <c r="C330" s="323" t="s">
        <v>1046</v>
      </c>
      <c r="D330" s="322">
        <v>12</v>
      </c>
      <c r="E330" s="322" t="s">
        <v>937</v>
      </c>
      <c r="F330" s="324">
        <v>904.22</v>
      </c>
      <c r="G330" s="318">
        <f t="shared" si="5"/>
        <v>10850.64</v>
      </c>
    </row>
    <row r="331" spans="1:7" x14ac:dyDescent="0.25">
      <c r="A331" s="319" t="s">
        <v>1047</v>
      </c>
      <c r="B331" s="319" t="s">
        <v>985</v>
      </c>
      <c r="C331" s="320" t="s">
        <v>1048</v>
      </c>
      <c r="D331" s="319">
        <v>24</v>
      </c>
      <c r="E331" s="319" t="s">
        <v>643</v>
      </c>
      <c r="F331" s="321">
        <v>7.79</v>
      </c>
      <c r="G331" s="318">
        <f t="shared" si="5"/>
        <v>186.96</v>
      </c>
    </row>
    <row r="332" spans="1:7" x14ac:dyDescent="0.25">
      <c r="A332" s="319" t="s">
        <v>1049</v>
      </c>
      <c r="B332" s="319" t="s">
        <v>985</v>
      </c>
      <c r="C332" s="320" t="s">
        <v>1050</v>
      </c>
      <c r="D332" s="319">
        <v>120</v>
      </c>
      <c r="E332" s="319" t="s">
        <v>643</v>
      </c>
      <c r="F332" s="321">
        <v>0.23</v>
      </c>
      <c r="G332" s="318">
        <f t="shared" si="5"/>
        <v>27.6</v>
      </c>
    </row>
    <row r="333" spans="1:7" x14ac:dyDescent="0.25">
      <c r="A333" s="319" t="s">
        <v>1051</v>
      </c>
      <c r="B333" s="319" t="s">
        <v>985</v>
      </c>
      <c r="C333" s="320" t="s">
        <v>1052</v>
      </c>
      <c r="D333" s="319">
        <v>350.5</v>
      </c>
      <c r="E333" s="319" t="s">
        <v>937</v>
      </c>
      <c r="F333" s="321">
        <v>41.29</v>
      </c>
      <c r="G333" s="318">
        <f t="shared" si="5"/>
        <v>14472.145</v>
      </c>
    </row>
    <row r="334" spans="1:7" x14ac:dyDescent="0.25">
      <c r="A334" s="319" t="s">
        <v>1053</v>
      </c>
      <c r="B334" s="319" t="s">
        <v>985</v>
      </c>
      <c r="C334" s="320" t="s">
        <v>1054</v>
      </c>
      <c r="D334" s="319">
        <v>74.819999999999993</v>
      </c>
      <c r="E334" s="319" t="s">
        <v>937</v>
      </c>
      <c r="F334" s="321">
        <v>41.29</v>
      </c>
      <c r="G334" s="318">
        <f t="shared" si="5"/>
        <v>3089.3177999999998</v>
      </c>
    </row>
    <row r="335" spans="1:7" x14ac:dyDescent="0.25">
      <c r="A335" s="319" t="s">
        <v>1055</v>
      </c>
      <c r="B335" s="319" t="s">
        <v>985</v>
      </c>
      <c r="C335" s="320" t="s">
        <v>1056</v>
      </c>
      <c r="D335" s="319">
        <v>11.35</v>
      </c>
      <c r="E335" s="319" t="s">
        <v>649</v>
      </c>
      <c r="F335" s="321">
        <v>38.68</v>
      </c>
      <c r="G335" s="318">
        <f t="shared" si="5"/>
        <v>439.01799999999997</v>
      </c>
    </row>
    <row r="336" spans="1:7" x14ac:dyDescent="0.25">
      <c r="A336" s="319" t="s">
        <v>1057</v>
      </c>
      <c r="B336" s="319" t="s">
        <v>985</v>
      </c>
      <c r="C336" s="320" t="s">
        <v>1058</v>
      </c>
      <c r="D336" s="319">
        <v>175.6</v>
      </c>
      <c r="E336" s="319" t="s">
        <v>673</v>
      </c>
      <c r="F336" s="321">
        <v>7.86</v>
      </c>
      <c r="G336" s="318">
        <f t="shared" si="5"/>
        <v>1380.2160000000001</v>
      </c>
    </row>
    <row r="337" spans="1:7" x14ac:dyDescent="0.25">
      <c r="A337" s="319" t="s">
        <v>1059</v>
      </c>
      <c r="B337" s="319" t="s">
        <v>985</v>
      </c>
      <c r="C337" s="320" t="s">
        <v>1060</v>
      </c>
      <c r="D337" s="319">
        <v>12</v>
      </c>
      <c r="E337" s="319" t="s">
        <v>649</v>
      </c>
      <c r="F337" s="321">
        <v>13.91</v>
      </c>
      <c r="G337" s="318">
        <f t="shared" si="5"/>
        <v>166.92000000000002</v>
      </c>
    </row>
    <row r="338" spans="1:7" x14ac:dyDescent="0.25">
      <c r="A338" s="319" t="s">
        <v>1061</v>
      </c>
      <c r="B338" s="319" t="s">
        <v>985</v>
      </c>
      <c r="C338" s="320" t="s">
        <v>1062</v>
      </c>
      <c r="D338" s="319">
        <v>8</v>
      </c>
      <c r="E338" s="319" t="s">
        <v>643</v>
      </c>
      <c r="F338" s="321">
        <v>299.55</v>
      </c>
      <c r="G338" s="318">
        <f t="shared" si="5"/>
        <v>2396.4</v>
      </c>
    </row>
    <row r="339" spans="1:7" x14ac:dyDescent="0.25">
      <c r="A339" s="319" t="s">
        <v>1063</v>
      </c>
      <c r="B339" s="319" t="s">
        <v>985</v>
      </c>
      <c r="C339" s="320" t="s">
        <v>1064</v>
      </c>
      <c r="D339" s="319">
        <v>360.45</v>
      </c>
      <c r="E339" s="319" t="s">
        <v>937</v>
      </c>
      <c r="F339" s="321">
        <v>70.5</v>
      </c>
      <c r="G339" s="318">
        <f t="shared" si="5"/>
        <v>25411.724999999999</v>
      </c>
    </row>
    <row r="340" spans="1:7" x14ac:dyDescent="0.25">
      <c r="A340" s="319" t="s">
        <v>1065</v>
      </c>
      <c r="B340" s="319" t="s">
        <v>985</v>
      </c>
      <c r="C340" s="320" t="s">
        <v>1066</v>
      </c>
      <c r="D340" s="319">
        <v>2</v>
      </c>
      <c r="E340" s="319" t="s">
        <v>643</v>
      </c>
      <c r="F340" s="321">
        <v>14.25</v>
      </c>
      <c r="G340" s="318">
        <f t="shared" si="5"/>
        <v>28.5</v>
      </c>
    </row>
    <row r="341" spans="1:7" x14ac:dyDescent="0.25">
      <c r="A341" s="319" t="s">
        <v>1067</v>
      </c>
      <c r="B341" s="319" t="s">
        <v>985</v>
      </c>
      <c r="C341" s="320" t="s">
        <v>1068</v>
      </c>
      <c r="D341" s="319">
        <v>6</v>
      </c>
      <c r="E341" s="319" t="s">
        <v>673</v>
      </c>
      <c r="F341" s="321">
        <v>220.51</v>
      </c>
      <c r="G341" s="318">
        <f t="shared" si="5"/>
        <v>1323.06</v>
      </c>
    </row>
    <row r="342" spans="1:7" x14ac:dyDescent="0.25">
      <c r="A342" s="319" t="s">
        <v>1069</v>
      </c>
      <c r="B342" s="319" t="s">
        <v>985</v>
      </c>
      <c r="C342" s="320" t="s">
        <v>1070</v>
      </c>
      <c r="D342" s="319">
        <v>139</v>
      </c>
      <c r="E342" s="319" t="s">
        <v>643</v>
      </c>
      <c r="F342" s="321">
        <v>6.32</v>
      </c>
      <c r="G342" s="318">
        <f t="shared" si="5"/>
        <v>878.48</v>
      </c>
    </row>
    <row r="343" spans="1:7" x14ac:dyDescent="0.25">
      <c r="A343" s="319" t="s">
        <v>1071</v>
      </c>
      <c r="B343" s="319" t="s">
        <v>985</v>
      </c>
      <c r="C343" s="320" t="s">
        <v>848</v>
      </c>
      <c r="D343" s="319">
        <v>165.73</v>
      </c>
      <c r="E343" s="314" t="s">
        <v>656</v>
      </c>
      <c r="F343" s="321">
        <v>46.22</v>
      </c>
      <c r="G343" s="318">
        <f t="shared" si="5"/>
        <v>7660.0405999999994</v>
      </c>
    </row>
    <row r="344" spans="1:7" x14ac:dyDescent="0.25">
      <c r="A344" s="319" t="s">
        <v>1072</v>
      </c>
      <c r="B344" s="319" t="s">
        <v>985</v>
      </c>
      <c r="C344" s="320" t="s">
        <v>1073</v>
      </c>
      <c r="D344" s="319">
        <v>21</v>
      </c>
      <c r="E344" s="319" t="s">
        <v>643</v>
      </c>
      <c r="F344" s="321">
        <v>19.96</v>
      </c>
      <c r="G344" s="318">
        <f t="shared" si="5"/>
        <v>419.16</v>
      </c>
    </row>
    <row r="345" spans="1:7" x14ac:dyDescent="0.25">
      <c r="A345" s="319" t="s">
        <v>1074</v>
      </c>
      <c r="B345" s="319" t="s">
        <v>985</v>
      </c>
      <c r="C345" s="320" t="s">
        <v>1075</v>
      </c>
      <c r="D345" s="319">
        <v>128</v>
      </c>
      <c r="E345" s="319" t="s">
        <v>643</v>
      </c>
      <c r="F345" s="321">
        <v>12.24</v>
      </c>
      <c r="G345" s="318">
        <f t="shared" si="5"/>
        <v>1566.72</v>
      </c>
    </row>
    <row r="346" spans="1:7" x14ac:dyDescent="0.25">
      <c r="A346" s="319" t="s">
        <v>1076</v>
      </c>
      <c r="B346" s="319" t="s">
        <v>985</v>
      </c>
      <c r="C346" s="320" t="s">
        <v>1077</v>
      </c>
      <c r="D346" s="319">
        <v>18</v>
      </c>
      <c r="E346" s="319" t="s">
        <v>643</v>
      </c>
      <c r="F346" s="321">
        <v>201.17</v>
      </c>
      <c r="G346" s="318">
        <f t="shared" si="5"/>
        <v>3621.06</v>
      </c>
    </row>
    <row r="347" spans="1:7" x14ac:dyDescent="0.25">
      <c r="A347" s="319" t="s">
        <v>1078</v>
      </c>
      <c r="B347" s="319" t="s">
        <v>985</v>
      </c>
      <c r="C347" s="320" t="s">
        <v>1079</v>
      </c>
      <c r="D347" s="319">
        <v>4.2</v>
      </c>
      <c r="E347" s="319" t="s">
        <v>649</v>
      </c>
      <c r="F347" s="321">
        <v>179.84</v>
      </c>
      <c r="G347" s="318">
        <f t="shared" si="5"/>
        <v>755.32800000000009</v>
      </c>
    </row>
    <row r="348" spans="1:7" x14ac:dyDescent="0.25">
      <c r="A348" s="319" t="s">
        <v>1080</v>
      </c>
      <c r="B348" s="319" t="s">
        <v>985</v>
      </c>
      <c r="C348" s="320" t="s">
        <v>1081</v>
      </c>
      <c r="D348" s="319">
        <v>15</v>
      </c>
      <c r="E348" s="319" t="s">
        <v>673</v>
      </c>
      <c r="F348" s="321">
        <v>145.69999999999999</v>
      </c>
      <c r="G348" s="318">
        <f t="shared" si="5"/>
        <v>2185.5</v>
      </c>
    </row>
    <row r="349" spans="1:7" x14ac:dyDescent="0.25">
      <c r="A349" s="319" t="s">
        <v>1082</v>
      </c>
      <c r="B349" s="319" t="s">
        <v>985</v>
      </c>
      <c r="C349" s="320" t="s">
        <v>1083</v>
      </c>
      <c r="D349" s="319">
        <v>14</v>
      </c>
      <c r="E349" s="319" t="s">
        <v>643</v>
      </c>
      <c r="F349" s="321">
        <v>26.06</v>
      </c>
      <c r="G349" s="318">
        <f t="shared" si="5"/>
        <v>364.84</v>
      </c>
    </row>
    <row r="350" spans="1:7" x14ac:dyDescent="0.25">
      <c r="A350" s="319" t="s">
        <v>1084</v>
      </c>
      <c r="B350" s="319" t="s">
        <v>985</v>
      </c>
      <c r="C350" s="320" t="s">
        <v>1085</v>
      </c>
      <c r="D350" s="319">
        <v>221.3</v>
      </c>
      <c r="E350" s="319" t="s">
        <v>937</v>
      </c>
      <c r="F350" s="321">
        <v>199.12</v>
      </c>
      <c r="G350" s="318">
        <f t="shared" si="5"/>
        <v>44065.256000000001</v>
      </c>
    </row>
    <row r="351" spans="1:7" x14ac:dyDescent="0.25">
      <c r="A351" s="319" t="s">
        <v>1086</v>
      </c>
      <c r="B351" s="319" t="s">
        <v>985</v>
      </c>
      <c r="C351" s="320" t="s">
        <v>1087</v>
      </c>
      <c r="D351" s="319">
        <v>4</v>
      </c>
      <c r="E351" s="319" t="s">
        <v>643</v>
      </c>
      <c r="F351" s="321">
        <v>183.29</v>
      </c>
      <c r="G351" s="318">
        <f t="shared" si="5"/>
        <v>733.16</v>
      </c>
    </row>
    <row r="352" spans="1:7" x14ac:dyDescent="0.25">
      <c r="A352" s="319" t="s">
        <v>1088</v>
      </c>
      <c r="B352" s="319" t="s">
        <v>985</v>
      </c>
      <c r="C352" s="320" t="s">
        <v>1089</v>
      </c>
      <c r="D352" s="319">
        <v>10</v>
      </c>
      <c r="E352" s="319" t="s">
        <v>643</v>
      </c>
      <c r="F352" s="321">
        <v>4.12</v>
      </c>
      <c r="G352" s="318">
        <f t="shared" si="5"/>
        <v>41.2</v>
      </c>
    </row>
    <row r="353" spans="1:7" x14ac:dyDescent="0.25">
      <c r="A353" s="319" t="s">
        <v>1090</v>
      </c>
      <c r="B353" s="319" t="s">
        <v>985</v>
      </c>
      <c r="C353" s="320" t="s">
        <v>1091</v>
      </c>
      <c r="D353" s="319">
        <v>16</v>
      </c>
      <c r="E353" s="319" t="s">
        <v>643</v>
      </c>
      <c r="F353" s="321">
        <v>10.08</v>
      </c>
      <c r="G353" s="318">
        <f t="shared" si="5"/>
        <v>161.28</v>
      </c>
    </row>
    <row r="354" spans="1:7" x14ac:dyDescent="0.25">
      <c r="A354" s="319" t="s">
        <v>1092</v>
      </c>
      <c r="B354" s="319" t="s">
        <v>985</v>
      </c>
      <c r="C354" s="320" t="s">
        <v>1093</v>
      </c>
      <c r="D354" s="319">
        <v>55</v>
      </c>
      <c r="E354" s="319" t="s">
        <v>643</v>
      </c>
      <c r="F354" s="321">
        <v>14</v>
      </c>
      <c r="G354" s="318">
        <f t="shared" si="5"/>
        <v>770</v>
      </c>
    </row>
    <row r="355" spans="1:7" x14ac:dyDescent="0.25">
      <c r="A355" s="319" t="s">
        <v>1094</v>
      </c>
      <c r="B355" s="319" t="s">
        <v>985</v>
      </c>
      <c r="C355" s="320" t="s">
        <v>1095</v>
      </c>
      <c r="D355" s="319">
        <v>12</v>
      </c>
      <c r="E355" s="319" t="s">
        <v>673</v>
      </c>
      <c r="F355" s="321">
        <v>50.53</v>
      </c>
      <c r="G355" s="318">
        <f t="shared" si="5"/>
        <v>606.36</v>
      </c>
    </row>
    <row r="356" spans="1:7" x14ac:dyDescent="0.25">
      <c r="A356" s="319" t="s">
        <v>1096</v>
      </c>
      <c r="B356" s="319" t="s">
        <v>985</v>
      </c>
      <c r="C356" s="320" t="s">
        <v>1097</v>
      </c>
      <c r="D356" s="319">
        <v>66</v>
      </c>
      <c r="E356" s="319" t="s">
        <v>673</v>
      </c>
      <c r="F356" s="321">
        <v>90.42</v>
      </c>
      <c r="G356" s="318">
        <f t="shared" si="5"/>
        <v>5967.72</v>
      </c>
    </row>
    <row r="357" spans="1:7" x14ac:dyDescent="0.25">
      <c r="A357" s="319" t="s">
        <v>1098</v>
      </c>
      <c r="B357" s="319" t="s">
        <v>985</v>
      </c>
      <c r="C357" s="320" t="s">
        <v>1099</v>
      </c>
      <c r="D357" s="319">
        <v>24</v>
      </c>
      <c r="E357" s="319" t="s">
        <v>673</v>
      </c>
      <c r="F357" s="321">
        <v>45.59</v>
      </c>
      <c r="G357" s="318">
        <f t="shared" si="5"/>
        <v>1094.1600000000001</v>
      </c>
    </row>
    <row r="358" spans="1:7" x14ac:dyDescent="0.25">
      <c r="A358" s="319" t="s">
        <v>1100</v>
      </c>
      <c r="B358" s="319" t="s">
        <v>985</v>
      </c>
      <c r="C358" s="320" t="s">
        <v>1101</v>
      </c>
      <c r="D358" s="319">
        <v>8</v>
      </c>
      <c r="E358" s="319" t="s">
        <v>643</v>
      </c>
      <c r="F358" s="321">
        <v>5076.09</v>
      </c>
      <c r="G358" s="318">
        <f t="shared" si="5"/>
        <v>40608.720000000001</v>
      </c>
    </row>
    <row r="359" spans="1:7" x14ac:dyDescent="0.25">
      <c r="A359" s="319" t="s">
        <v>1102</v>
      </c>
      <c r="B359" s="319" t="s">
        <v>985</v>
      </c>
      <c r="C359" s="320" t="s">
        <v>1103</v>
      </c>
      <c r="D359" s="319">
        <v>6.54</v>
      </c>
      <c r="E359" s="319" t="s">
        <v>937</v>
      </c>
      <c r="F359" s="321">
        <v>331.16</v>
      </c>
      <c r="G359" s="318">
        <f t="shared" si="5"/>
        <v>2165.7864</v>
      </c>
    </row>
    <row r="360" spans="1:7" x14ac:dyDescent="0.25">
      <c r="A360" s="319" t="s">
        <v>1104</v>
      </c>
      <c r="B360" s="319" t="s">
        <v>1105</v>
      </c>
      <c r="C360" s="320" t="s">
        <v>1106</v>
      </c>
      <c r="D360" s="319">
        <v>18</v>
      </c>
      <c r="E360" s="319" t="s">
        <v>937</v>
      </c>
      <c r="F360" s="321">
        <v>77.010000000000005</v>
      </c>
      <c r="G360" s="318">
        <f t="shared" si="5"/>
        <v>1386.18</v>
      </c>
    </row>
    <row r="361" spans="1:7" x14ac:dyDescent="0.25">
      <c r="A361" s="319" t="s">
        <v>1107</v>
      </c>
      <c r="B361" s="319" t="s">
        <v>1105</v>
      </c>
      <c r="C361" s="320" t="s">
        <v>1108</v>
      </c>
      <c r="D361" s="319">
        <v>15</v>
      </c>
      <c r="E361" s="319" t="s">
        <v>643</v>
      </c>
      <c r="F361" s="321">
        <v>9.41</v>
      </c>
      <c r="G361" s="318">
        <f t="shared" si="5"/>
        <v>141.15</v>
      </c>
    </row>
    <row r="362" spans="1:7" x14ac:dyDescent="0.25">
      <c r="A362" s="322">
        <v>171147</v>
      </c>
      <c r="B362" s="322" t="s">
        <v>1105</v>
      </c>
      <c r="C362" s="323" t="s">
        <v>1109</v>
      </c>
      <c r="D362" s="322">
        <v>120</v>
      </c>
      <c r="E362" s="322" t="s">
        <v>643</v>
      </c>
      <c r="F362" s="324">
        <v>3.22</v>
      </c>
      <c r="G362" s="318">
        <f t="shared" si="5"/>
        <v>386.40000000000003</v>
      </c>
    </row>
    <row r="363" spans="1:7" x14ac:dyDescent="0.25">
      <c r="A363" s="319" t="s">
        <v>1110</v>
      </c>
      <c r="B363" s="319" t="s">
        <v>1105</v>
      </c>
      <c r="C363" s="320" t="s">
        <v>1111</v>
      </c>
      <c r="D363" s="319">
        <v>1509</v>
      </c>
      <c r="E363" s="319" t="s">
        <v>1112</v>
      </c>
      <c r="F363" s="321">
        <v>56.39</v>
      </c>
      <c r="G363" s="318">
        <f t="shared" si="5"/>
        <v>85092.51</v>
      </c>
    </row>
    <row r="364" spans="1:7" x14ac:dyDescent="0.25">
      <c r="A364" s="319" t="s">
        <v>1113</v>
      </c>
      <c r="B364" s="319" t="s">
        <v>1105</v>
      </c>
      <c r="C364" s="320" t="s">
        <v>1114</v>
      </c>
      <c r="D364" s="319">
        <v>41.84</v>
      </c>
      <c r="E364" s="319" t="s">
        <v>1115</v>
      </c>
      <c r="F364" s="321">
        <v>71.790000000000006</v>
      </c>
      <c r="G364" s="318">
        <f t="shared" si="5"/>
        <v>3003.6936000000005</v>
      </c>
    </row>
    <row r="365" spans="1:7" x14ac:dyDescent="0.25">
      <c r="A365" s="319" t="s">
        <v>1116</v>
      </c>
      <c r="B365" s="319" t="s">
        <v>1105</v>
      </c>
      <c r="C365" s="320" t="s">
        <v>1117</v>
      </c>
      <c r="D365" s="319">
        <v>45</v>
      </c>
      <c r="E365" s="319" t="s">
        <v>643</v>
      </c>
      <c r="F365" s="321">
        <v>13.01</v>
      </c>
      <c r="G365" s="318">
        <f t="shared" si="5"/>
        <v>585.45000000000005</v>
      </c>
    </row>
    <row r="366" spans="1:7" x14ac:dyDescent="0.25">
      <c r="A366" s="319" t="s">
        <v>1118</v>
      </c>
      <c r="B366" s="319" t="s">
        <v>1105</v>
      </c>
      <c r="C366" s="320" t="s">
        <v>1119</v>
      </c>
      <c r="D366" s="319">
        <v>3</v>
      </c>
      <c r="E366" s="319" t="s">
        <v>643</v>
      </c>
      <c r="F366" s="321">
        <v>8.49</v>
      </c>
      <c r="G366" s="318">
        <f t="shared" si="5"/>
        <v>25.47</v>
      </c>
    </row>
    <row r="367" spans="1:7" x14ac:dyDescent="0.25">
      <c r="A367" s="319" t="s">
        <v>1120</v>
      </c>
      <c r="B367" s="319" t="s">
        <v>1105</v>
      </c>
      <c r="C367" s="320" t="s">
        <v>1121</v>
      </c>
      <c r="D367" s="319">
        <v>8.42</v>
      </c>
      <c r="E367" s="319" t="s">
        <v>937</v>
      </c>
      <c r="F367" s="321">
        <v>70.86</v>
      </c>
      <c r="G367" s="318">
        <f t="shared" si="5"/>
        <v>596.64120000000003</v>
      </c>
    </row>
    <row r="368" spans="1:7" x14ac:dyDescent="0.25">
      <c r="A368" s="319" t="s">
        <v>1122</v>
      </c>
      <c r="B368" s="319" t="s">
        <v>1105</v>
      </c>
      <c r="C368" s="320" t="s">
        <v>1123</v>
      </c>
      <c r="D368" s="319">
        <v>100.62</v>
      </c>
      <c r="E368" s="319" t="s">
        <v>937</v>
      </c>
      <c r="F368" s="321">
        <v>49.89</v>
      </c>
      <c r="G368" s="318">
        <f t="shared" si="5"/>
        <v>5019.9318000000003</v>
      </c>
    </row>
    <row r="369" spans="1:7" x14ac:dyDescent="0.25">
      <c r="A369" s="319" t="s">
        <v>1124</v>
      </c>
      <c r="B369" s="319" t="s">
        <v>1105</v>
      </c>
      <c r="C369" s="320" t="s">
        <v>1125</v>
      </c>
      <c r="D369" s="319">
        <v>40</v>
      </c>
      <c r="E369" s="319" t="s">
        <v>643</v>
      </c>
      <c r="F369" s="321">
        <v>1.2</v>
      </c>
      <c r="G369" s="318">
        <f t="shared" si="5"/>
        <v>48</v>
      </c>
    </row>
    <row r="370" spans="1:7" x14ac:dyDescent="0.25">
      <c r="A370" s="319" t="s">
        <v>1126</v>
      </c>
      <c r="B370" s="319" t="s">
        <v>1105</v>
      </c>
      <c r="C370" s="320" t="s">
        <v>1127</v>
      </c>
      <c r="D370" s="319">
        <v>43</v>
      </c>
      <c r="E370" s="319" t="s">
        <v>643</v>
      </c>
      <c r="F370" s="321">
        <v>1.2</v>
      </c>
      <c r="G370" s="318">
        <f t="shared" si="5"/>
        <v>51.6</v>
      </c>
    </row>
    <row r="371" spans="1:7" x14ac:dyDescent="0.25">
      <c r="A371" s="319" t="s">
        <v>1128</v>
      </c>
      <c r="B371" s="319" t="s">
        <v>1105</v>
      </c>
      <c r="C371" s="320" t="s">
        <v>1129</v>
      </c>
      <c r="D371" s="319">
        <v>24</v>
      </c>
      <c r="E371" s="319" t="s">
        <v>1112</v>
      </c>
      <c r="F371" s="321">
        <v>7.45</v>
      </c>
      <c r="G371" s="318">
        <f t="shared" si="5"/>
        <v>178.8</v>
      </c>
    </row>
    <row r="372" spans="1:7" x14ac:dyDescent="0.25">
      <c r="A372" s="319" t="s">
        <v>1130</v>
      </c>
      <c r="B372" s="319" t="s">
        <v>1105</v>
      </c>
      <c r="C372" s="320" t="s">
        <v>1131</v>
      </c>
      <c r="D372" s="319">
        <v>367.92</v>
      </c>
      <c r="E372" s="319" t="s">
        <v>649</v>
      </c>
      <c r="F372" s="321">
        <v>8.48</v>
      </c>
      <c r="G372" s="318">
        <f t="shared" si="5"/>
        <v>3119.9616000000001</v>
      </c>
    </row>
    <row r="373" spans="1:7" x14ac:dyDescent="0.25">
      <c r="A373" s="319" t="s">
        <v>1132</v>
      </c>
      <c r="B373" s="319" t="s">
        <v>1105</v>
      </c>
      <c r="C373" s="320" t="s">
        <v>1133</v>
      </c>
      <c r="D373" s="319">
        <v>30</v>
      </c>
      <c r="E373" s="319" t="s">
        <v>643</v>
      </c>
      <c r="F373" s="321">
        <v>10.44</v>
      </c>
      <c r="G373" s="318">
        <f t="shared" si="5"/>
        <v>313.2</v>
      </c>
    </row>
    <row r="374" spans="1:7" x14ac:dyDescent="0.25">
      <c r="A374" s="319" t="s">
        <v>1134</v>
      </c>
      <c r="B374" s="319" t="s">
        <v>1105</v>
      </c>
      <c r="C374" s="320" t="s">
        <v>1135</v>
      </c>
      <c r="D374" s="319">
        <v>458.69</v>
      </c>
      <c r="E374" s="319" t="s">
        <v>937</v>
      </c>
      <c r="F374" s="321">
        <v>89.9</v>
      </c>
      <c r="G374" s="318">
        <f t="shared" si="5"/>
        <v>41236.231</v>
      </c>
    </row>
    <row r="375" spans="1:7" x14ac:dyDescent="0.25">
      <c r="A375" s="319" t="s">
        <v>1136</v>
      </c>
      <c r="B375" s="319" t="s">
        <v>1105</v>
      </c>
      <c r="C375" s="320" t="s">
        <v>1137</v>
      </c>
      <c r="D375" s="319">
        <v>26.135000000000002</v>
      </c>
      <c r="E375" s="319" t="s">
        <v>937</v>
      </c>
      <c r="F375" s="321">
        <v>38.9</v>
      </c>
      <c r="G375" s="318">
        <f t="shared" si="5"/>
        <v>1016.6515000000001</v>
      </c>
    </row>
    <row r="376" spans="1:7" x14ac:dyDescent="0.25">
      <c r="A376" s="319" t="s">
        <v>1138</v>
      </c>
      <c r="B376" s="319" t="s">
        <v>1105</v>
      </c>
      <c r="C376" s="320" t="s">
        <v>1139</v>
      </c>
      <c r="D376" s="319">
        <v>10</v>
      </c>
      <c r="E376" s="319" t="s">
        <v>643</v>
      </c>
      <c r="F376" s="321">
        <v>11.9</v>
      </c>
      <c r="G376" s="318">
        <f t="shared" si="5"/>
        <v>119</v>
      </c>
    </row>
    <row r="377" spans="1:7" x14ac:dyDescent="0.25">
      <c r="A377" s="319" t="s">
        <v>1140</v>
      </c>
      <c r="B377" s="319" t="s">
        <v>1105</v>
      </c>
      <c r="C377" s="320" t="s">
        <v>1141</v>
      </c>
      <c r="D377" s="319">
        <v>8</v>
      </c>
      <c r="E377" s="319" t="s">
        <v>643</v>
      </c>
      <c r="F377" s="321">
        <v>251.72</v>
      </c>
      <c r="G377" s="318">
        <f t="shared" si="5"/>
        <v>2013.76</v>
      </c>
    </row>
    <row r="378" spans="1:7" x14ac:dyDescent="0.25">
      <c r="A378" s="319" t="s">
        <v>1142</v>
      </c>
      <c r="B378" s="319" t="s">
        <v>1105</v>
      </c>
      <c r="C378" s="320" t="s">
        <v>1143</v>
      </c>
      <c r="D378" s="319">
        <v>140</v>
      </c>
      <c r="E378" s="319" t="s">
        <v>1112</v>
      </c>
      <c r="F378" s="321">
        <v>1.82</v>
      </c>
      <c r="G378" s="318">
        <f t="shared" si="5"/>
        <v>254.8</v>
      </c>
    </row>
    <row r="379" spans="1:7" x14ac:dyDescent="0.25">
      <c r="A379" s="319" t="s">
        <v>1144</v>
      </c>
      <c r="B379" s="319" t="s">
        <v>1105</v>
      </c>
      <c r="C379" s="320" t="s">
        <v>1145</v>
      </c>
      <c r="D379" s="319">
        <v>10.8</v>
      </c>
      <c r="E379" s="319" t="s">
        <v>937</v>
      </c>
      <c r="F379" s="321">
        <v>350</v>
      </c>
      <c r="G379" s="318">
        <f t="shared" si="5"/>
        <v>3780.0000000000005</v>
      </c>
    </row>
    <row r="380" spans="1:7" x14ac:dyDescent="0.25">
      <c r="A380" s="319" t="s">
        <v>1146</v>
      </c>
      <c r="B380" s="319" t="s">
        <v>1105</v>
      </c>
      <c r="C380" s="320" t="s">
        <v>1147</v>
      </c>
      <c r="D380" s="319">
        <v>22</v>
      </c>
      <c r="E380" s="319" t="s">
        <v>673</v>
      </c>
      <c r="F380" s="321">
        <v>27.37</v>
      </c>
      <c r="G380" s="318">
        <f t="shared" si="5"/>
        <v>602.14</v>
      </c>
    </row>
    <row r="381" spans="1:7" x14ac:dyDescent="0.25">
      <c r="A381" s="319" t="s">
        <v>1148</v>
      </c>
      <c r="B381" s="319" t="s">
        <v>1105</v>
      </c>
      <c r="C381" s="320" t="s">
        <v>1149</v>
      </c>
      <c r="D381" s="319">
        <v>4.78</v>
      </c>
      <c r="E381" s="319" t="s">
        <v>937</v>
      </c>
      <c r="F381" s="321">
        <v>700</v>
      </c>
      <c r="G381" s="318">
        <f t="shared" si="5"/>
        <v>3346</v>
      </c>
    </row>
    <row r="382" spans="1:7" x14ac:dyDescent="0.25">
      <c r="A382" s="319" t="s">
        <v>1150</v>
      </c>
      <c r="B382" s="319" t="s">
        <v>1105</v>
      </c>
      <c r="C382" s="320" t="s">
        <v>1151</v>
      </c>
      <c r="D382" s="319">
        <v>3.76</v>
      </c>
      <c r="E382" s="319" t="s">
        <v>937</v>
      </c>
      <c r="F382" s="321">
        <v>1143.1300000000001</v>
      </c>
      <c r="G382" s="318">
        <f t="shared" si="5"/>
        <v>4298.1688000000004</v>
      </c>
    </row>
    <row r="383" spans="1:7" x14ac:dyDescent="0.25">
      <c r="A383" s="319" t="s">
        <v>1152</v>
      </c>
      <c r="B383" s="319" t="s">
        <v>1153</v>
      </c>
      <c r="C383" s="320" t="s">
        <v>1154</v>
      </c>
      <c r="D383" s="319">
        <v>22</v>
      </c>
      <c r="E383" s="319" t="s">
        <v>643</v>
      </c>
      <c r="F383" s="321">
        <v>4.7</v>
      </c>
      <c r="G383" s="318">
        <f t="shared" si="5"/>
        <v>103.4</v>
      </c>
    </row>
    <row r="384" spans="1:7" x14ac:dyDescent="0.25">
      <c r="A384" s="319" t="s">
        <v>1155</v>
      </c>
      <c r="B384" s="319" t="s">
        <v>1153</v>
      </c>
      <c r="C384" s="320" t="s">
        <v>1156</v>
      </c>
      <c r="D384" s="319">
        <v>10</v>
      </c>
      <c r="E384" s="319" t="s">
        <v>643</v>
      </c>
      <c r="F384" s="321">
        <v>2.94</v>
      </c>
      <c r="G384" s="318">
        <f t="shared" si="5"/>
        <v>29.4</v>
      </c>
    </row>
    <row r="385" spans="1:7" x14ac:dyDescent="0.25">
      <c r="A385" s="319" t="s">
        <v>1157</v>
      </c>
      <c r="B385" s="319" t="s">
        <v>1153</v>
      </c>
      <c r="C385" s="320" t="s">
        <v>1158</v>
      </c>
      <c r="D385" s="319">
        <v>1.9</v>
      </c>
      <c r="E385" s="319" t="s">
        <v>793</v>
      </c>
      <c r="F385" s="321">
        <v>195.62</v>
      </c>
      <c r="G385" s="318">
        <f t="shared" si="5"/>
        <v>371.678</v>
      </c>
    </row>
    <row r="386" spans="1:7" x14ac:dyDescent="0.25">
      <c r="A386" s="319" t="s">
        <v>1159</v>
      </c>
      <c r="B386" s="319" t="s">
        <v>1153</v>
      </c>
      <c r="C386" s="320" t="s">
        <v>1160</v>
      </c>
      <c r="D386" s="319">
        <v>43</v>
      </c>
      <c r="E386" s="319" t="s">
        <v>643</v>
      </c>
      <c r="F386" s="321">
        <v>7.32</v>
      </c>
      <c r="G386" s="318">
        <f t="shared" si="5"/>
        <v>314.76</v>
      </c>
    </row>
    <row r="387" spans="1:7" x14ac:dyDescent="0.25">
      <c r="A387" s="319" t="s">
        <v>1161</v>
      </c>
      <c r="B387" s="319" t="s">
        <v>1153</v>
      </c>
      <c r="C387" s="320" t="s">
        <v>1162</v>
      </c>
      <c r="D387" s="319">
        <v>11</v>
      </c>
      <c r="E387" s="319" t="s">
        <v>643</v>
      </c>
      <c r="F387" s="321">
        <v>38.44</v>
      </c>
      <c r="G387" s="318">
        <f t="shared" ref="G387:G450" si="6">D387*F387</f>
        <v>422.84</v>
      </c>
    </row>
    <row r="388" spans="1:7" x14ac:dyDescent="0.25">
      <c r="A388" s="319" t="s">
        <v>1163</v>
      </c>
      <c r="B388" s="319" t="s">
        <v>1153</v>
      </c>
      <c r="C388" s="320" t="s">
        <v>1164</v>
      </c>
      <c r="D388" s="319">
        <v>30</v>
      </c>
      <c r="E388" s="319" t="s">
        <v>643</v>
      </c>
      <c r="F388" s="321">
        <v>2.94</v>
      </c>
      <c r="G388" s="318">
        <f t="shared" si="6"/>
        <v>88.2</v>
      </c>
    </row>
    <row r="389" spans="1:7" x14ac:dyDescent="0.25">
      <c r="A389" s="319" t="s">
        <v>1165</v>
      </c>
      <c r="B389" s="319" t="s">
        <v>1153</v>
      </c>
      <c r="C389" s="320" t="s">
        <v>1166</v>
      </c>
      <c r="D389" s="319">
        <v>30</v>
      </c>
      <c r="E389" s="319" t="s">
        <v>643</v>
      </c>
      <c r="F389" s="321">
        <v>1.42</v>
      </c>
      <c r="G389" s="318">
        <f t="shared" si="6"/>
        <v>42.599999999999994</v>
      </c>
    </row>
    <row r="390" spans="1:7" x14ac:dyDescent="0.25">
      <c r="A390" s="319" t="s">
        <v>1167</v>
      </c>
      <c r="B390" s="319" t="s">
        <v>1153</v>
      </c>
      <c r="C390" s="320" t="s">
        <v>1168</v>
      </c>
      <c r="D390" s="319">
        <v>1</v>
      </c>
      <c r="E390" s="319" t="s">
        <v>643</v>
      </c>
      <c r="F390" s="321">
        <v>75</v>
      </c>
      <c r="G390" s="318">
        <f t="shared" si="6"/>
        <v>75</v>
      </c>
    </row>
    <row r="391" spans="1:7" x14ac:dyDescent="0.25">
      <c r="A391" s="319" t="s">
        <v>1169</v>
      </c>
      <c r="B391" s="319" t="s">
        <v>1153</v>
      </c>
      <c r="C391" s="320" t="s">
        <v>1170</v>
      </c>
      <c r="D391" s="319">
        <v>400.96</v>
      </c>
      <c r="E391" s="319" t="s">
        <v>649</v>
      </c>
      <c r="F391" s="321">
        <v>13.74</v>
      </c>
      <c r="G391" s="318">
        <f t="shared" si="6"/>
        <v>5509.1903999999995</v>
      </c>
    </row>
    <row r="392" spans="1:7" x14ac:dyDescent="0.25">
      <c r="A392" s="319" t="s">
        <v>1171</v>
      </c>
      <c r="B392" s="319" t="s">
        <v>1153</v>
      </c>
      <c r="C392" s="320" t="s">
        <v>1172</v>
      </c>
      <c r="D392" s="319">
        <v>22</v>
      </c>
      <c r="E392" s="319" t="s">
        <v>937</v>
      </c>
      <c r="F392" s="321">
        <v>436.46</v>
      </c>
      <c r="G392" s="318">
        <f t="shared" si="6"/>
        <v>9602.119999999999</v>
      </c>
    </row>
    <row r="393" spans="1:7" x14ac:dyDescent="0.25">
      <c r="A393" s="319" t="s">
        <v>1173</v>
      </c>
      <c r="B393" s="319" t="s">
        <v>1153</v>
      </c>
      <c r="C393" s="320" t="s">
        <v>1174</v>
      </c>
      <c r="D393" s="319">
        <v>35</v>
      </c>
      <c r="E393" s="319" t="s">
        <v>643</v>
      </c>
      <c r="F393" s="321">
        <v>93.96</v>
      </c>
      <c r="G393" s="318">
        <f t="shared" si="6"/>
        <v>3288.6</v>
      </c>
    </row>
    <row r="394" spans="1:7" x14ac:dyDescent="0.25">
      <c r="A394" s="319" t="s">
        <v>1175</v>
      </c>
      <c r="B394" s="319" t="s">
        <v>1153</v>
      </c>
      <c r="C394" s="320" t="s">
        <v>1176</v>
      </c>
      <c r="D394" s="319">
        <v>30</v>
      </c>
      <c r="E394" s="319" t="s">
        <v>643</v>
      </c>
      <c r="F394" s="321">
        <v>8.81</v>
      </c>
      <c r="G394" s="318">
        <f t="shared" si="6"/>
        <v>264.3</v>
      </c>
    </row>
    <row r="395" spans="1:7" x14ac:dyDescent="0.25">
      <c r="A395" s="319" t="s">
        <v>1177</v>
      </c>
      <c r="B395" s="319" t="s">
        <v>1153</v>
      </c>
      <c r="C395" s="320" t="s">
        <v>1178</v>
      </c>
      <c r="D395" s="319">
        <v>64</v>
      </c>
      <c r="E395" s="319" t="s">
        <v>793</v>
      </c>
      <c r="F395" s="321">
        <v>82.77</v>
      </c>
      <c r="G395" s="318">
        <f t="shared" si="6"/>
        <v>5297.28</v>
      </c>
    </row>
    <row r="396" spans="1:7" x14ac:dyDescent="0.25">
      <c r="A396" s="319">
        <v>9744</v>
      </c>
      <c r="B396" s="319" t="s">
        <v>1179</v>
      </c>
      <c r="C396" s="320" t="s">
        <v>1180</v>
      </c>
      <c r="D396" s="319">
        <v>5</v>
      </c>
      <c r="E396" s="319" t="s">
        <v>643</v>
      </c>
      <c r="F396" s="321">
        <v>189.9</v>
      </c>
      <c r="G396" s="318">
        <f t="shared" si="6"/>
        <v>949.5</v>
      </c>
    </row>
    <row r="397" spans="1:7" x14ac:dyDescent="0.25">
      <c r="A397" s="319">
        <v>37412</v>
      </c>
      <c r="B397" s="319" t="s">
        <v>1179</v>
      </c>
      <c r="C397" s="320" t="s">
        <v>1181</v>
      </c>
      <c r="D397" s="319">
        <v>1</v>
      </c>
      <c r="E397" s="319" t="s">
        <v>643</v>
      </c>
      <c r="F397" s="321">
        <v>81.900000000000006</v>
      </c>
      <c r="G397" s="318">
        <f t="shared" si="6"/>
        <v>81.900000000000006</v>
      </c>
    </row>
    <row r="398" spans="1:7" x14ac:dyDescent="0.25">
      <c r="A398" s="319">
        <v>20342</v>
      </c>
      <c r="B398" s="319" t="s">
        <v>1179</v>
      </c>
      <c r="C398" s="320" t="s">
        <v>1182</v>
      </c>
      <c r="D398" s="319">
        <v>12</v>
      </c>
      <c r="E398" s="319" t="s">
        <v>643</v>
      </c>
      <c r="F398" s="321">
        <v>129.26</v>
      </c>
      <c r="G398" s="318">
        <f t="shared" si="6"/>
        <v>1551.12</v>
      </c>
    </row>
    <row r="399" spans="1:7" x14ac:dyDescent="0.25">
      <c r="A399" s="322">
        <v>110698</v>
      </c>
      <c r="B399" s="322" t="s">
        <v>1179</v>
      </c>
      <c r="C399" s="323" t="s">
        <v>1183</v>
      </c>
      <c r="D399" s="322">
        <v>11</v>
      </c>
      <c r="E399" s="322" t="s">
        <v>643</v>
      </c>
      <c r="F399" s="324">
        <v>301.64</v>
      </c>
      <c r="G399" s="318">
        <f t="shared" si="6"/>
        <v>3318.04</v>
      </c>
    </row>
    <row r="400" spans="1:7" x14ac:dyDescent="0.25">
      <c r="A400" s="319">
        <v>7086</v>
      </c>
      <c r="B400" s="319" t="s">
        <v>1179</v>
      </c>
      <c r="C400" s="320" t="s">
        <v>1184</v>
      </c>
      <c r="D400" s="319">
        <v>14</v>
      </c>
      <c r="E400" s="319" t="s">
        <v>643</v>
      </c>
      <c r="F400" s="321">
        <v>7.9</v>
      </c>
      <c r="G400" s="318">
        <f t="shared" si="6"/>
        <v>110.60000000000001</v>
      </c>
    </row>
    <row r="401" spans="1:7" x14ac:dyDescent="0.25">
      <c r="A401" s="319">
        <v>400</v>
      </c>
      <c r="B401" s="319" t="s">
        <v>1179</v>
      </c>
      <c r="C401" s="320" t="s">
        <v>1185</v>
      </c>
      <c r="D401" s="319">
        <v>80</v>
      </c>
      <c r="E401" s="319" t="s">
        <v>649</v>
      </c>
      <c r="F401" s="321">
        <v>19.739999999999998</v>
      </c>
      <c r="G401" s="318">
        <f t="shared" si="6"/>
        <v>1579.1999999999998</v>
      </c>
    </row>
    <row r="402" spans="1:7" x14ac:dyDescent="0.25">
      <c r="A402" s="319">
        <v>322</v>
      </c>
      <c r="B402" s="319" t="s">
        <v>1179</v>
      </c>
      <c r="C402" s="320" t="s">
        <v>1186</v>
      </c>
      <c r="D402" s="319">
        <v>12.33</v>
      </c>
      <c r="E402" s="319" t="s">
        <v>937</v>
      </c>
      <c r="F402" s="321">
        <v>3055.75</v>
      </c>
      <c r="G402" s="318">
        <f t="shared" si="6"/>
        <v>37677.397499999999</v>
      </c>
    </row>
    <row r="403" spans="1:7" x14ac:dyDescent="0.25">
      <c r="A403" s="319">
        <v>2898</v>
      </c>
      <c r="B403" s="319" t="s">
        <v>1179</v>
      </c>
      <c r="C403" s="320" t="s">
        <v>1187</v>
      </c>
      <c r="D403" s="319">
        <v>52</v>
      </c>
      <c r="E403" s="319" t="s">
        <v>643</v>
      </c>
      <c r="F403" s="321">
        <v>272.57</v>
      </c>
      <c r="G403" s="318">
        <f t="shared" si="6"/>
        <v>14173.64</v>
      </c>
    </row>
    <row r="404" spans="1:7" x14ac:dyDescent="0.25">
      <c r="A404" s="319">
        <v>8475</v>
      </c>
      <c r="B404" s="319" t="s">
        <v>1179</v>
      </c>
      <c r="C404" s="320" t="s">
        <v>1188</v>
      </c>
      <c r="D404" s="319">
        <v>204.35</v>
      </c>
      <c r="E404" s="319" t="s">
        <v>673</v>
      </c>
      <c r="F404" s="321">
        <v>3.86</v>
      </c>
      <c r="G404" s="318">
        <f t="shared" si="6"/>
        <v>788.79099999999994</v>
      </c>
    </row>
    <row r="405" spans="1:7" x14ac:dyDescent="0.25">
      <c r="A405" s="319">
        <v>10096</v>
      </c>
      <c r="B405" s="319" t="s">
        <v>1179</v>
      </c>
      <c r="C405" s="320" t="s">
        <v>1189</v>
      </c>
      <c r="D405" s="319">
        <v>183</v>
      </c>
      <c r="E405" s="319" t="s">
        <v>673</v>
      </c>
      <c r="F405" s="321">
        <v>9.36</v>
      </c>
      <c r="G405" s="318">
        <f t="shared" si="6"/>
        <v>1712.8799999999999</v>
      </c>
    </row>
    <row r="406" spans="1:7" x14ac:dyDescent="0.25">
      <c r="A406" s="319">
        <v>5126</v>
      </c>
      <c r="B406" s="319" t="s">
        <v>1179</v>
      </c>
      <c r="C406" s="320" t="s">
        <v>1190</v>
      </c>
      <c r="D406" s="319">
        <v>42</v>
      </c>
      <c r="E406" s="319" t="s">
        <v>643</v>
      </c>
      <c r="F406" s="321">
        <v>4.97</v>
      </c>
      <c r="G406" s="318">
        <f t="shared" si="6"/>
        <v>208.73999999999998</v>
      </c>
    </row>
    <row r="407" spans="1:7" x14ac:dyDescent="0.25">
      <c r="A407" s="319">
        <v>12050</v>
      </c>
      <c r="B407" s="319" t="s">
        <v>1179</v>
      </c>
      <c r="C407" s="320" t="s">
        <v>1191</v>
      </c>
      <c r="D407" s="319">
        <v>145</v>
      </c>
      <c r="E407" s="319" t="s">
        <v>643</v>
      </c>
      <c r="F407" s="321">
        <v>0.27</v>
      </c>
      <c r="G407" s="318">
        <f t="shared" si="6"/>
        <v>39.150000000000006</v>
      </c>
    </row>
    <row r="408" spans="1:7" x14ac:dyDescent="0.25">
      <c r="A408" s="319">
        <v>31459</v>
      </c>
      <c r="B408" s="319" t="s">
        <v>1179</v>
      </c>
      <c r="C408" s="320" t="s">
        <v>1192</v>
      </c>
      <c r="D408" s="319">
        <v>28</v>
      </c>
      <c r="E408" s="319" t="s">
        <v>643</v>
      </c>
      <c r="F408" s="321">
        <v>22.9</v>
      </c>
      <c r="G408" s="318">
        <f t="shared" si="6"/>
        <v>641.19999999999993</v>
      </c>
    </row>
    <row r="409" spans="1:7" x14ac:dyDescent="0.25">
      <c r="A409" s="319">
        <v>7503</v>
      </c>
      <c r="B409" s="319" t="s">
        <v>1179</v>
      </c>
      <c r="C409" s="320" t="s">
        <v>1193</v>
      </c>
      <c r="D409" s="319">
        <v>1</v>
      </c>
      <c r="E409" s="319" t="s">
        <v>643</v>
      </c>
      <c r="F409" s="321">
        <v>131.9</v>
      </c>
      <c r="G409" s="318">
        <f t="shared" si="6"/>
        <v>131.9</v>
      </c>
    </row>
    <row r="410" spans="1:7" x14ac:dyDescent="0.25">
      <c r="A410" s="319">
        <v>2689</v>
      </c>
      <c r="B410" s="319" t="s">
        <v>1179</v>
      </c>
      <c r="C410" s="320" t="s">
        <v>1194</v>
      </c>
      <c r="D410" s="319">
        <v>24</v>
      </c>
      <c r="E410" s="319" t="s">
        <v>643</v>
      </c>
      <c r="F410" s="321">
        <v>27.9</v>
      </c>
      <c r="G410" s="318">
        <f t="shared" si="6"/>
        <v>669.59999999999991</v>
      </c>
    </row>
    <row r="411" spans="1:7" x14ac:dyDescent="0.25">
      <c r="A411" s="319">
        <v>5661</v>
      </c>
      <c r="B411" s="319" t="s">
        <v>1179</v>
      </c>
      <c r="C411" s="320" t="s">
        <v>1195</v>
      </c>
      <c r="D411" s="319">
        <v>4</v>
      </c>
      <c r="E411" s="319" t="s">
        <v>643</v>
      </c>
      <c r="F411" s="321">
        <v>82</v>
      </c>
      <c r="G411" s="318">
        <f t="shared" si="6"/>
        <v>328</v>
      </c>
    </row>
    <row r="412" spans="1:7" x14ac:dyDescent="0.25">
      <c r="A412" s="319">
        <v>5656</v>
      </c>
      <c r="B412" s="319" t="s">
        <v>1179</v>
      </c>
      <c r="C412" s="320" t="s">
        <v>1196</v>
      </c>
      <c r="D412" s="319">
        <v>5</v>
      </c>
      <c r="E412" s="319" t="s">
        <v>643</v>
      </c>
      <c r="F412" s="321">
        <v>15.21</v>
      </c>
      <c r="G412" s="318">
        <f t="shared" si="6"/>
        <v>76.050000000000011</v>
      </c>
    </row>
    <row r="413" spans="1:7" x14ac:dyDescent="0.25">
      <c r="A413" s="319">
        <v>5659</v>
      </c>
      <c r="B413" s="319" t="s">
        <v>1179</v>
      </c>
      <c r="C413" s="320" t="s">
        <v>1197</v>
      </c>
      <c r="D413" s="319">
        <v>16</v>
      </c>
      <c r="E413" s="319" t="s">
        <v>643</v>
      </c>
      <c r="F413" s="321">
        <v>29.9</v>
      </c>
      <c r="G413" s="318">
        <f t="shared" si="6"/>
        <v>478.4</v>
      </c>
    </row>
    <row r="414" spans="1:7" x14ac:dyDescent="0.25">
      <c r="A414" s="319">
        <v>43715</v>
      </c>
      <c r="B414" s="319" t="s">
        <v>1179</v>
      </c>
      <c r="C414" s="320" t="s">
        <v>1198</v>
      </c>
      <c r="D414" s="319">
        <v>11</v>
      </c>
      <c r="E414" s="319" t="s">
        <v>643</v>
      </c>
      <c r="F414" s="321">
        <v>458.54</v>
      </c>
      <c r="G414" s="318">
        <f t="shared" si="6"/>
        <v>5043.9400000000005</v>
      </c>
    </row>
    <row r="415" spans="1:7" x14ac:dyDescent="0.25">
      <c r="A415" s="319">
        <v>157</v>
      </c>
      <c r="B415" s="319" t="s">
        <v>1179</v>
      </c>
      <c r="C415" s="320" t="s">
        <v>1199</v>
      </c>
      <c r="D415" s="319">
        <v>98.85</v>
      </c>
      <c r="E415" s="319" t="s">
        <v>937</v>
      </c>
      <c r="F415" s="321">
        <v>39.74</v>
      </c>
      <c r="G415" s="318">
        <f t="shared" si="6"/>
        <v>3928.299</v>
      </c>
    </row>
    <row r="416" spans="1:7" x14ac:dyDescent="0.25">
      <c r="A416" s="319">
        <v>25004</v>
      </c>
      <c r="B416" s="319" t="s">
        <v>1179</v>
      </c>
      <c r="C416" s="320" t="s">
        <v>1200</v>
      </c>
      <c r="D416" s="319">
        <v>4</v>
      </c>
      <c r="E416" s="319" t="s">
        <v>643</v>
      </c>
      <c r="F416" s="321">
        <v>20.260000000000002</v>
      </c>
      <c r="G416" s="318">
        <f t="shared" si="6"/>
        <v>81.040000000000006</v>
      </c>
    </row>
    <row r="417" spans="1:7" x14ac:dyDescent="0.25">
      <c r="A417" s="319">
        <v>32022</v>
      </c>
      <c r="B417" s="319" t="s">
        <v>1179</v>
      </c>
      <c r="C417" s="320" t="s">
        <v>1201</v>
      </c>
      <c r="D417" s="319">
        <v>56</v>
      </c>
      <c r="E417" s="319" t="s">
        <v>45</v>
      </c>
      <c r="F417" s="321">
        <v>150</v>
      </c>
      <c r="G417" s="318">
        <f t="shared" si="6"/>
        <v>8400</v>
      </c>
    </row>
    <row r="418" spans="1:7" x14ac:dyDescent="0.25">
      <c r="A418" s="319">
        <v>8330</v>
      </c>
      <c r="B418" s="319" t="s">
        <v>1179</v>
      </c>
      <c r="C418" s="320" t="s">
        <v>1202</v>
      </c>
      <c r="D418" s="319">
        <v>2</v>
      </c>
      <c r="E418" s="319" t="s">
        <v>643</v>
      </c>
      <c r="F418" s="321">
        <v>21.76</v>
      </c>
      <c r="G418" s="318">
        <f t="shared" si="6"/>
        <v>43.52</v>
      </c>
    </row>
    <row r="419" spans="1:7" x14ac:dyDescent="0.25">
      <c r="A419" s="319">
        <v>65109</v>
      </c>
      <c r="B419" s="319" t="s">
        <v>1179</v>
      </c>
      <c r="C419" s="320" t="s">
        <v>1203</v>
      </c>
      <c r="D419" s="319">
        <v>6</v>
      </c>
      <c r="E419" s="319" t="s">
        <v>643</v>
      </c>
      <c r="F419" s="321">
        <v>23</v>
      </c>
      <c r="G419" s="318">
        <f t="shared" si="6"/>
        <v>138</v>
      </c>
    </row>
    <row r="420" spans="1:7" x14ac:dyDescent="0.25">
      <c r="A420" s="319">
        <v>70070</v>
      </c>
      <c r="B420" s="319" t="s">
        <v>1179</v>
      </c>
      <c r="C420" s="320" t="s">
        <v>1204</v>
      </c>
      <c r="D420" s="319">
        <v>3</v>
      </c>
      <c r="E420" s="319" t="s">
        <v>643</v>
      </c>
      <c r="F420" s="321">
        <v>1000</v>
      </c>
      <c r="G420" s="318">
        <f t="shared" si="6"/>
        <v>3000</v>
      </c>
    </row>
    <row r="421" spans="1:7" x14ac:dyDescent="0.25">
      <c r="A421" s="319">
        <v>2601</v>
      </c>
      <c r="B421" s="319" t="s">
        <v>1179</v>
      </c>
      <c r="C421" s="320" t="s">
        <v>1205</v>
      </c>
      <c r="D421" s="319">
        <v>1</v>
      </c>
      <c r="E421" s="319" t="s">
        <v>643</v>
      </c>
      <c r="F421" s="321">
        <v>9.59</v>
      </c>
      <c r="G421" s="318">
        <f t="shared" si="6"/>
        <v>9.59</v>
      </c>
    </row>
    <row r="422" spans="1:7" x14ac:dyDescent="0.25">
      <c r="A422" s="319">
        <v>4106</v>
      </c>
      <c r="B422" s="319" t="s">
        <v>1179</v>
      </c>
      <c r="C422" s="320" t="s">
        <v>1206</v>
      </c>
      <c r="D422" s="319">
        <v>495</v>
      </c>
      <c r="E422" s="319" t="s">
        <v>673</v>
      </c>
      <c r="F422" s="321">
        <v>1.62</v>
      </c>
      <c r="G422" s="318">
        <f t="shared" si="6"/>
        <v>801.90000000000009</v>
      </c>
    </row>
    <row r="423" spans="1:7" ht="30" x14ac:dyDescent="0.25">
      <c r="A423" s="319">
        <v>36501</v>
      </c>
      <c r="B423" s="319" t="s">
        <v>1179</v>
      </c>
      <c r="C423" s="320" t="s">
        <v>1207</v>
      </c>
      <c r="D423" s="319">
        <v>367</v>
      </c>
      <c r="E423" s="319" t="s">
        <v>643</v>
      </c>
      <c r="F423" s="321">
        <v>24.55</v>
      </c>
      <c r="G423" s="318">
        <f t="shared" si="6"/>
        <v>9009.85</v>
      </c>
    </row>
    <row r="424" spans="1:7" x14ac:dyDescent="0.25">
      <c r="A424" s="319">
        <v>5392</v>
      </c>
      <c r="B424" s="319" t="s">
        <v>1179</v>
      </c>
      <c r="C424" s="320" t="s">
        <v>1208</v>
      </c>
      <c r="D424" s="319">
        <v>32</v>
      </c>
      <c r="E424" s="319" t="s">
        <v>643</v>
      </c>
      <c r="F424" s="321">
        <v>7.28</v>
      </c>
      <c r="G424" s="318">
        <f t="shared" si="6"/>
        <v>232.96</v>
      </c>
    </row>
    <row r="425" spans="1:7" x14ac:dyDescent="0.25">
      <c r="A425" s="319">
        <v>5387</v>
      </c>
      <c r="B425" s="319" t="s">
        <v>1179</v>
      </c>
      <c r="C425" s="320" t="s">
        <v>1209</v>
      </c>
      <c r="D425" s="319">
        <v>4</v>
      </c>
      <c r="E425" s="319" t="s">
        <v>643</v>
      </c>
      <c r="F425" s="321">
        <v>91.9</v>
      </c>
      <c r="G425" s="318">
        <f t="shared" si="6"/>
        <v>367.6</v>
      </c>
    </row>
    <row r="426" spans="1:7" x14ac:dyDescent="0.25">
      <c r="A426" s="319">
        <v>8419</v>
      </c>
      <c r="B426" s="319" t="s">
        <v>1179</v>
      </c>
      <c r="C426" s="320" t="s">
        <v>1210</v>
      </c>
      <c r="D426" s="319">
        <v>0.22</v>
      </c>
      <c r="E426" s="319" t="s">
        <v>656</v>
      </c>
      <c r="F426" s="321">
        <v>20.170000000000002</v>
      </c>
      <c r="G426" s="318">
        <f t="shared" si="6"/>
        <v>4.4374000000000002</v>
      </c>
    </row>
    <row r="427" spans="1:7" x14ac:dyDescent="0.25">
      <c r="A427" s="319">
        <v>203065</v>
      </c>
      <c r="B427" s="319" t="s">
        <v>1179</v>
      </c>
      <c r="C427" s="320" t="s">
        <v>1211</v>
      </c>
      <c r="D427" s="319">
        <v>419</v>
      </c>
      <c r="E427" s="319" t="s">
        <v>643</v>
      </c>
      <c r="F427" s="321">
        <v>12.3</v>
      </c>
      <c r="G427" s="318">
        <f t="shared" si="6"/>
        <v>5153.7000000000007</v>
      </c>
    </row>
    <row r="428" spans="1:7" x14ac:dyDescent="0.25">
      <c r="A428" s="319">
        <v>12739</v>
      </c>
      <c r="B428" s="319" t="s">
        <v>1179</v>
      </c>
      <c r="C428" s="320" t="s">
        <v>1212</v>
      </c>
      <c r="D428" s="319">
        <v>63</v>
      </c>
      <c r="E428" s="319" t="s">
        <v>643</v>
      </c>
      <c r="F428" s="321">
        <v>75.77</v>
      </c>
      <c r="G428" s="318">
        <f t="shared" si="6"/>
        <v>4773.5099999999993</v>
      </c>
    </row>
    <row r="429" spans="1:7" x14ac:dyDescent="0.25">
      <c r="A429" s="319">
        <v>8695</v>
      </c>
      <c r="B429" s="319" t="s">
        <v>1179</v>
      </c>
      <c r="C429" s="320" t="s">
        <v>1213</v>
      </c>
      <c r="D429" s="319">
        <v>75</v>
      </c>
      <c r="E429" s="319" t="s">
        <v>673</v>
      </c>
      <c r="F429" s="321">
        <v>7.95</v>
      </c>
      <c r="G429" s="318">
        <f t="shared" si="6"/>
        <v>596.25</v>
      </c>
    </row>
    <row r="430" spans="1:7" x14ac:dyDescent="0.25">
      <c r="A430" s="319">
        <v>30161</v>
      </c>
      <c r="B430" s="319" t="s">
        <v>1179</v>
      </c>
      <c r="C430" s="320" t="s">
        <v>1214</v>
      </c>
      <c r="D430" s="319">
        <v>10.83</v>
      </c>
      <c r="E430" s="319" t="s">
        <v>937</v>
      </c>
      <c r="F430" s="321">
        <v>450</v>
      </c>
      <c r="G430" s="318">
        <f t="shared" si="6"/>
        <v>4873.5</v>
      </c>
    </row>
    <row r="431" spans="1:7" x14ac:dyDescent="0.25">
      <c r="A431" s="319">
        <v>62059</v>
      </c>
      <c r="B431" s="319" t="s">
        <v>1179</v>
      </c>
      <c r="C431" s="320" t="s">
        <v>1215</v>
      </c>
      <c r="D431" s="319">
        <v>20.8</v>
      </c>
      <c r="E431" s="319" t="s">
        <v>673</v>
      </c>
      <c r="F431" s="321">
        <v>67.45</v>
      </c>
      <c r="G431" s="318">
        <f t="shared" si="6"/>
        <v>1402.96</v>
      </c>
    </row>
    <row r="432" spans="1:7" x14ac:dyDescent="0.25">
      <c r="A432" s="319">
        <v>1500</v>
      </c>
      <c r="B432" s="319" t="s">
        <v>1179</v>
      </c>
      <c r="C432" s="320" t="s">
        <v>1216</v>
      </c>
      <c r="D432" s="319">
        <v>9</v>
      </c>
      <c r="E432" s="319" t="s">
        <v>643</v>
      </c>
      <c r="F432" s="321">
        <v>5.99</v>
      </c>
      <c r="G432" s="318">
        <f t="shared" si="6"/>
        <v>53.910000000000004</v>
      </c>
    </row>
    <row r="433" spans="1:7" x14ac:dyDescent="0.25">
      <c r="A433" s="319">
        <v>12720</v>
      </c>
      <c r="B433" s="319" t="s">
        <v>1179</v>
      </c>
      <c r="C433" s="320" t="s">
        <v>1217</v>
      </c>
      <c r="D433" s="319">
        <v>3</v>
      </c>
      <c r="E433" s="319" t="s">
        <v>643</v>
      </c>
      <c r="F433" s="321">
        <v>120.5</v>
      </c>
      <c r="G433" s="318">
        <f t="shared" si="6"/>
        <v>361.5</v>
      </c>
    </row>
    <row r="434" spans="1:7" x14ac:dyDescent="0.25">
      <c r="A434" s="319">
        <v>6339</v>
      </c>
      <c r="B434" s="319" t="s">
        <v>1179</v>
      </c>
      <c r="C434" s="320" t="s">
        <v>1218</v>
      </c>
      <c r="D434" s="319">
        <v>9</v>
      </c>
      <c r="E434" s="319" t="s">
        <v>643</v>
      </c>
      <c r="F434" s="321">
        <v>23.9</v>
      </c>
      <c r="G434" s="318">
        <f t="shared" si="6"/>
        <v>215.1</v>
      </c>
    </row>
    <row r="435" spans="1:7" x14ac:dyDescent="0.25">
      <c r="A435" s="322">
        <v>140330</v>
      </c>
      <c r="B435" s="322" t="s">
        <v>1179</v>
      </c>
      <c r="C435" s="323" t="s">
        <v>1219</v>
      </c>
      <c r="D435" s="322">
        <v>8</v>
      </c>
      <c r="E435" s="322" t="s">
        <v>643</v>
      </c>
      <c r="F435" s="324">
        <v>82.21</v>
      </c>
      <c r="G435" s="318">
        <f t="shared" si="6"/>
        <v>657.68</v>
      </c>
    </row>
    <row r="436" spans="1:7" x14ac:dyDescent="0.25">
      <c r="A436" s="319">
        <v>6342</v>
      </c>
      <c r="B436" s="319" t="s">
        <v>1179</v>
      </c>
      <c r="C436" s="320" t="s">
        <v>1220</v>
      </c>
      <c r="D436" s="319">
        <v>42</v>
      </c>
      <c r="E436" s="319" t="s">
        <v>643</v>
      </c>
      <c r="F436" s="321">
        <v>22.72</v>
      </c>
      <c r="G436" s="318">
        <f t="shared" si="6"/>
        <v>954.24</v>
      </c>
    </row>
    <row r="437" spans="1:7" x14ac:dyDescent="0.25">
      <c r="A437" s="319">
        <v>37880</v>
      </c>
      <c r="B437" s="319" t="s">
        <v>1179</v>
      </c>
      <c r="C437" s="320" t="s">
        <v>1221</v>
      </c>
      <c r="D437" s="319">
        <v>44.67</v>
      </c>
      <c r="E437" s="319" t="s">
        <v>673</v>
      </c>
      <c r="F437" s="321">
        <v>66.45</v>
      </c>
      <c r="G437" s="318">
        <f t="shared" si="6"/>
        <v>2968.3215</v>
      </c>
    </row>
    <row r="438" spans="1:7" x14ac:dyDescent="0.25">
      <c r="A438" s="319">
        <v>36584</v>
      </c>
      <c r="B438" s="319" t="s">
        <v>1179</v>
      </c>
      <c r="C438" s="320" t="s">
        <v>1222</v>
      </c>
      <c r="D438" s="319">
        <v>23</v>
      </c>
      <c r="E438" s="319" t="s">
        <v>643</v>
      </c>
      <c r="F438" s="321">
        <v>12.9</v>
      </c>
      <c r="G438" s="318">
        <f t="shared" si="6"/>
        <v>296.7</v>
      </c>
    </row>
    <row r="439" spans="1:7" x14ac:dyDescent="0.25">
      <c r="A439" s="319">
        <v>1405</v>
      </c>
      <c r="B439" s="319" t="s">
        <v>1179</v>
      </c>
      <c r="C439" s="320" t="s">
        <v>1223</v>
      </c>
      <c r="D439" s="319">
        <v>1</v>
      </c>
      <c r="E439" s="319" t="s">
        <v>643</v>
      </c>
      <c r="F439" s="321">
        <v>15.9</v>
      </c>
      <c r="G439" s="318">
        <f t="shared" si="6"/>
        <v>15.9</v>
      </c>
    </row>
    <row r="440" spans="1:7" x14ac:dyDescent="0.25">
      <c r="A440" s="319">
        <v>28543</v>
      </c>
      <c r="B440" s="319" t="s">
        <v>1179</v>
      </c>
      <c r="C440" s="320" t="s">
        <v>1224</v>
      </c>
      <c r="D440" s="319">
        <v>26</v>
      </c>
      <c r="E440" s="319" t="s">
        <v>643</v>
      </c>
      <c r="F440" s="321">
        <v>8.68</v>
      </c>
      <c r="G440" s="318">
        <f t="shared" si="6"/>
        <v>225.68</v>
      </c>
    </row>
    <row r="441" spans="1:7" x14ac:dyDescent="0.25">
      <c r="A441" s="319">
        <v>13210</v>
      </c>
      <c r="B441" s="319" t="s">
        <v>1179</v>
      </c>
      <c r="C441" s="320" t="s">
        <v>1225</v>
      </c>
      <c r="D441" s="319">
        <v>6</v>
      </c>
      <c r="E441" s="319" t="s">
        <v>643</v>
      </c>
      <c r="F441" s="321">
        <v>63.44</v>
      </c>
      <c r="G441" s="318">
        <f t="shared" si="6"/>
        <v>380.64</v>
      </c>
    </row>
    <row r="442" spans="1:7" x14ac:dyDescent="0.25">
      <c r="A442" s="319">
        <v>7818</v>
      </c>
      <c r="B442" s="319" t="s">
        <v>1179</v>
      </c>
      <c r="C442" s="320" t="s">
        <v>1226</v>
      </c>
      <c r="D442" s="319">
        <v>2</v>
      </c>
      <c r="E442" s="319" t="s">
        <v>643</v>
      </c>
      <c r="F442" s="321">
        <v>261.02</v>
      </c>
      <c r="G442" s="318">
        <f t="shared" si="6"/>
        <v>522.04</v>
      </c>
    </row>
    <row r="443" spans="1:7" x14ac:dyDescent="0.25">
      <c r="A443" s="319">
        <v>13126</v>
      </c>
      <c r="B443" s="319" t="s">
        <v>1179</v>
      </c>
      <c r="C443" s="320" t="s">
        <v>1227</v>
      </c>
      <c r="D443" s="319">
        <v>27</v>
      </c>
      <c r="E443" s="319" t="s">
        <v>643</v>
      </c>
      <c r="F443" s="321">
        <v>7.49</v>
      </c>
      <c r="G443" s="318">
        <f t="shared" si="6"/>
        <v>202.23000000000002</v>
      </c>
    </row>
    <row r="444" spans="1:7" x14ac:dyDescent="0.25">
      <c r="A444" s="319">
        <v>13127</v>
      </c>
      <c r="B444" s="319" t="s">
        <v>1179</v>
      </c>
      <c r="C444" s="320" t="s">
        <v>1228</v>
      </c>
      <c r="D444" s="319">
        <v>24</v>
      </c>
      <c r="E444" s="319" t="s">
        <v>643</v>
      </c>
      <c r="F444" s="321">
        <v>9.83</v>
      </c>
      <c r="G444" s="318">
        <f t="shared" si="6"/>
        <v>235.92000000000002</v>
      </c>
    </row>
    <row r="445" spans="1:7" x14ac:dyDescent="0.25">
      <c r="A445" s="319">
        <v>13117</v>
      </c>
      <c r="B445" s="319" t="s">
        <v>1179</v>
      </c>
      <c r="C445" s="320" t="s">
        <v>1229</v>
      </c>
      <c r="D445" s="319">
        <v>28</v>
      </c>
      <c r="E445" s="319" t="s">
        <v>643</v>
      </c>
      <c r="F445" s="321">
        <v>25</v>
      </c>
      <c r="G445" s="318">
        <f t="shared" si="6"/>
        <v>700</v>
      </c>
    </row>
    <row r="446" spans="1:7" x14ac:dyDescent="0.25">
      <c r="A446" s="319">
        <v>715</v>
      </c>
      <c r="B446" s="319" t="s">
        <v>1179</v>
      </c>
      <c r="C446" s="320" t="s">
        <v>1230</v>
      </c>
      <c r="D446" s="319">
        <v>2</v>
      </c>
      <c r="E446" s="319" t="s">
        <v>673</v>
      </c>
      <c r="F446" s="321">
        <v>26</v>
      </c>
      <c r="G446" s="318">
        <f t="shared" si="6"/>
        <v>52</v>
      </c>
    </row>
    <row r="447" spans="1:7" x14ac:dyDescent="0.25">
      <c r="A447" s="319">
        <v>36634</v>
      </c>
      <c r="B447" s="319" t="s">
        <v>1179</v>
      </c>
      <c r="C447" s="320" t="s">
        <v>1231</v>
      </c>
      <c r="D447" s="319">
        <v>49.5</v>
      </c>
      <c r="E447" s="319" t="s">
        <v>673</v>
      </c>
      <c r="F447" s="321">
        <v>3.31</v>
      </c>
      <c r="G447" s="318">
        <f t="shared" si="6"/>
        <v>163.845</v>
      </c>
    </row>
    <row r="448" spans="1:7" x14ac:dyDescent="0.25">
      <c r="A448" s="319">
        <v>132018</v>
      </c>
      <c r="B448" s="319" t="s">
        <v>1179</v>
      </c>
      <c r="C448" s="320" t="s">
        <v>1232</v>
      </c>
      <c r="D448" s="319">
        <v>4630.91</v>
      </c>
      <c r="E448" s="319" t="s">
        <v>673</v>
      </c>
      <c r="F448" s="321">
        <v>3</v>
      </c>
      <c r="G448" s="318">
        <f t="shared" si="6"/>
        <v>13892.73</v>
      </c>
    </row>
    <row r="449" spans="1:7" x14ac:dyDescent="0.25">
      <c r="A449" s="319">
        <v>38004</v>
      </c>
      <c r="B449" s="319" t="s">
        <v>1179</v>
      </c>
      <c r="C449" s="320" t="s">
        <v>1233</v>
      </c>
      <c r="D449" s="319">
        <v>210</v>
      </c>
      <c r="E449" s="319" t="s">
        <v>673</v>
      </c>
      <c r="F449" s="321">
        <v>0.09</v>
      </c>
      <c r="G449" s="318">
        <f t="shared" si="6"/>
        <v>18.899999999999999</v>
      </c>
    </row>
    <row r="450" spans="1:7" x14ac:dyDescent="0.25">
      <c r="A450" s="319">
        <v>6733</v>
      </c>
      <c r="B450" s="319" t="s">
        <v>1179</v>
      </c>
      <c r="C450" s="320" t="s">
        <v>1234</v>
      </c>
      <c r="D450" s="319">
        <v>24</v>
      </c>
      <c r="E450" s="319" t="s">
        <v>643</v>
      </c>
      <c r="F450" s="321">
        <v>73.86</v>
      </c>
      <c r="G450" s="318">
        <f t="shared" si="6"/>
        <v>1772.6399999999999</v>
      </c>
    </row>
    <row r="451" spans="1:7" x14ac:dyDescent="0.25">
      <c r="A451" s="319">
        <v>1602</v>
      </c>
      <c r="B451" s="319" t="s">
        <v>1179</v>
      </c>
      <c r="C451" s="320" t="s">
        <v>1235</v>
      </c>
      <c r="D451" s="319">
        <v>711.27</v>
      </c>
      <c r="E451" s="319" t="s">
        <v>937</v>
      </c>
      <c r="F451" s="321">
        <v>60.61</v>
      </c>
      <c r="G451" s="318">
        <f t="shared" ref="G451:G514" si="7">D451*F451</f>
        <v>43110.074699999997</v>
      </c>
    </row>
    <row r="452" spans="1:7" x14ac:dyDescent="0.25">
      <c r="A452" s="319">
        <v>5912</v>
      </c>
      <c r="B452" s="319" t="s">
        <v>1179</v>
      </c>
      <c r="C452" s="320" t="s">
        <v>1236</v>
      </c>
      <c r="D452" s="319">
        <v>3.9249999999999998</v>
      </c>
      <c r="E452" s="319" t="s">
        <v>649</v>
      </c>
      <c r="F452" s="321">
        <v>1.6</v>
      </c>
      <c r="G452" s="318">
        <f t="shared" si="7"/>
        <v>6.28</v>
      </c>
    </row>
    <row r="453" spans="1:7" x14ac:dyDescent="0.25">
      <c r="A453" s="319">
        <v>697</v>
      </c>
      <c r="B453" s="319" t="s">
        <v>1179</v>
      </c>
      <c r="C453" s="320" t="s">
        <v>1237</v>
      </c>
      <c r="D453" s="319">
        <v>6</v>
      </c>
      <c r="E453" s="319" t="s">
        <v>643</v>
      </c>
      <c r="F453" s="321">
        <v>70</v>
      </c>
      <c r="G453" s="318">
        <f t="shared" si="7"/>
        <v>420</v>
      </c>
    </row>
    <row r="454" spans="1:7" x14ac:dyDescent="0.25">
      <c r="A454" s="319">
        <v>36526</v>
      </c>
      <c r="B454" s="319" t="s">
        <v>1179</v>
      </c>
      <c r="C454" s="320" t="s">
        <v>1238</v>
      </c>
      <c r="D454" s="319">
        <v>36</v>
      </c>
      <c r="E454" s="319" t="s">
        <v>643</v>
      </c>
      <c r="F454" s="321">
        <v>56.9</v>
      </c>
      <c r="G454" s="318">
        <f t="shared" si="7"/>
        <v>2048.4</v>
      </c>
    </row>
    <row r="455" spans="1:7" x14ac:dyDescent="0.25">
      <c r="A455" s="319">
        <v>7500</v>
      </c>
      <c r="B455" s="319" t="s">
        <v>1179</v>
      </c>
      <c r="C455" s="320" t="s">
        <v>1239</v>
      </c>
      <c r="D455" s="319">
        <v>8</v>
      </c>
      <c r="E455" s="319" t="s">
        <v>643</v>
      </c>
      <c r="F455" s="321">
        <v>17.989999999999998</v>
      </c>
      <c r="G455" s="318">
        <f t="shared" si="7"/>
        <v>143.91999999999999</v>
      </c>
    </row>
    <row r="456" spans="1:7" x14ac:dyDescent="0.25">
      <c r="A456" s="319">
        <v>43692</v>
      </c>
      <c r="B456" s="319" t="s">
        <v>1179</v>
      </c>
      <c r="C456" s="320" t="s">
        <v>1240</v>
      </c>
      <c r="D456" s="319">
        <v>3</v>
      </c>
      <c r="E456" s="319" t="s">
        <v>643</v>
      </c>
      <c r="F456" s="321">
        <v>148</v>
      </c>
      <c r="G456" s="318">
        <f t="shared" si="7"/>
        <v>444</v>
      </c>
    </row>
    <row r="457" spans="1:7" x14ac:dyDescent="0.25">
      <c r="A457" s="319">
        <v>32609</v>
      </c>
      <c r="B457" s="319" t="s">
        <v>1179</v>
      </c>
      <c r="C457" s="320" t="s">
        <v>1241</v>
      </c>
      <c r="D457" s="319">
        <v>10</v>
      </c>
      <c r="E457" s="319" t="s">
        <v>643</v>
      </c>
      <c r="F457" s="321">
        <v>122.23</v>
      </c>
      <c r="G457" s="318">
        <f t="shared" si="7"/>
        <v>1222.3</v>
      </c>
    </row>
    <row r="458" spans="1:7" x14ac:dyDescent="0.25">
      <c r="A458" s="319">
        <v>4536</v>
      </c>
      <c r="B458" s="319" t="s">
        <v>1179</v>
      </c>
      <c r="C458" s="320" t="s">
        <v>1242</v>
      </c>
      <c r="D458" s="319">
        <v>3</v>
      </c>
      <c r="E458" s="319" t="s">
        <v>643</v>
      </c>
      <c r="F458" s="321">
        <v>92.9</v>
      </c>
      <c r="G458" s="318">
        <f t="shared" si="7"/>
        <v>278.70000000000005</v>
      </c>
    </row>
    <row r="459" spans="1:7" x14ac:dyDescent="0.25">
      <c r="A459" s="319">
        <v>4177</v>
      </c>
      <c r="B459" s="319" t="s">
        <v>1179</v>
      </c>
      <c r="C459" s="320" t="s">
        <v>1243</v>
      </c>
      <c r="D459" s="319">
        <v>9</v>
      </c>
      <c r="E459" s="319" t="s">
        <v>643</v>
      </c>
      <c r="F459" s="321">
        <v>1639.9</v>
      </c>
      <c r="G459" s="318">
        <f t="shared" si="7"/>
        <v>14759.1</v>
      </c>
    </row>
    <row r="460" spans="1:7" x14ac:dyDescent="0.25">
      <c r="A460" s="319">
        <v>36536</v>
      </c>
      <c r="B460" s="319" t="s">
        <v>1179</v>
      </c>
      <c r="C460" s="320" t="s">
        <v>1244</v>
      </c>
      <c r="D460" s="319">
        <v>9</v>
      </c>
      <c r="E460" s="319" t="s">
        <v>643</v>
      </c>
      <c r="F460" s="321">
        <v>62.8</v>
      </c>
      <c r="G460" s="318">
        <f t="shared" si="7"/>
        <v>565.19999999999993</v>
      </c>
    </row>
    <row r="461" spans="1:7" x14ac:dyDescent="0.25">
      <c r="A461" s="319">
        <v>1467</v>
      </c>
      <c r="B461" s="319" t="s">
        <v>1179</v>
      </c>
      <c r="C461" s="320" t="s">
        <v>1245</v>
      </c>
      <c r="D461" s="319">
        <v>4</v>
      </c>
      <c r="E461" s="319" t="s">
        <v>643</v>
      </c>
      <c r="F461" s="321">
        <v>1279.08</v>
      </c>
      <c r="G461" s="318">
        <f t="shared" si="7"/>
        <v>5116.32</v>
      </c>
    </row>
    <row r="462" spans="1:7" x14ac:dyDescent="0.25">
      <c r="A462" s="319">
        <v>12901</v>
      </c>
      <c r="B462" s="319" t="s">
        <v>1179</v>
      </c>
      <c r="C462" s="320" t="s">
        <v>1246</v>
      </c>
      <c r="D462" s="319">
        <v>10</v>
      </c>
      <c r="E462" s="319" t="s">
        <v>643</v>
      </c>
      <c r="F462" s="321">
        <v>2.2999999999999998</v>
      </c>
      <c r="G462" s="318">
        <f t="shared" si="7"/>
        <v>23</v>
      </c>
    </row>
    <row r="463" spans="1:7" x14ac:dyDescent="0.25">
      <c r="A463" s="319">
        <v>32558</v>
      </c>
      <c r="B463" s="319" t="s">
        <v>1179</v>
      </c>
      <c r="C463" s="320" t="s">
        <v>1247</v>
      </c>
      <c r="D463" s="319">
        <v>30</v>
      </c>
      <c r="E463" s="319" t="s">
        <v>643</v>
      </c>
      <c r="F463" s="321">
        <v>0.73</v>
      </c>
      <c r="G463" s="318">
        <f t="shared" si="7"/>
        <v>21.9</v>
      </c>
    </row>
    <row r="464" spans="1:7" x14ac:dyDescent="0.25">
      <c r="A464" s="319">
        <v>63219</v>
      </c>
      <c r="B464" s="319" t="s">
        <v>1179</v>
      </c>
      <c r="C464" s="320" t="s">
        <v>1248</v>
      </c>
      <c r="D464" s="319">
        <v>12</v>
      </c>
      <c r="E464" s="319" t="s">
        <v>643</v>
      </c>
      <c r="F464" s="321">
        <v>30.38</v>
      </c>
      <c r="G464" s="318">
        <f t="shared" si="7"/>
        <v>364.56</v>
      </c>
    </row>
    <row r="465" spans="1:7" x14ac:dyDescent="0.25">
      <c r="A465" s="319">
        <v>54136</v>
      </c>
      <c r="B465" s="319" t="s">
        <v>1179</v>
      </c>
      <c r="C465" s="320" t="s">
        <v>1249</v>
      </c>
      <c r="D465" s="319">
        <v>3</v>
      </c>
      <c r="E465" s="319" t="s">
        <v>643</v>
      </c>
      <c r="F465" s="321">
        <v>210</v>
      </c>
      <c r="G465" s="318">
        <f t="shared" si="7"/>
        <v>630</v>
      </c>
    </row>
    <row r="466" spans="1:7" x14ac:dyDescent="0.25">
      <c r="A466" s="319">
        <v>5624</v>
      </c>
      <c r="B466" s="319" t="s">
        <v>1179</v>
      </c>
      <c r="C466" s="320" t="s">
        <v>1250</v>
      </c>
      <c r="D466" s="319">
        <v>13</v>
      </c>
      <c r="E466" s="319" t="s">
        <v>643</v>
      </c>
      <c r="F466" s="321">
        <v>4.9800000000000004</v>
      </c>
      <c r="G466" s="318">
        <f t="shared" si="7"/>
        <v>64.740000000000009</v>
      </c>
    </row>
    <row r="467" spans="1:7" x14ac:dyDescent="0.25">
      <c r="A467" s="319">
        <v>5626</v>
      </c>
      <c r="B467" s="319" t="s">
        <v>1179</v>
      </c>
      <c r="C467" s="320" t="s">
        <v>1251</v>
      </c>
      <c r="D467" s="319">
        <v>10</v>
      </c>
      <c r="E467" s="319" t="s">
        <v>643</v>
      </c>
      <c r="F467" s="321">
        <v>29.9</v>
      </c>
      <c r="G467" s="318">
        <f t="shared" si="7"/>
        <v>299</v>
      </c>
    </row>
    <row r="468" spans="1:7" x14ac:dyDescent="0.25">
      <c r="A468" s="319">
        <v>14959</v>
      </c>
      <c r="B468" s="319" t="s">
        <v>1179</v>
      </c>
      <c r="C468" s="320" t="s">
        <v>1252</v>
      </c>
      <c r="D468" s="319">
        <v>25</v>
      </c>
      <c r="E468" s="319" t="s">
        <v>643</v>
      </c>
      <c r="F468" s="321">
        <v>7.9</v>
      </c>
      <c r="G468" s="318">
        <f t="shared" si="7"/>
        <v>197.5</v>
      </c>
    </row>
    <row r="469" spans="1:7" x14ac:dyDescent="0.25">
      <c r="A469" s="319">
        <v>7028</v>
      </c>
      <c r="B469" s="319" t="s">
        <v>1179</v>
      </c>
      <c r="C469" s="320" t="s">
        <v>1253</v>
      </c>
      <c r="D469" s="319">
        <v>6.9</v>
      </c>
      <c r="E469" s="319" t="s">
        <v>673</v>
      </c>
      <c r="F469" s="321">
        <v>60.14</v>
      </c>
      <c r="G469" s="318">
        <f t="shared" si="7"/>
        <v>414.96600000000001</v>
      </c>
    </row>
    <row r="470" spans="1:7" x14ac:dyDescent="0.25">
      <c r="A470" s="319">
        <v>1825</v>
      </c>
      <c r="B470" s="319" t="s">
        <v>1179</v>
      </c>
      <c r="C470" s="320" t="s">
        <v>1254</v>
      </c>
      <c r="D470" s="319">
        <v>1.4</v>
      </c>
      <c r="E470" s="319" t="s">
        <v>673</v>
      </c>
      <c r="F470" s="321">
        <v>4.0199999999999996</v>
      </c>
      <c r="G470" s="318">
        <f t="shared" si="7"/>
        <v>5.6279999999999992</v>
      </c>
    </row>
    <row r="471" spans="1:7" x14ac:dyDescent="0.25">
      <c r="A471" s="319">
        <v>1260</v>
      </c>
      <c r="B471" s="319" t="s">
        <v>1179</v>
      </c>
      <c r="C471" s="320" t="s">
        <v>1255</v>
      </c>
      <c r="D471" s="319">
        <v>0.46</v>
      </c>
      <c r="E471" s="319" t="s">
        <v>673</v>
      </c>
      <c r="F471" s="321">
        <v>186.93</v>
      </c>
      <c r="G471" s="318">
        <f t="shared" si="7"/>
        <v>85.987800000000007</v>
      </c>
    </row>
    <row r="472" spans="1:7" x14ac:dyDescent="0.25">
      <c r="A472" s="319">
        <v>1825</v>
      </c>
      <c r="B472" s="319" t="s">
        <v>1179</v>
      </c>
      <c r="C472" s="320" t="s">
        <v>1256</v>
      </c>
      <c r="D472" s="319">
        <v>717.3</v>
      </c>
      <c r="E472" s="319" t="s">
        <v>673</v>
      </c>
      <c r="F472" s="321">
        <v>4.53</v>
      </c>
      <c r="G472" s="318">
        <f t="shared" si="7"/>
        <v>3249.3690000000001</v>
      </c>
    </row>
    <row r="473" spans="1:7" x14ac:dyDescent="0.25">
      <c r="A473" s="319">
        <v>28413</v>
      </c>
      <c r="B473" s="319" t="s">
        <v>1179</v>
      </c>
      <c r="C473" s="320" t="s">
        <v>1257</v>
      </c>
      <c r="D473" s="319">
        <v>180</v>
      </c>
      <c r="E473" s="319" t="s">
        <v>937</v>
      </c>
      <c r="F473" s="321">
        <v>12.94</v>
      </c>
      <c r="G473" s="318">
        <f t="shared" si="7"/>
        <v>2329.1999999999998</v>
      </c>
    </row>
    <row r="474" spans="1:7" x14ac:dyDescent="0.25">
      <c r="A474" s="319">
        <v>50320</v>
      </c>
      <c r="B474" s="319" t="s">
        <v>1179</v>
      </c>
      <c r="C474" s="320" t="s">
        <v>1258</v>
      </c>
      <c r="D474" s="319">
        <v>250</v>
      </c>
      <c r="E474" s="319" t="s">
        <v>937</v>
      </c>
      <c r="F474" s="321">
        <v>10</v>
      </c>
      <c r="G474" s="318">
        <f t="shared" si="7"/>
        <v>2500</v>
      </c>
    </row>
    <row r="475" spans="1:7" x14ac:dyDescent="0.25">
      <c r="A475" s="319">
        <v>5714</v>
      </c>
      <c r="B475" s="319" t="s">
        <v>1179</v>
      </c>
      <c r="C475" s="320" t="s">
        <v>1259</v>
      </c>
      <c r="D475" s="319">
        <v>20</v>
      </c>
      <c r="E475" s="319" t="s">
        <v>643</v>
      </c>
      <c r="F475" s="321">
        <v>1.2</v>
      </c>
      <c r="G475" s="318">
        <f t="shared" si="7"/>
        <v>24</v>
      </c>
    </row>
    <row r="476" spans="1:7" x14ac:dyDescent="0.25">
      <c r="A476" s="319">
        <v>6167</v>
      </c>
      <c r="B476" s="319" t="s">
        <v>1179</v>
      </c>
      <c r="C476" s="320" t="s">
        <v>1260</v>
      </c>
      <c r="D476" s="319">
        <v>500</v>
      </c>
      <c r="E476" s="319" t="s">
        <v>643</v>
      </c>
      <c r="F476" s="321">
        <v>0.13</v>
      </c>
      <c r="G476" s="318">
        <f t="shared" si="7"/>
        <v>65</v>
      </c>
    </row>
    <row r="477" spans="1:7" x14ac:dyDescent="0.25">
      <c r="A477" s="319">
        <v>3776</v>
      </c>
      <c r="B477" s="319" t="s">
        <v>1179</v>
      </c>
      <c r="C477" s="320" t="s">
        <v>1261</v>
      </c>
      <c r="D477" s="319">
        <v>500</v>
      </c>
      <c r="E477" s="319" t="s">
        <v>643</v>
      </c>
      <c r="F477" s="321">
        <v>0.1</v>
      </c>
      <c r="G477" s="318">
        <f t="shared" si="7"/>
        <v>50</v>
      </c>
    </row>
    <row r="478" spans="1:7" x14ac:dyDescent="0.25">
      <c r="A478" s="319">
        <v>63623</v>
      </c>
      <c r="B478" s="319" t="s">
        <v>1179</v>
      </c>
      <c r="C478" s="320" t="s">
        <v>1262</v>
      </c>
      <c r="D478" s="319">
        <v>225.29</v>
      </c>
      <c r="E478" s="319" t="s">
        <v>937</v>
      </c>
      <c r="F478" s="321">
        <v>202.45</v>
      </c>
      <c r="G478" s="318">
        <f t="shared" si="7"/>
        <v>45609.960499999994</v>
      </c>
    </row>
    <row r="479" spans="1:7" x14ac:dyDescent="0.25">
      <c r="A479" s="319">
        <v>63623</v>
      </c>
      <c r="B479" s="319" t="s">
        <v>1179</v>
      </c>
      <c r="C479" s="320" t="s">
        <v>1262</v>
      </c>
      <c r="D479" s="319">
        <v>5</v>
      </c>
      <c r="E479" s="319" t="s">
        <v>937</v>
      </c>
      <c r="F479" s="321">
        <v>202.45</v>
      </c>
      <c r="G479" s="318">
        <f t="shared" si="7"/>
        <v>1012.25</v>
      </c>
    </row>
    <row r="480" spans="1:7" x14ac:dyDescent="0.25">
      <c r="A480" s="319">
        <v>8474</v>
      </c>
      <c r="B480" s="319" t="s">
        <v>1179</v>
      </c>
      <c r="C480" s="320" t="s">
        <v>1263</v>
      </c>
      <c r="D480" s="319">
        <v>62.3</v>
      </c>
      <c r="E480" s="319" t="s">
        <v>673</v>
      </c>
      <c r="F480" s="321">
        <v>70.17</v>
      </c>
      <c r="G480" s="318">
        <f t="shared" si="7"/>
        <v>4371.5910000000003</v>
      </c>
    </row>
    <row r="481" spans="1:7" x14ac:dyDescent="0.25">
      <c r="A481" s="319">
        <v>15660</v>
      </c>
      <c r="B481" s="319" t="s">
        <v>1179</v>
      </c>
      <c r="C481" s="320" t="s">
        <v>1264</v>
      </c>
      <c r="D481" s="319">
        <v>452.34</v>
      </c>
      <c r="E481" s="319" t="s">
        <v>937</v>
      </c>
      <c r="F481" s="321">
        <v>107.56</v>
      </c>
      <c r="G481" s="318">
        <f t="shared" si="7"/>
        <v>48653.690399999999</v>
      </c>
    </row>
    <row r="482" spans="1:7" x14ac:dyDescent="0.25">
      <c r="A482" s="319">
        <v>5726</v>
      </c>
      <c r="B482" s="319" t="s">
        <v>1179</v>
      </c>
      <c r="C482" s="320" t="s">
        <v>1265</v>
      </c>
      <c r="D482" s="319">
        <v>21</v>
      </c>
      <c r="E482" s="319" t="s">
        <v>643</v>
      </c>
      <c r="F482" s="321">
        <v>1.5</v>
      </c>
      <c r="G482" s="318">
        <f t="shared" si="7"/>
        <v>31.5</v>
      </c>
    </row>
    <row r="483" spans="1:7" x14ac:dyDescent="0.25">
      <c r="A483" s="319">
        <v>1350</v>
      </c>
      <c r="B483" s="319" t="s">
        <v>1179</v>
      </c>
      <c r="C483" s="320" t="s">
        <v>1266</v>
      </c>
      <c r="D483" s="319">
        <v>2.88</v>
      </c>
      <c r="E483" s="319" t="s">
        <v>673</v>
      </c>
      <c r="F483" s="321">
        <v>10.68</v>
      </c>
      <c r="G483" s="318">
        <f t="shared" si="7"/>
        <v>30.758399999999998</v>
      </c>
    </row>
    <row r="484" spans="1:7" x14ac:dyDescent="0.25">
      <c r="A484" s="319">
        <v>1350</v>
      </c>
      <c r="B484" s="319" t="s">
        <v>1179</v>
      </c>
      <c r="C484" s="320" t="s">
        <v>1266</v>
      </c>
      <c r="D484" s="319">
        <v>26.46</v>
      </c>
      <c r="E484" s="319" t="s">
        <v>673</v>
      </c>
      <c r="F484" s="321">
        <v>10.68</v>
      </c>
      <c r="G484" s="318">
        <f t="shared" si="7"/>
        <v>282.59280000000001</v>
      </c>
    </row>
    <row r="485" spans="1:7" x14ac:dyDescent="0.25">
      <c r="A485" s="319">
        <v>21147</v>
      </c>
      <c r="B485" s="319" t="s">
        <v>1179</v>
      </c>
      <c r="C485" s="320" t="s">
        <v>1267</v>
      </c>
      <c r="D485" s="319">
        <v>90</v>
      </c>
      <c r="E485" s="319" t="s">
        <v>643</v>
      </c>
      <c r="F485" s="321">
        <v>0.67</v>
      </c>
      <c r="G485" s="318">
        <f t="shared" si="7"/>
        <v>60.300000000000004</v>
      </c>
    </row>
    <row r="486" spans="1:7" x14ac:dyDescent="0.25">
      <c r="A486" s="319">
        <v>625</v>
      </c>
      <c r="B486" s="319" t="s">
        <v>1179</v>
      </c>
      <c r="C486" s="320" t="s">
        <v>1268</v>
      </c>
      <c r="D486" s="319">
        <v>12</v>
      </c>
      <c r="E486" s="319" t="s">
        <v>937</v>
      </c>
      <c r="F486" s="321">
        <v>642.80999999999995</v>
      </c>
      <c r="G486" s="318">
        <f t="shared" si="7"/>
        <v>7713.7199999999993</v>
      </c>
    </row>
    <row r="487" spans="1:7" x14ac:dyDescent="0.25">
      <c r="A487" s="319">
        <v>1450</v>
      </c>
      <c r="B487" s="319" t="s">
        <v>1179</v>
      </c>
      <c r="C487" s="320" t="s">
        <v>1269</v>
      </c>
      <c r="D487" s="319">
        <v>17.850000000000001</v>
      </c>
      <c r="E487" s="319" t="s">
        <v>649</v>
      </c>
      <c r="F487" s="321">
        <v>30.56</v>
      </c>
      <c r="G487" s="318">
        <f t="shared" si="7"/>
        <v>545.49599999999998</v>
      </c>
    </row>
    <row r="488" spans="1:7" x14ac:dyDescent="0.25">
      <c r="A488" s="319">
        <v>1205</v>
      </c>
      <c r="B488" s="319" t="s">
        <v>1179</v>
      </c>
      <c r="C488" s="320" t="s">
        <v>1270</v>
      </c>
      <c r="D488" s="319">
        <v>12.3</v>
      </c>
      <c r="E488" s="319" t="s">
        <v>649</v>
      </c>
      <c r="F488" s="321">
        <v>44.41</v>
      </c>
      <c r="G488" s="318">
        <f t="shared" si="7"/>
        <v>546.24299999999994</v>
      </c>
    </row>
    <row r="489" spans="1:7" x14ac:dyDescent="0.25">
      <c r="A489" s="319">
        <v>130</v>
      </c>
      <c r="B489" s="319" t="s">
        <v>1179</v>
      </c>
      <c r="C489" s="320" t="s">
        <v>1271</v>
      </c>
      <c r="D489" s="319">
        <v>36</v>
      </c>
      <c r="E489" s="319" t="s">
        <v>643</v>
      </c>
      <c r="F489" s="321">
        <v>146.63</v>
      </c>
      <c r="G489" s="318">
        <f t="shared" si="7"/>
        <v>5278.68</v>
      </c>
    </row>
    <row r="490" spans="1:7" x14ac:dyDescent="0.25">
      <c r="A490" s="319">
        <v>43698</v>
      </c>
      <c r="B490" s="319" t="s">
        <v>1179</v>
      </c>
      <c r="C490" s="320" t="s">
        <v>1272</v>
      </c>
      <c r="D490" s="319">
        <v>60</v>
      </c>
      <c r="E490" s="319" t="s">
        <v>643</v>
      </c>
      <c r="F490" s="321">
        <v>116.29</v>
      </c>
      <c r="G490" s="318">
        <f t="shared" si="7"/>
        <v>6977.4000000000005</v>
      </c>
    </row>
    <row r="491" spans="1:7" x14ac:dyDescent="0.25">
      <c r="A491" s="319">
        <v>2980</v>
      </c>
      <c r="B491" s="319" t="s">
        <v>1179</v>
      </c>
      <c r="C491" s="320" t="s">
        <v>1273</v>
      </c>
      <c r="D491" s="319">
        <v>130.5</v>
      </c>
      <c r="E491" s="319" t="s">
        <v>643</v>
      </c>
      <c r="F491" s="321">
        <v>197.41</v>
      </c>
      <c r="G491" s="318">
        <f t="shared" si="7"/>
        <v>25762.005000000001</v>
      </c>
    </row>
    <row r="492" spans="1:7" x14ac:dyDescent="0.25">
      <c r="A492" s="319">
        <v>36573</v>
      </c>
      <c r="B492" s="319" t="s">
        <v>1179</v>
      </c>
      <c r="C492" s="320" t="s">
        <v>1274</v>
      </c>
      <c r="D492" s="319">
        <v>4</v>
      </c>
      <c r="E492" s="319" t="s">
        <v>643</v>
      </c>
      <c r="F492" s="321">
        <v>59.54</v>
      </c>
      <c r="G492" s="318">
        <f t="shared" si="7"/>
        <v>238.16</v>
      </c>
    </row>
    <row r="493" spans="1:7" x14ac:dyDescent="0.25">
      <c r="A493" s="319">
        <v>19667</v>
      </c>
      <c r="B493" s="319" t="s">
        <v>1179</v>
      </c>
      <c r="C493" s="320" t="s">
        <v>1275</v>
      </c>
      <c r="D493" s="319">
        <v>10</v>
      </c>
      <c r="E493" s="319" t="s">
        <v>643</v>
      </c>
      <c r="F493" s="321">
        <v>3.95</v>
      </c>
      <c r="G493" s="318">
        <f t="shared" si="7"/>
        <v>39.5</v>
      </c>
    </row>
    <row r="494" spans="1:7" x14ac:dyDescent="0.25">
      <c r="A494" s="319">
        <v>36574</v>
      </c>
      <c r="B494" s="319" t="s">
        <v>1179</v>
      </c>
      <c r="C494" s="320" t="s">
        <v>1276</v>
      </c>
      <c r="D494" s="319">
        <v>6</v>
      </c>
      <c r="E494" s="319" t="s">
        <v>643</v>
      </c>
      <c r="F494" s="321">
        <v>187.73</v>
      </c>
      <c r="G494" s="318">
        <f t="shared" si="7"/>
        <v>1126.3799999999999</v>
      </c>
    </row>
    <row r="495" spans="1:7" x14ac:dyDescent="0.25">
      <c r="A495" s="319">
        <v>12</v>
      </c>
      <c r="B495" s="319" t="s">
        <v>1179</v>
      </c>
      <c r="C495" s="320" t="s">
        <v>1277</v>
      </c>
      <c r="D495" s="319">
        <v>48</v>
      </c>
      <c r="E495" s="319" t="s">
        <v>643</v>
      </c>
      <c r="F495" s="321">
        <v>16.899999999999999</v>
      </c>
      <c r="G495" s="318">
        <f t="shared" si="7"/>
        <v>811.19999999999993</v>
      </c>
    </row>
    <row r="496" spans="1:7" x14ac:dyDescent="0.25">
      <c r="A496" s="319">
        <v>6026</v>
      </c>
      <c r="B496" s="319" t="s">
        <v>1179</v>
      </c>
      <c r="C496" s="320" t="s">
        <v>1278</v>
      </c>
      <c r="D496" s="319">
        <v>120</v>
      </c>
      <c r="E496" s="319" t="s">
        <v>643</v>
      </c>
      <c r="F496" s="321">
        <v>0.31</v>
      </c>
      <c r="G496" s="318">
        <f t="shared" si="7"/>
        <v>37.200000000000003</v>
      </c>
    </row>
    <row r="497" spans="1:7" x14ac:dyDescent="0.25">
      <c r="A497" s="319">
        <v>43951</v>
      </c>
      <c r="B497" s="319" t="s">
        <v>1179</v>
      </c>
      <c r="C497" s="320" t="s">
        <v>1279</v>
      </c>
      <c r="D497" s="319">
        <v>16</v>
      </c>
      <c r="E497" s="319" t="s">
        <v>643</v>
      </c>
      <c r="F497" s="321">
        <v>178.91</v>
      </c>
      <c r="G497" s="318">
        <f t="shared" si="7"/>
        <v>2862.56</v>
      </c>
    </row>
    <row r="498" spans="1:7" x14ac:dyDescent="0.25">
      <c r="A498" s="319">
        <v>36578</v>
      </c>
      <c r="B498" s="319" t="s">
        <v>1179</v>
      </c>
      <c r="C498" s="320" t="s">
        <v>1280</v>
      </c>
      <c r="D498" s="319">
        <v>35</v>
      </c>
      <c r="E498" s="319" t="s">
        <v>643</v>
      </c>
      <c r="F498" s="321">
        <v>53.96</v>
      </c>
      <c r="G498" s="318">
        <f t="shared" si="7"/>
        <v>1888.6000000000001</v>
      </c>
    </row>
    <row r="499" spans="1:7" x14ac:dyDescent="0.25">
      <c r="A499" s="319">
        <v>45255</v>
      </c>
      <c r="B499" s="319" t="s">
        <v>1179</v>
      </c>
      <c r="C499" s="320" t="s">
        <v>1281</v>
      </c>
      <c r="D499" s="319">
        <v>6</v>
      </c>
      <c r="E499" s="319" t="s">
        <v>643</v>
      </c>
      <c r="F499" s="321">
        <v>252.9</v>
      </c>
      <c r="G499" s="318">
        <f t="shared" si="7"/>
        <v>1517.4</v>
      </c>
    </row>
    <row r="500" spans="1:7" x14ac:dyDescent="0.25">
      <c r="A500" s="319">
        <v>6447</v>
      </c>
      <c r="B500" s="319" t="s">
        <v>1179</v>
      </c>
      <c r="C500" s="320" t="s">
        <v>1282</v>
      </c>
      <c r="D500" s="319">
        <v>1000</v>
      </c>
      <c r="E500" s="319" t="s">
        <v>643</v>
      </c>
      <c r="F500" s="321">
        <v>2.31</v>
      </c>
      <c r="G500" s="318">
        <f t="shared" si="7"/>
        <v>2310</v>
      </c>
    </row>
    <row r="501" spans="1:7" x14ac:dyDescent="0.25">
      <c r="A501" s="319">
        <v>1274</v>
      </c>
      <c r="B501" s="319" t="s">
        <v>1179</v>
      </c>
      <c r="C501" s="320" t="s">
        <v>1283</v>
      </c>
      <c r="D501" s="319">
        <v>112</v>
      </c>
      <c r="E501" s="319" t="s">
        <v>673</v>
      </c>
      <c r="F501" s="321">
        <v>3.04</v>
      </c>
      <c r="G501" s="318">
        <f t="shared" si="7"/>
        <v>340.48</v>
      </c>
    </row>
    <row r="502" spans="1:7" x14ac:dyDescent="0.25">
      <c r="A502" s="319">
        <v>386</v>
      </c>
      <c r="B502" s="319" t="s">
        <v>1179</v>
      </c>
      <c r="C502" s="320" t="s">
        <v>1284</v>
      </c>
      <c r="D502" s="319">
        <v>12</v>
      </c>
      <c r="E502" s="319" t="s">
        <v>643</v>
      </c>
      <c r="F502" s="321">
        <v>26.59</v>
      </c>
      <c r="G502" s="318">
        <f t="shared" si="7"/>
        <v>319.08</v>
      </c>
    </row>
    <row r="503" spans="1:7" x14ac:dyDescent="0.25">
      <c r="A503" s="319">
        <v>36579</v>
      </c>
      <c r="B503" s="319" t="s">
        <v>1179</v>
      </c>
      <c r="C503" s="320" t="s">
        <v>1285</v>
      </c>
      <c r="D503" s="319">
        <v>24</v>
      </c>
      <c r="E503" s="319" t="s">
        <v>643</v>
      </c>
      <c r="F503" s="321">
        <v>1.49</v>
      </c>
      <c r="G503" s="318">
        <f t="shared" si="7"/>
        <v>35.76</v>
      </c>
    </row>
    <row r="504" spans="1:7" x14ac:dyDescent="0.25">
      <c r="A504" s="319">
        <v>1250</v>
      </c>
      <c r="B504" s="319" t="s">
        <v>1179</v>
      </c>
      <c r="C504" s="320" t="s">
        <v>1286</v>
      </c>
      <c r="D504" s="319">
        <v>72.45</v>
      </c>
      <c r="E504" s="319" t="s">
        <v>673</v>
      </c>
      <c r="F504" s="321">
        <v>22.65</v>
      </c>
      <c r="G504" s="318">
        <f t="shared" si="7"/>
        <v>1640.9925000000001</v>
      </c>
    </row>
    <row r="505" spans="1:7" x14ac:dyDescent="0.25">
      <c r="A505" s="319">
        <v>43712</v>
      </c>
      <c r="B505" s="319" t="s">
        <v>1179</v>
      </c>
      <c r="C505" s="320" t="s">
        <v>1287</v>
      </c>
      <c r="D505" s="319">
        <v>8</v>
      </c>
      <c r="E505" s="319" t="s">
        <v>643</v>
      </c>
      <c r="F505" s="321">
        <v>29.9</v>
      </c>
      <c r="G505" s="318">
        <f t="shared" si="7"/>
        <v>239.2</v>
      </c>
    </row>
    <row r="506" spans="1:7" x14ac:dyDescent="0.25">
      <c r="A506" s="319">
        <v>43708</v>
      </c>
      <c r="B506" s="319" t="s">
        <v>1179</v>
      </c>
      <c r="C506" s="320" t="s">
        <v>1288</v>
      </c>
      <c r="D506" s="319">
        <v>20</v>
      </c>
      <c r="E506" s="319" t="s">
        <v>643</v>
      </c>
      <c r="F506" s="321">
        <v>30.9</v>
      </c>
      <c r="G506" s="318">
        <f t="shared" si="7"/>
        <v>618</v>
      </c>
    </row>
    <row r="507" spans="1:7" x14ac:dyDescent="0.25">
      <c r="A507" s="319">
        <v>65260</v>
      </c>
      <c r="B507" s="319" t="s">
        <v>1179</v>
      </c>
      <c r="C507" s="320" t="s">
        <v>1289</v>
      </c>
      <c r="D507" s="319">
        <v>20</v>
      </c>
      <c r="E507" s="319" t="s">
        <v>643</v>
      </c>
      <c r="F507" s="321">
        <v>10.06</v>
      </c>
      <c r="G507" s="318">
        <f t="shared" si="7"/>
        <v>201.20000000000002</v>
      </c>
    </row>
    <row r="508" spans="1:7" x14ac:dyDescent="0.25">
      <c r="A508" s="319">
        <v>8339</v>
      </c>
      <c r="B508" s="319" t="s">
        <v>1179</v>
      </c>
      <c r="C508" s="320" t="s">
        <v>1290</v>
      </c>
      <c r="D508" s="319">
        <v>12</v>
      </c>
      <c r="E508" s="319" t="s">
        <v>673</v>
      </c>
      <c r="F508" s="321">
        <v>2.5</v>
      </c>
      <c r="G508" s="318">
        <f t="shared" si="7"/>
        <v>30</v>
      </c>
    </row>
    <row r="509" spans="1:7" x14ac:dyDescent="0.25">
      <c r="A509" s="319">
        <v>620</v>
      </c>
      <c r="B509" s="319" t="s">
        <v>1179</v>
      </c>
      <c r="C509" s="320" t="s">
        <v>1291</v>
      </c>
      <c r="D509" s="319">
        <v>4200</v>
      </c>
      <c r="E509" s="319" t="s">
        <v>643</v>
      </c>
      <c r="F509" s="321">
        <v>3.06</v>
      </c>
      <c r="G509" s="318">
        <f t="shared" si="7"/>
        <v>12852</v>
      </c>
    </row>
    <row r="510" spans="1:7" x14ac:dyDescent="0.25">
      <c r="A510" s="319">
        <v>39901</v>
      </c>
      <c r="B510" s="319" t="s">
        <v>1179</v>
      </c>
      <c r="C510" s="320" t="s">
        <v>1292</v>
      </c>
      <c r="D510" s="319">
        <v>8</v>
      </c>
      <c r="E510" s="319" t="s">
        <v>793</v>
      </c>
      <c r="F510" s="321">
        <v>177.9</v>
      </c>
      <c r="G510" s="318">
        <f t="shared" si="7"/>
        <v>1423.2</v>
      </c>
    </row>
    <row r="511" spans="1:7" x14ac:dyDescent="0.25">
      <c r="A511" s="319">
        <v>39903</v>
      </c>
      <c r="B511" s="319" t="s">
        <v>1179</v>
      </c>
      <c r="C511" s="320" t="s">
        <v>1293</v>
      </c>
      <c r="D511" s="319">
        <v>104</v>
      </c>
      <c r="E511" s="319" t="s">
        <v>643</v>
      </c>
      <c r="F511" s="321">
        <v>247.84</v>
      </c>
      <c r="G511" s="318">
        <f t="shared" si="7"/>
        <v>25775.360000000001</v>
      </c>
    </row>
    <row r="512" spans="1:7" x14ac:dyDescent="0.25">
      <c r="A512" s="319">
        <v>5179</v>
      </c>
      <c r="B512" s="319" t="s">
        <v>1179</v>
      </c>
      <c r="C512" s="320" t="s">
        <v>1294</v>
      </c>
      <c r="D512" s="319">
        <v>61</v>
      </c>
      <c r="E512" s="319" t="s">
        <v>643</v>
      </c>
      <c r="F512" s="321">
        <v>34.5</v>
      </c>
      <c r="G512" s="318">
        <f t="shared" si="7"/>
        <v>2104.5</v>
      </c>
    </row>
    <row r="513" spans="1:7" x14ac:dyDescent="0.25">
      <c r="A513" s="319">
        <v>18032</v>
      </c>
      <c r="B513" s="319" t="s">
        <v>1179</v>
      </c>
      <c r="C513" s="320" t="s">
        <v>1295</v>
      </c>
      <c r="D513" s="319">
        <v>14</v>
      </c>
      <c r="E513" s="319" t="s">
        <v>643</v>
      </c>
      <c r="F513" s="321">
        <v>544.9</v>
      </c>
      <c r="G513" s="318">
        <f t="shared" si="7"/>
        <v>7628.5999999999995</v>
      </c>
    </row>
    <row r="514" spans="1:7" x14ac:dyDescent="0.25">
      <c r="A514" s="319">
        <v>708</v>
      </c>
      <c r="B514" s="319" t="s">
        <v>1179</v>
      </c>
      <c r="C514" s="320" t="s">
        <v>1296</v>
      </c>
      <c r="D514" s="319">
        <v>10</v>
      </c>
      <c r="E514" s="319" t="s">
        <v>643</v>
      </c>
      <c r="F514" s="321">
        <v>333.1</v>
      </c>
      <c r="G514" s="318">
        <f t="shared" si="7"/>
        <v>3331</v>
      </c>
    </row>
    <row r="515" spans="1:7" x14ac:dyDescent="0.25">
      <c r="A515" s="319">
        <v>8986</v>
      </c>
      <c r="B515" s="319" t="s">
        <v>1179</v>
      </c>
      <c r="C515" s="320" t="s">
        <v>1297</v>
      </c>
      <c r="D515" s="319">
        <v>6</v>
      </c>
      <c r="E515" s="319" t="s">
        <v>643</v>
      </c>
      <c r="F515" s="321">
        <v>446.25</v>
      </c>
      <c r="G515" s="318">
        <f t="shared" ref="G515:G578" si="8">D515*F515</f>
        <v>2677.5</v>
      </c>
    </row>
    <row r="516" spans="1:7" x14ac:dyDescent="0.25">
      <c r="A516" s="319">
        <v>4460</v>
      </c>
      <c r="B516" s="319" t="s">
        <v>1179</v>
      </c>
      <c r="C516" s="320" t="s">
        <v>1298</v>
      </c>
      <c r="D516" s="319">
        <v>10</v>
      </c>
      <c r="E516" s="319" t="s">
        <v>643</v>
      </c>
      <c r="F516" s="321">
        <v>187.06</v>
      </c>
      <c r="G516" s="318">
        <f t="shared" si="8"/>
        <v>1870.6</v>
      </c>
    </row>
    <row r="517" spans="1:7" x14ac:dyDescent="0.25">
      <c r="A517" s="319">
        <v>7135</v>
      </c>
      <c r="B517" s="319" t="s">
        <v>1179</v>
      </c>
      <c r="C517" s="320" t="s">
        <v>1299</v>
      </c>
      <c r="D517" s="319">
        <v>325.06</v>
      </c>
      <c r="E517" s="319" t="s">
        <v>649</v>
      </c>
      <c r="F517" s="321">
        <v>10.42</v>
      </c>
      <c r="G517" s="318">
        <f t="shared" si="8"/>
        <v>3387.1251999999999</v>
      </c>
    </row>
    <row r="518" spans="1:7" x14ac:dyDescent="0.25">
      <c r="A518" s="319">
        <v>7185</v>
      </c>
      <c r="B518" s="319" t="s">
        <v>1179</v>
      </c>
      <c r="C518" s="320" t="s">
        <v>1300</v>
      </c>
      <c r="D518" s="319">
        <v>240</v>
      </c>
      <c r="E518" s="319" t="s">
        <v>673</v>
      </c>
      <c r="F518" s="321">
        <v>22.44</v>
      </c>
      <c r="G518" s="318">
        <f t="shared" si="8"/>
        <v>5385.6</v>
      </c>
    </row>
    <row r="519" spans="1:7" x14ac:dyDescent="0.25">
      <c r="A519" s="319">
        <v>7182</v>
      </c>
      <c r="B519" s="319" t="s">
        <v>1179</v>
      </c>
      <c r="C519" s="320" t="s">
        <v>1301</v>
      </c>
      <c r="D519" s="319">
        <v>36</v>
      </c>
      <c r="E519" s="319" t="s">
        <v>673</v>
      </c>
      <c r="F519" s="321">
        <v>18.46</v>
      </c>
      <c r="G519" s="318">
        <f t="shared" si="8"/>
        <v>664.56000000000006</v>
      </c>
    </row>
    <row r="520" spans="1:7" x14ac:dyDescent="0.25">
      <c r="A520" s="319">
        <v>11527</v>
      </c>
      <c r="B520" s="319" t="s">
        <v>1179</v>
      </c>
      <c r="C520" s="320" t="s">
        <v>1302</v>
      </c>
      <c r="D520" s="319">
        <v>6</v>
      </c>
      <c r="E520" s="319" t="s">
        <v>643</v>
      </c>
      <c r="F520" s="321">
        <v>1914</v>
      </c>
      <c r="G520" s="318">
        <f t="shared" si="8"/>
        <v>11484</v>
      </c>
    </row>
    <row r="521" spans="1:7" x14ac:dyDescent="0.25">
      <c r="A521" s="319">
        <v>10855</v>
      </c>
      <c r="B521" s="319" t="s">
        <v>1179</v>
      </c>
      <c r="C521" s="320" t="s">
        <v>1303</v>
      </c>
      <c r="D521" s="319">
        <v>35.299999999999997</v>
      </c>
      <c r="E521" s="319" t="s">
        <v>673</v>
      </c>
      <c r="F521" s="321">
        <v>11.3</v>
      </c>
      <c r="G521" s="318">
        <f t="shared" si="8"/>
        <v>398.89</v>
      </c>
    </row>
    <row r="522" spans="1:7" x14ac:dyDescent="0.25">
      <c r="A522" s="319">
        <v>573</v>
      </c>
      <c r="B522" s="319" t="s">
        <v>1179</v>
      </c>
      <c r="C522" s="320" t="s">
        <v>1304</v>
      </c>
      <c r="D522" s="319">
        <v>28</v>
      </c>
      <c r="E522" s="319" t="s">
        <v>643</v>
      </c>
      <c r="F522" s="321">
        <v>127.99</v>
      </c>
      <c r="G522" s="318">
        <f t="shared" si="8"/>
        <v>3583.72</v>
      </c>
    </row>
    <row r="523" spans="1:7" x14ac:dyDescent="0.25">
      <c r="A523" s="319">
        <v>17178</v>
      </c>
      <c r="B523" s="319" t="s">
        <v>1179</v>
      </c>
      <c r="C523" s="320" t="s">
        <v>1305</v>
      </c>
      <c r="D523" s="319">
        <v>5.87</v>
      </c>
      <c r="E523" s="319" t="s">
        <v>937</v>
      </c>
      <c r="F523" s="321">
        <v>357</v>
      </c>
      <c r="G523" s="318">
        <f t="shared" si="8"/>
        <v>2095.59</v>
      </c>
    </row>
    <row r="524" spans="1:7" x14ac:dyDescent="0.25">
      <c r="A524" s="319">
        <v>39007</v>
      </c>
      <c r="B524" s="319" t="s">
        <v>1179</v>
      </c>
      <c r="C524" s="320" t="s">
        <v>1306</v>
      </c>
      <c r="D524" s="319">
        <v>5.28</v>
      </c>
      <c r="E524" s="319" t="s">
        <v>937</v>
      </c>
      <c r="F524" s="321">
        <v>182</v>
      </c>
      <c r="G524" s="318">
        <f t="shared" si="8"/>
        <v>960.96</v>
      </c>
    </row>
    <row r="525" spans="1:7" x14ac:dyDescent="0.25">
      <c r="A525" s="319">
        <v>1272</v>
      </c>
      <c r="B525" s="319" t="s">
        <v>1179</v>
      </c>
      <c r="C525" s="320" t="s">
        <v>1307</v>
      </c>
      <c r="D525" s="319">
        <v>463.8</v>
      </c>
      <c r="E525" s="319" t="s">
        <v>673</v>
      </c>
      <c r="F525" s="321">
        <v>41.26</v>
      </c>
      <c r="G525" s="318">
        <f t="shared" si="8"/>
        <v>19136.387999999999</v>
      </c>
    </row>
    <row r="526" spans="1:7" x14ac:dyDescent="0.25">
      <c r="A526" s="319">
        <v>8781</v>
      </c>
      <c r="B526" s="319" t="s">
        <v>1308</v>
      </c>
      <c r="C526" s="320" t="s">
        <v>1309</v>
      </c>
      <c r="D526" s="319">
        <v>27</v>
      </c>
      <c r="E526" s="319" t="s">
        <v>643</v>
      </c>
      <c r="F526" s="321">
        <v>92.76</v>
      </c>
      <c r="G526" s="318">
        <f t="shared" si="8"/>
        <v>2504.52</v>
      </c>
    </row>
    <row r="527" spans="1:7" x14ac:dyDescent="0.25">
      <c r="A527" s="319">
        <v>4791</v>
      </c>
      <c r="B527" s="319" t="s">
        <v>1308</v>
      </c>
      <c r="C527" s="320" t="s">
        <v>1310</v>
      </c>
      <c r="D527" s="319">
        <v>44.5</v>
      </c>
      <c r="E527" s="319" t="s">
        <v>649</v>
      </c>
      <c r="F527" s="321">
        <v>9.67</v>
      </c>
      <c r="G527" s="318">
        <f t="shared" si="8"/>
        <v>430.315</v>
      </c>
    </row>
    <row r="528" spans="1:7" x14ac:dyDescent="0.25">
      <c r="A528" s="319" t="s">
        <v>1311</v>
      </c>
      <c r="B528" s="319" t="s">
        <v>1308</v>
      </c>
      <c r="C528" s="320" t="s">
        <v>1312</v>
      </c>
      <c r="D528" s="319">
        <v>24</v>
      </c>
      <c r="E528" s="319" t="s">
        <v>649</v>
      </c>
      <c r="F528" s="321">
        <v>87.79</v>
      </c>
      <c r="G528" s="318">
        <f t="shared" si="8"/>
        <v>2106.96</v>
      </c>
    </row>
    <row r="529" spans="1:7" x14ac:dyDescent="0.25">
      <c r="A529" s="319">
        <v>146</v>
      </c>
      <c r="B529" s="319" t="s">
        <v>1308</v>
      </c>
      <c r="C529" s="320" t="s">
        <v>1313</v>
      </c>
      <c r="D529" s="319">
        <v>36</v>
      </c>
      <c r="E529" s="319" t="s">
        <v>656</v>
      </c>
      <c r="F529" s="321">
        <v>1.56</v>
      </c>
      <c r="G529" s="318">
        <f t="shared" si="8"/>
        <v>56.160000000000004</v>
      </c>
    </row>
    <row r="530" spans="1:7" x14ac:dyDescent="0.25">
      <c r="A530" s="319">
        <v>148</v>
      </c>
      <c r="B530" s="319" t="s">
        <v>1308</v>
      </c>
      <c r="C530" s="320" t="s">
        <v>1314</v>
      </c>
      <c r="D530" s="319">
        <v>26</v>
      </c>
      <c r="E530" s="319" t="s">
        <v>643</v>
      </c>
      <c r="F530" s="321">
        <v>232.11</v>
      </c>
      <c r="G530" s="318">
        <f t="shared" si="8"/>
        <v>6034.8600000000006</v>
      </c>
    </row>
    <row r="531" spans="1:7" x14ac:dyDescent="0.25">
      <c r="A531" s="319">
        <v>14885</v>
      </c>
      <c r="B531" s="319" t="s">
        <v>1308</v>
      </c>
      <c r="C531" s="320" t="s">
        <v>1315</v>
      </c>
      <c r="D531" s="319">
        <v>24</v>
      </c>
      <c r="E531" s="319" t="s">
        <v>656</v>
      </c>
      <c r="F531" s="321">
        <v>9.9499999999999993</v>
      </c>
      <c r="G531" s="318">
        <f t="shared" si="8"/>
        <v>238.79999999999998</v>
      </c>
    </row>
    <row r="532" spans="1:7" x14ac:dyDescent="0.25">
      <c r="A532" s="319">
        <v>2448</v>
      </c>
      <c r="B532" s="319" t="s">
        <v>1308</v>
      </c>
      <c r="C532" s="320" t="s">
        <v>1316</v>
      </c>
      <c r="D532" s="319">
        <v>120</v>
      </c>
      <c r="E532" s="319" t="s">
        <v>1317</v>
      </c>
      <c r="F532" s="321">
        <v>1.5</v>
      </c>
      <c r="G532" s="318">
        <f t="shared" si="8"/>
        <v>180</v>
      </c>
    </row>
    <row r="533" spans="1:7" x14ac:dyDescent="0.25">
      <c r="A533" s="319">
        <v>6796</v>
      </c>
      <c r="B533" s="319" t="s">
        <v>1308</v>
      </c>
      <c r="C533" s="320" t="s">
        <v>1318</v>
      </c>
      <c r="D533" s="319">
        <v>80</v>
      </c>
      <c r="E533" s="319" t="s">
        <v>1317</v>
      </c>
      <c r="F533" s="321">
        <v>5.76</v>
      </c>
      <c r="G533" s="318">
        <f t="shared" si="8"/>
        <v>460.79999999999995</v>
      </c>
    </row>
    <row r="534" spans="1:7" x14ac:dyDescent="0.25">
      <c r="A534" s="319">
        <v>9549</v>
      </c>
      <c r="B534" s="319" t="s">
        <v>1308</v>
      </c>
      <c r="C534" s="320" t="s">
        <v>1319</v>
      </c>
      <c r="D534" s="319">
        <v>125</v>
      </c>
      <c r="E534" s="319" t="s">
        <v>643</v>
      </c>
      <c r="F534" s="321">
        <v>9.68</v>
      </c>
      <c r="G534" s="318">
        <f t="shared" si="8"/>
        <v>1210</v>
      </c>
    </row>
    <row r="535" spans="1:7" x14ac:dyDescent="0.25">
      <c r="A535" s="319">
        <v>14047</v>
      </c>
      <c r="B535" s="319" t="s">
        <v>1308</v>
      </c>
      <c r="C535" s="320" t="s">
        <v>1320</v>
      </c>
      <c r="D535" s="319">
        <v>311</v>
      </c>
      <c r="E535" s="319" t="s">
        <v>643</v>
      </c>
      <c r="F535" s="321">
        <v>73</v>
      </c>
      <c r="G535" s="318">
        <f t="shared" si="8"/>
        <v>22703</v>
      </c>
    </row>
    <row r="536" spans="1:7" x14ac:dyDescent="0.25">
      <c r="A536" s="319">
        <v>13320</v>
      </c>
      <c r="B536" s="319" t="s">
        <v>1308</v>
      </c>
      <c r="C536" s="320" t="s">
        <v>1321</v>
      </c>
      <c r="D536" s="319">
        <v>22</v>
      </c>
      <c r="E536" s="319" t="s">
        <v>643</v>
      </c>
      <c r="F536" s="321">
        <v>350</v>
      </c>
      <c r="G536" s="318">
        <f t="shared" si="8"/>
        <v>7700</v>
      </c>
    </row>
    <row r="537" spans="1:7" x14ac:dyDescent="0.25">
      <c r="A537" s="319" t="s">
        <v>1322</v>
      </c>
      <c r="B537" s="319" t="s">
        <v>1308</v>
      </c>
      <c r="C537" s="320" t="s">
        <v>1323</v>
      </c>
      <c r="D537" s="319">
        <v>8</v>
      </c>
      <c r="E537" s="319" t="s">
        <v>643</v>
      </c>
      <c r="F537" s="321">
        <v>378.52</v>
      </c>
      <c r="G537" s="318">
        <f t="shared" si="8"/>
        <v>3028.16</v>
      </c>
    </row>
    <row r="538" spans="1:7" x14ac:dyDescent="0.25">
      <c r="A538" s="319">
        <v>11846</v>
      </c>
      <c r="B538" s="319" t="s">
        <v>1308</v>
      </c>
      <c r="C538" s="320" t="s">
        <v>1324</v>
      </c>
      <c r="D538" s="319">
        <v>8</v>
      </c>
      <c r="E538" s="319" t="s">
        <v>643</v>
      </c>
      <c r="F538" s="321">
        <v>40.700000000000003</v>
      </c>
      <c r="G538" s="318">
        <f t="shared" si="8"/>
        <v>325.60000000000002</v>
      </c>
    </row>
    <row r="539" spans="1:7" x14ac:dyDescent="0.25">
      <c r="A539" s="319">
        <v>9407</v>
      </c>
      <c r="B539" s="319" t="s">
        <v>1308</v>
      </c>
      <c r="C539" s="320" t="s">
        <v>1325</v>
      </c>
      <c r="D539" s="319">
        <v>12</v>
      </c>
      <c r="E539" s="319" t="s">
        <v>643</v>
      </c>
      <c r="F539" s="321">
        <v>129.9</v>
      </c>
      <c r="G539" s="318">
        <f t="shared" si="8"/>
        <v>1558.8000000000002</v>
      </c>
    </row>
    <row r="540" spans="1:7" x14ac:dyDescent="0.25">
      <c r="A540" s="319">
        <v>9783</v>
      </c>
      <c r="B540" s="319" t="s">
        <v>1308</v>
      </c>
      <c r="C540" s="320" t="s">
        <v>1326</v>
      </c>
      <c r="D540" s="319">
        <v>20</v>
      </c>
      <c r="E540" s="319" t="s">
        <v>673</v>
      </c>
      <c r="F540" s="321">
        <v>7.7</v>
      </c>
      <c r="G540" s="318">
        <f t="shared" si="8"/>
        <v>154</v>
      </c>
    </row>
    <row r="541" spans="1:7" x14ac:dyDescent="0.25">
      <c r="A541" s="319">
        <v>9542</v>
      </c>
      <c r="B541" s="319" t="s">
        <v>1308</v>
      </c>
      <c r="C541" s="320" t="s">
        <v>1327</v>
      </c>
      <c r="D541" s="319">
        <v>190</v>
      </c>
      <c r="E541" s="319" t="s">
        <v>643</v>
      </c>
      <c r="F541" s="321">
        <v>10.65</v>
      </c>
      <c r="G541" s="318">
        <f t="shared" si="8"/>
        <v>2023.5</v>
      </c>
    </row>
    <row r="542" spans="1:7" ht="30" x14ac:dyDescent="0.25">
      <c r="A542" s="319">
        <v>13231</v>
      </c>
      <c r="B542" s="319" t="s">
        <v>1308</v>
      </c>
      <c r="C542" s="320" t="s">
        <v>1328</v>
      </c>
      <c r="D542" s="319">
        <v>125.6</v>
      </c>
      <c r="E542" s="319" t="s">
        <v>937</v>
      </c>
      <c r="F542" s="321">
        <v>350</v>
      </c>
      <c r="G542" s="318">
        <f t="shared" si="8"/>
        <v>43960</v>
      </c>
    </row>
    <row r="543" spans="1:7" x14ac:dyDescent="0.25">
      <c r="A543" s="319">
        <v>339</v>
      </c>
      <c r="B543" s="319" t="s">
        <v>1308</v>
      </c>
      <c r="C543" s="320" t="s">
        <v>1329</v>
      </c>
      <c r="D543" s="319">
        <v>5</v>
      </c>
      <c r="E543" s="319" t="s">
        <v>643</v>
      </c>
      <c r="F543" s="321">
        <v>6.85</v>
      </c>
      <c r="G543" s="318">
        <f t="shared" si="8"/>
        <v>34.25</v>
      </c>
    </row>
    <row r="544" spans="1:7" x14ac:dyDescent="0.25">
      <c r="A544" s="319">
        <v>11176</v>
      </c>
      <c r="B544" s="319" t="s">
        <v>1308</v>
      </c>
      <c r="C544" s="320" t="s">
        <v>1330</v>
      </c>
      <c r="D544" s="319">
        <v>345.1</v>
      </c>
      <c r="E544" s="319" t="s">
        <v>673</v>
      </c>
      <c r="F544" s="321">
        <v>247.26</v>
      </c>
      <c r="G544" s="318">
        <f t="shared" si="8"/>
        <v>85329.426000000007</v>
      </c>
    </row>
    <row r="545" spans="1:7" x14ac:dyDescent="0.25">
      <c r="A545" s="319">
        <v>13303</v>
      </c>
      <c r="B545" s="319" t="s">
        <v>1308</v>
      </c>
      <c r="C545" s="320" t="s">
        <v>1331</v>
      </c>
      <c r="D545" s="319">
        <v>36</v>
      </c>
      <c r="E545" s="319" t="s">
        <v>643</v>
      </c>
      <c r="F545" s="321">
        <v>346.45</v>
      </c>
      <c r="G545" s="318">
        <f t="shared" si="8"/>
        <v>12472.199999999999</v>
      </c>
    </row>
    <row r="546" spans="1:7" x14ac:dyDescent="0.25">
      <c r="A546" s="319">
        <v>3116</v>
      </c>
      <c r="B546" s="319" t="s">
        <v>1308</v>
      </c>
      <c r="C546" s="320" t="s">
        <v>1332</v>
      </c>
      <c r="D546" s="319">
        <v>124</v>
      </c>
      <c r="E546" s="319" t="s">
        <v>673</v>
      </c>
      <c r="F546" s="321">
        <v>18.440000000000001</v>
      </c>
      <c r="G546" s="318">
        <f t="shared" si="8"/>
        <v>2286.56</v>
      </c>
    </row>
    <row r="547" spans="1:7" x14ac:dyDescent="0.25">
      <c r="A547" s="319">
        <v>5234</v>
      </c>
      <c r="B547" s="319" t="s">
        <v>1308</v>
      </c>
      <c r="C547" s="320" t="s">
        <v>1333</v>
      </c>
      <c r="D547" s="319">
        <v>4</v>
      </c>
      <c r="E547" s="319" t="s">
        <v>643</v>
      </c>
      <c r="F547" s="321">
        <v>135.72</v>
      </c>
      <c r="G547" s="318">
        <f t="shared" si="8"/>
        <v>542.88</v>
      </c>
    </row>
    <row r="548" spans="1:7" x14ac:dyDescent="0.25">
      <c r="A548" s="319">
        <v>13218</v>
      </c>
      <c r="B548" s="319" t="s">
        <v>1308</v>
      </c>
      <c r="C548" s="320" t="s">
        <v>1334</v>
      </c>
      <c r="D548" s="319">
        <v>6</v>
      </c>
      <c r="E548" s="319" t="s">
        <v>937</v>
      </c>
      <c r="F548" s="321">
        <v>99.57</v>
      </c>
      <c r="G548" s="318">
        <f t="shared" si="8"/>
        <v>597.41999999999996</v>
      </c>
    </row>
    <row r="549" spans="1:7" x14ac:dyDescent="0.25">
      <c r="A549" s="319">
        <v>580</v>
      </c>
      <c r="B549" s="319" t="s">
        <v>1308</v>
      </c>
      <c r="C549" s="320" t="s">
        <v>1335</v>
      </c>
      <c r="D549" s="319">
        <v>38.14</v>
      </c>
      <c r="E549" s="319" t="s">
        <v>937</v>
      </c>
      <c r="F549" s="321">
        <v>117.05</v>
      </c>
      <c r="G549" s="318">
        <f t="shared" si="8"/>
        <v>4464.2870000000003</v>
      </c>
    </row>
    <row r="550" spans="1:7" x14ac:dyDescent="0.25">
      <c r="A550" s="319">
        <v>9496</v>
      </c>
      <c r="B550" s="319" t="s">
        <v>1308</v>
      </c>
      <c r="C550" s="320" t="s">
        <v>1336</v>
      </c>
      <c r="D550" s="319">
        <v>35.4</v>
      </c>
      <c r="E550" s="319" t="s">
        <v>937</v>
      </c>
      <c r="F550" s="321">
        <v>194.76</v>
      </c>
      <c r="G550" s="318">
        <f t="shared" si="8"/>
        <v>6894.503999999999</v>
      </c>
    </row>
    <row r="551" spans="1:7" x14ac:dyDescent="0.25">
      <c r="A551" s="319">
        <v>9834</v>
      </c>
      <c r="B551" s="319" t="s">
        <v>1308</v>
      </c>
      <c r="C551" s="320" t="s">
        <v>1337</v>
      </c>
      <c r="D551" s="319">
        <v>26</v>
      </c>
      <c r="E551" s="319" t="s">
        <v>643</v>
      </c>
      <c r="F551" s="321">
        <v>320.32</v>
      </c>
      <c r="G551" s="318">
        <f t="shared" si="8"/>
        <v>8328.32</v>
      </c>
    </row>
    <row r="552" spans="1:7" x14ac:dyDescent="0.25">
      <c r="A552" s="319">
        <v>12388</v>
      </c>
      <c r="B552" s="319" t="s">
        <v>1308</v>
      </c>
      <c r="C552" s="320" t="s">
        <v>1338</v>
      </c>
      <c r="D552" s="319">
        <v>14</v>
      </c>
      <c r="E552" s="319" t="s">
        <v>643</v>
      </c>
      <c r="F552" s="321">
        <v>93.65</v>
      </c>
      <c r="G552" s="318">
        <f t="shared" si="8"/>
        <v>1311.1000000000001</v>
      </c>
    </row>
    <row r="553" spans="1:7" x14ac:dyDescent="0.25">
      <c r="A553" s="319">
        <v>11175</v>
      </c>
      <c r="B553" s="319" t="s">
        <v>1308</v>
      </c>
      <c r="C553" s="320" t="s">
        <v>1339</v>
      </c>
      <c r="D553" s="319">
        <v>424</v>
      </c>
      <c r="E553" s="319" t="s">
        <v>643</v>
      </c>
      <c r="F553" s="321">
        <v>77.290000000000006</v>
      </c>
      <c r="G553" s="318">
        <f t="shared" si="8"/>
        <v>32770.959999999999</v>
      </c>
    </row>
    <row r="554" spans="1:7" x14ac:dyDescent="0.25">
      <c r="A554" s="319">
        <v>616</v>
      </c>
      <c r="B554" s="319" t="s">
        <v>1308</v>
      </c>
      <c r="C554" s="320" t="s">
        <v>1340</v>
      </c>
      <c r="D554" s="319">
        <v>8</v>
      </c>
      <c r="E554" s="319" t="s">
        <v>643</v>
      </c>
      <c r="F554" s="321">
        <v>1.75</v>
      </c>
      <c r="G554" s="318">
        <f t="shared" si="8"/>
        <v>14</v>
      </c>
    </row>
    <row r="555" spans="1:7" x14ac:dyDescent="0.25">
      <c r="A555" s="319">
        <v>14051</v>
      </c>
      <c r="B555" s="319" t="s">
        <v>1308</v>
      </c>
      <c r="C555" s="320" t="s">
        <v>1341</v>
      </c>
      <c r="D555" s="319">
        <v>76</v>
      </c>
      <c r="E555" s="319" t="s">
        <v>643</v>
      </c>
      <c r="F555" s="321">
        <v>2</v>
      </c>
      <c r="G555" s="318">
        <f t="shared" si="8"/>
        <v>152</v>
      </c>
    </row>
    <row r="556" spans="1:7" x14ac:dyDescent="0.25">
      <c r="A556" s="319">
        <v>9536</v>
      </c>
      <c r="B556" s="319" t="s">
        <v>1308</v>
      </c>
      <c r="C556" s="320" t="s">
        <v>1342</v>
      </c>
      <c r="D556" s="319">
        <v>160</v>
      </c>
      <c r="E556" s="319" t="s">
        <v>643</v>
      </c>
      <c r="F556" s="321">
        <v>1.44</v>
      </c>
      <c r="G556" s="318">
        <f t="shared" si="8"/>
        <v>230.39999999999998</v>
      </c>
    </row>
    <row r="557" spans="1:7" x14ac:dyDescent="0.25">
      <c r="A557" s="319">
        <v>9537</v>
      </c>
      <c r="B557" s="319" t="s">
        <v>1308</v>
      </c>
      <c r="C557" s="320" t="s">
        <v>1343</v>
      </c>
      <c r="D557" s="319">
        <v>70</v>
      </c>
      <c r="E557" s="319" t="s">
        <v>643</v>
      </c>
      <c r="F557" s="321">
        <v>1.44</v>
      </c>
      <c r="G557" s="318">
        <f t="shared" si="8"/>
        <v>100.8</v>
      </c>
    </row>
    <row r="558" spans="1:7" x14ac:dyDescent="0.25">
      <c r="A558" s="319">
        <v>9153</v>
      </c>
      <c r="B558" s="319" t="s">
        <v>1308</v>
      </c>
      <c r="C558" s="320" t="s">
        <v>1344</v>
      </c>
      <c r="D558" s="319">
        <v>4</v>
      </c>
      <c r="E558" s="319" t="s">
        <v>643</v>
      </c>
      <c r="F558" s="321">
        <v>42.25</v>
      </c>
      <c r="G558" s="318">
        <f t="shared" si="8"/>
        <v>169</v>
      </c>
    </row>
    <row r="559" spans="1:7" x14ac:dyDescent="0.25">
      <c r="A559" s="319" t="s">
        <v>1345</v>
      </c>
      <c r="B559" s="319" t="s">
        <v>1308</v>
      </c>
      <c r="C559" s="320" t="s">
        <v>1346</v>
      </c>
      <c r="D559" s="319">
        <v>10</v>
      </c>
      <c r="E559" s="319" t="s">
        <v>643</v>
      </c>
      <c r="F559" s="321">
        <v>6.7</v>
      </c>
      <c r="G559" s="318">
        <f t="shared" si="8"/>
        <v>67</v>
      </c>
    </row>
    <row r="560" spans="1:7" x14ac:dyDescent="0.25">
      <c r="A560" s="319" t="s">
        <v>1347</v>
      </c>
      <c r="B560" s="319" t="s">
        <v>1308</v>
      </c>
      <c r="C560" s="320" t="s">
        <v>1348</v>
      </c>
      <c r="D560" s="319">
        <v>12</v>
      </c>
      <c r="E560" s="319" t="s">
        <v>643</v>
      </c>
      <c r="F560" s="321">
        <v>160.38999999999999</v>
      </c>
      <c r="G560" s="318">
        <f t="shared" si="8"/>
        <v>1924.6799999999998</v>
      </c>
    </row>
    <row r="561" spans="1:7" ht="30" x14ac:dyDescent="0.25">
      <c r="A561" s="319">
        <v>10060</v>
      </c>
      <c r="B561" s="319" t="s">
        <v>1308</v>
      </c>
      <c r="C561" s="320" t="s">
        <v>1349</v>
      </c>
      <c r="D561" s="319">
        <v>6</v>
      </c>
      <c r="E561" s="319" t="s">
        <v>643</v>
      </c>
      <c r="F561" s="321">
        <v>429</v>
      </c>
      <c r="G561" s="318">
        <f t="shared" si="8"/>
        <v>2574</v>
      </c>
    </row>
    <row r="562" spans="1:7" x14ac:dyDescent="0.25">
      <c r="A562" s="319">
        <v>718</v>
      </c>
      <c r="B562" s="319" t="s">
        <v>1308</v>
      </c>
      <c r="C562" s="320" t="s">
        <v>1350</v>
      </c>
      <c r="D562" s="319">
        <v>32</v>
      </c>
      <c r="E562" s="319" t="s">
        <v>643</v>
      </c>
      <c r="F562" s="321">
        <v>90.24</v>
      </c>
      <c r="G562" s="318">
        <f t="shared" si="8"/>
        <v>2887.68</v>
      </c>
    </row>
    <row r="563" spans="1:7" x14ac:dyDescent="0.25">
      <c r="A563" s="319" t="s">
        <v>1351</v>
      </c>
      <c r="B563" s="319" t="s">
        <v>1308</v>
      </c>
      <c r="C563" s="320" t="s">
        <v>1352</v>
      </c>
      <c r="D563" s="319">
        <v>79</v>
      </c>
      <c r="E563" s="319" t="s">
        <v>643</v>
      </c>
      <c r="F563" s="321">
        <v>4.55</v>
      </c>
      <c r="G563" s="318">
        <f t="shared" si="8"/>
        <v>359.45</v>
      </c>
    </row>
    <row r="564" spans="1:7" x14ac:dyDescent="0.25">
      <c r="A564" s="319">
        <v>11822</v>
      </c>
      <c r="B564" s="319" t="s">
        <v>1308</v>
      </c>
      <c r="C564" s="320" t="s">
        <v>1353</v>
      </c>
      <c r="D564" s="319">
        <v>2</v>
      </c>
      <c r="E564" s="319" t="s">
        <v>643</v>
      </c>
      <c r="F564" s="321">
        <v>87.08</v>
      </c>
      <c r="G564" s="318">
        <f t="shared" si="8"/>
        <v>174.16</v>
      </c>
    </row>
    <row r="565" spans="1:7" x14ac:dyDescent="0.25">
      <c r="A565" s="319">
        <v>9225</v>
      </c>
      <c r="B565" s="319" t="s">
        <v>1308</v>
      </c>
      <c r="C565" s="320" t="s">
        <v>1354</v>
      </c>
      <c r="D565" s="319">
        <v>4</v>
      </c>
      <c r="E565" s="319" t="s">
        <v>643</v>
      </c>
      <c r="F565" s="321">
        <v>91.92</v>
      </c>
      <c r="G565" s="318">
        <f t="shared" si="8"/>
        <v>367.68</v>
      </c>
    </row>
    <row r="566" spans="1:7" x14ac:dyDescent="0.25">
      <c r="A566" s="319">
        <v>13715</v>
      </c>
      <c r="B566" s="319" t="s">
        <v>1308</v>
      </c>
      <c r="C566" s="320" t="s">
        <v>1355</v>
      </c>
      <c r="D566" s="319">
        <v>518</v>
      </c>
      <c r="E566" s="319" t="s">
        <v>1356</v>
      </c>
      <c r="F566" s="321">
        <v>1.07</v>
      </c>
      <c r="G566" s="318">
        <f t="shared" si="8"/>
        <v>554.26</v>
      </c>
    </row>
    <row r="567" spans="1:7" x14ac:dyDescent="0.25">
      <c r="A567" s="319" t="s">
        <v>1357</v>
      </c>
      <c r="B567" s="319" t="s">
        <v>1308</v>
      </c>
      <c r="C567" s="320" t="s">
        <v>1358</v>
      </c>
      <c r="D567" s="319">
        <v>12</v>
      </c>
      <c r="E567" s="319" t="s">
        <v>643</v>
      </c>
      <c r="F567" s="321">
        <v>6.28</v>
      </c>
      <c r="G567" s="318">
        <f t="shared" si="8"/>
        <v>75.36</v>
      </c>
    </row>
    <row r="568" spans="1:7" x14ac:dyDescent="0.25">
      <c r="A568" s="319">
        <v>13334</v>
      </c>
      <c r="B568" s="319" t="s">
        <v>1308</v>
      </c>
      <c r="C568" s="320" t="s">
        <v>1359</v>
      </c>
      <c r="D568" s="319">
        <v>18.45</v>
      </c>
      <c r="E568" s="319" t="s">
        <v>937</v>
      </c>
      <c r="F568" s="321">
        <v>699.96</v>
      </c>
      <c r="G568" s="318">
        <f t="shared" si="8"/>
        <v>12914.262000000001</v>
      </c>
    </row>
    <row r="569" spans="1:7" x14ac:dyDescent="0.25">
      <c r="A569" s="319">
        <v>11981</v>
      </c>
      <c r="B569" s="319" t="s">
        <v>1308</v>
      </c>
      <c r="C569" s="320" t="s">
        <v>1360</v>
      </c>
      <c r="D569" s="319">
        <v>16</v>
      </c>
      <c r="E569" s="319" t="s">
        <v>643</v>
      </c>
      <c r="F569" s="321">
        <v>285.54000000000002</v>
      </c>
      <c r="G569" s="318">
        <f t="shared" si="8"/>
        <v>4568.6400000000003</v>
      </c>
    </row>
    <row r="570" spans="1:7" x14ac:dyDescent="0.25">
      <c r="A570" s="319">
        <v>11444</v>
      </c>
      <c r="B570" s="319" t="s">
        <v>1308</v>
      </c>
      <c r="C570" s="320" t="s">
        <v>1361</v>
      </c>
      <c r="D570" s="319">
        <v>377</v>
      </c>
      <c r="E570" s="319" t="s">
        <v>643</v>
      </c>
      <c r="F570" s="321">
        <v>103.97</v>
      </c>
      <c r="G570" s="318">
        <f t="shared" si="8"/>
        <v>39196.69</v>
      </c>
    </row>
    <row r="571" spans="1:7" x14ac:dyDescent="0.25">
      <c r="A571" s="319">
        <v>12505</v>
      </c>
      <c r="B571" s="319" t="s">
        <v>1308</v>
      </c>
      <c r="C571" s="320" t="s">
        <v>1362</v>
      </c>
      <c r="D571" s="319">
        <v>16</v>
      </c>
      <c r="E571" s="319" t="s">
        <v>643</v>
      </c>
      <c r="F571" s="321">
        <v>18.95</v>
      </c>
      <c r="G571" s="318">
        <f t="shared" si="8"/>
        <v>303.2</v>
      </c>
    </row>
    <row r="572" spans="1:7" x14ac:dyDescent="0.25">
      <c r="A572" s="319">
        <v>14410</v>
      </c>
      <c r="B572" s="319" t="s">
        <v>1308</v>
      </c>
      <c r="C572" s="320" t="s">
        <v>1363</v>
      </c>
      <c r="D572" s="319">
        <v>99</v>
      </c>
      <c r="E572" s="319" t="s">
        <v>643</v>
      </c>
      <c r="F572" s="321">
        <v>6.99</v>
      </c>
      <c r="G572" s="318">
        <f t="shared" si="8"/>
        <v>692.01</v>
      </c>
    </row>
    <row r="573" spans="1:7" x14ac:dyDescent="0.25">
      <c r="A573" s="319">
        <v>3649</v>
      </c>
      <c r="B573" s="319" t="s">
        <v>1308</v>
      </c>
      <c r="C573" s="320" t="s">
        <v>1364</v>
      </c>
      <c r="D573" s="319">
        <v>973.5</v>
      </c>
      <c r="E573" s="319" t="s">
        <v>673</v>
      </c>
      <c r="F573" s="321">
        <v>0.85</v>
      </c>
      <c r="G573" s="318">
        <f t="shared" si="8"/>
        <v>827.47500000000002</v>
      </c>
    </row>
    <row r="574" spans="1:7" x14ac:dyDescent="0.25">
      <c r="A574" s="319">
        <v>14414</v>
      </c>
      <c r="B574" s="319" t="s">
        <v>1308</v>
      </c>
      <c r="C574" s="320" t="s">
        <v>1365</v>
      </c>
      <c r="D574" s="319">
        <v>20</v>
      </c>
      <c r="E574" s="319" t="s">
        <v>673</v>
      </c>
      <c r="F574" s="321">
        <v>5</v>
      </c>
      <c r="G574" s="318">
        <f t="shared" si="8"/>
        <v>100</v>
      </c>
    </row>
    <row r="575" spans="1:7" x14ac:dyDescent="0.25">
      <c r="A575" s="319">
        <v>9635</v>
      </c>
      <c r="B575" s="319" t="s">
        <v>1308</v>
      </c>
      <c r="C575" s="320" t="s">
        <v>1366</v>
      </c>
      <c r="D575" s="319">
        <v>51</v>
      </c>
      <c r="E575" s="319" t="s">
        <v>643</v>
      </c>
      <c r="F575" s="321">
        <v>15.2</v>
      </c>
      <c r="G575" s="318">
        <f t="shared" si="8"/>
        <v>775.19999999999993</v>
      </c>
    </row>
    <row r="576" spans="1:7" x14ac:dyDescent="0.25">
      <c r="A576" s="319">
        <v>14762</v>
      </c>
      <c r="B576" s="319" t="s">
        <v>1308</v>
      </c>
      <c r="C576" s="320" t="s">
        <v>1367</v>
      </c>
      <c r="D576" s="319">
        <v>92</v>
      </c>
      <c r="E576" s="319" t="s">
        <v>643</v>
      </c>
      <c r="F576" s="321">
        <v>89.5</v>
      </c>
      <c r="G576" s="318">
        <f t="shared" si="8"/>
        <v>8234</v>
      </c>
    </row>
    <row r="577" spans="1:7" x14ac:dyDescent="0.25">
      <c r="A577" s="319">
        <v>14411</v>
      </c>
      <c r="B577" s="319" t="s">
        <v>1308</v>
      </c>
      <c r="C577" s="320" t="s">
        <v>1368</v>
      </c>
      <c r="D577" s="319">
        <v>1396.64</v>
      </c>
      <c r="E577" s="319" t="s">
        <v>673</v>
      </c>
      <c r="F577" s="321">
        <v>0.73</v>
      </c>
      <c r="G577" s="318">
        <f t="shared" si="8"/>
        <v>1019.5472000000001</v>
      </c>
    </row>
    <row r="578" spans="1:7" x14ac:dyDescent="0.25">
      <c r="A578" s="319">
        <v>14294</v>
      </c>
      <c r="B578" s="319" t="s">
        <v>1308</v>
      </c>
      <c r="C578" s="320" t="s">
        <v>1369</v>
      </c>
      <c r="D578" s="319">
        <v>1471.5</v>
      </c>
      <c r="E578" s="319" t="s">
        <v>673</v>
      </c>
      <c r="F578" s="321">
        <v>1</v>
      </c>
      <c r="G578" s="318">
        <f t="shared" si="8"/>
        <v>1471.5</v>
      </c>
    </row>
    <row r="579" spans="1:7" x14ac:dyDescent="0.25">
      <c r="A579" s="319">
        <v>981</v>
      </c>
      <c r="B579" s="319" t="s">
        <v>1308</v>
      </c>
      <c r="C579" s="320" t="s">
        <v>1370</v>
      </c>
      <c r="D579" s="319">
        <v>37.479999999999997</v>
      </c>
      <c r="E579" s="319" t="s">
        <v>673</v>
      </c>
      <c r="F579" s="321">
        <v>0.38</v>
      </c>
      <c r="G579" s="318">
        <f t="shared" ref="G579:G642" si="9">D579*F579</f>
        <v>14.242399999999998</v>
      </c>
    </row>
    <row r="580" spans="1:7" x14ac:dyDescent="0.25">
      <c r="A580" s="319">
        <v>10380</v>
      </c>
      <c r="B580" s="319" t="s">
        <v>1308</v>
      </c>
      <c r="C580" s="320" t="s">
        <v>1371</v>
      </c>
      <c r="D580" s="319">
        <v>1710</v>
      </c>
      <c r="E580" s="319" t="s">
        <v>643</v>
      </c>
      <c r="F580" s="321">
        <v>1.22</v>
      </c>
      <c r="G580" s="318">
        <f t="shared" si="9"/>
        <v>2086.1999999999998</v>
      </c>
    </row>
    <row r="581" spans="1:7" x14ac:dyDescent="0.25">
      <c r="A581" s="319">
        <v>1013</v>
      </c>
      <c r="B581" s="319" t="s">
        <v>1308</v>
      </c>
      <c r="C581" s="320" t="s">
        <v>1372</v>
      </c>
      <c r="D581" s="319">
        <v>30.8</v>
      </c>
      <c r="E581" s="319" t="s">
        <v>937</v>
      </c>
      <c r="F581" s="321">
        <v>43.1</v>
      </c>
      <c r="G581" s="318">
        <f t="shared" si="9"/>
        <v>1327.48</v>
      </c>
    </row>
    <row r="582" spans="1:7" x14ac:dyDescent="0.25">
      <c r="A582" s="319">
        <v>12057</v>
      </c>
      <c r="B582" s="319" t="s">
        <v>1308</v>
      </c>
      <c r="C582" s="320" t="s">
        <v>1373</v>
      </c>
      <c r="D582" s="319">
        <v>14</v>
      </c>
      <c r="E582" s="319" t="s">
        <v>643</v>
      </c>
      <c r="F582" s="321">
        <v>23.59</v>
      </c>
      <c r="G582" s="318">
        <f t="shared" si="9"/>
        <v>330.26</v>
      </c>
    </row>
    <row r="583" spans="1:7" x14ac:dyDescent="0.25">
      <c r="A583" s="319">
        <v>1068</v>
      </c>
      <c r="B583" s="319" t="s">
        <v>1308</v>
      </c>
      <c r="C583" s="320" t="s">
        <v>1374</v>
      </c>
      <c r="D583" s="319">
        <v>36.840000000000003</v>
      </c>
      <c r="E583" s="319" t="s">
        <v>937</v>
      </c>
      <c r="F583" s="321">
        <v>296.01</v>
      </c>
      <c r="G583" s="318">
        <f t="shared" si="9"/>
        <v>10905.008400000001</v>
      </c>
    </row>
    <row r="584" spans="1:7" x14ac:dyDescent="0.25">
      <c r="A584" s="319">
        <v>14368</v>
      </c>
      <c r="B584" s="319" t="s">
        <v>1308</v>
      </c>
      <c r="C584" s="320" t="s">
        <v>1375</v>
      </c>
      <c r="D584" s="319">
        <v>10</v>
      </c>
      <c r="E584" s="319" t="s">
        <v>643</v>
      </c>
      <c r="F584" s="321">
        <v>145.44999999999999</v>
      </c>
      <c r="G584" s="318">
        <f t="shared" si="9"/>
        <v>1454.5</v>
      </c>
    </row>
    <row r="585" spans="1:7" x14ac:dyDescent="0.25">
      <c r="A585" s="319">
        <v>1117</v>
      </c>
      <c r="B585" s="319" t="s">
        <v>1308</v>
      </c>
      <c r="C585" s="320" t="s">
        <v>1376</v>
      </c>
      <c r="D585" s="319">
        <v>42</v>
      </c>
      <c r="E585" s="319" t="s">
        <v>643</v>
      </c>
      <c r="F585" s="321">
        <v>4.16</v>
      </c>
      <c r="G585" s="318">
        <f t="shared" si="9"/>
        <v>174.72</v>
      </c>
    </row>
    <row r="586" spans="1:7" x14ac:dyDescent="0.25">
      <c r="A586" s="319">
        <v>1119</v>
      </c>
      <c r="B586" s="319" t="s">
        <v>1308</v>
      </c>
      <c r="C586" s="320" t="s">
        <v>1377</v>
      </c>
      <c r="D586" s="319">
        <v>36</v>
      </c>
      <c r="E586" s="319" t="s">
        <v>643</v>
      </c>
      <c r="F586" s="321">
        <v>7.94</v>
      </c>
      <c r="G586" s="318">
        <f t="shared" si="9"/>
        <v>285.84000000000003</v>
      </c>
    </row>
    <row r="587" spans="1:7" x14ac:dyDescent="0.25">
      <c r="A587" s="319">
        <v>14510</v>
      </c>
      <c r="B587" s="319" t="s">
        <v>1308</v>
      </c>
      <c r="C587" s="320" t="s">
        <v>1378</v>
      </c>
      <c r="D587" s="319">
        <v>5.3</v>
      </c>
      <c r="E587" s="319" t="s">
        <v>937</v>
      </c>
      <c r="F587" s="321">
        <v>100</v>
      </c>
      <c r="G587" s="318">
        <f t="shared" si="9"/>
        <v>530</v>
      </c>
    </row>
    <row r="588" spans="1:7" x14ac:dyDescent="0.25">
      <c r="A588" s="319">
        <v>13321</v>
      </c>
      <c r="B588" s="319" t="s">
        <v>1308</v>
      </c>
      <c r="C588" s="320" t="s">
        <v>1379</v>
      </c>
      <c r="D588" s="319">
        <v>48</v>
      </c>
      <c r="E588" s="319" t="s">
        <v>643</v>
      </c>
      <c r="F588" s="321">
        <v>97.66</v>
      </c>
      <c r="G588" s="318">
        <f t="shared" si="9"/>
        <v>4687.68</v>
      </c>
    </row>
    <row r="589" spans="1:7" x14ac:dyDescent="0.25">
      <c r="A589" s="319">
        <v>11414</v>
      </c>
      <c r="B589" s="319" t="s">
        <v>1308</v>
      </c>
      <c r="C589" s="320" t="s">
        <v>1380</v>
      </c>
      <c r="D589" s="319">
        <v>190</v>
      </c>
      <c r="E589" s="319" t="s">
        <v>1381</v>
      </c>
      <c r="F589" s="321">
        <v>0.95</v>
      </c>
      <c r="G589" s="318">
        <f t="shared" si="9"/>
        <v>180.5</v>
      </c>
    </row>
    <row r="590" spans="1:7" x14ac:dyDescent="0.25">
      <c r="A590" s="319" t="s">
        <v>1382</v>
      </c>
      <c r="B590" s="319" t="s">
        <v>1308</v>
      </c>
      <c r="C590" s="320" t="s">
        <v>1383</v>
      </c>
      <c r="D590" s="319">
        <v>87.82</v>
      </c>
      <c r="E590" s="319" t="s">
        <v>643</v>
      </c>
      <c r="F590" s="321">
        <v>1.19</v>
      </c>
      <c r="G590" s="318">
        <f t="shared" si="9"/>
        <v>104.50579999999999</v>
      </c>
    </row>
    <row r="591" spans="1:7" x14ac:dyDescent="0.25">
      <c r="A591" s="319">
        <v>1337</v>
      </c>
      <c r="B591" s="319" t="s">
        <v>1308</v>
      </c>
      <c r="C591" s="320" t="s">
        <v>1384</v>
      </c>
      <c r="D591" s="319">
        <v>90</v>
      </c>
      <c r="E591" s="319" t="s">
        <v>643</v>
      </c>
      <c r="F591" s="321">
        <v>0.97</v>
      </c>
      <c r="G591" s="318">
        <f t="shared" si="9"/>
        <v>87.3</v>
      </c>
    </row>
    <row r="592" spans="1:7" x14ac:dyDescent="0.25">
      <c r="A592" s="319">
        <v>13685</v>
      </c>
      <c r="B592" s="319" t="s">
        <v>1308</v>
      </c>
      <c r="C592" s="320" t="s">
        <v>1385</v>
      </c>
      <c r="D592" s="319">
        <v>17</v>
      </c>
      <c r="E592" s="319" t="s">
        <v>643</v>
      </c>
      <c r="F592" s="321">
        <v>44.02</v>
      </c>
      <c r="G592" s="318">
        <f t="shared" si="9"/>
        <v>748.34</v>
      </c>
    </row>
    <row r="593" spans="1:7" x14ac:dyDescent="0.25">
      <c r="A593" s="319">
        <v>13962</v>
      </c>
      <c r="B593" s="319" t="s">
        <v>1308</v>
      </c>
      <c r="C593" s="320" t="s">
        <v>1386</v>
      </c>
      <c r="D593" s="319">
        <v>18</v>
      </c>
      <c r="E593" s="319" t="s">
        <v>643</v>
      </c>
      <c r="F593" s="321">
        <v>31.72</v>
      </c>
      <c r="G593" s="318">
        <f t="shared" si="9"/>
        <v>570.96</v>
      </c>
    </row>
    <row r="594" spans="1:7" x14ac:dyDescent="0.25">
      <c r="A594" s="319">
        <v>11130</v>
      </c>
      <c r="B594" s="319" t="s">
        <v>1308</v>
      </c>
      <c r="C594" s="320" t="s">
        <v>1387</v>
      </c>
      <c r="D594" s="319">
        <v>12</v>
      </c>
      <c r="E594" s="319" t="s">
        <v>643</v>
      </c>
      <c r="F594" s="321">
        <v>53.29</v>
      </c>
      <c r="G594" s="318">
        <f t="shared" si="9"/>
        <v>639.48</v>
      </c>
    </row>
    <row r="595" spans="1:7" x14ac:dyDescent="0.25">
      <c r="A595" s="319">
        <v>1550</v>
      </c>
      <c r="B595" s="319" t="s">
        <v>1308</v>
      </c>
      <c r="C595" s="320" t="s">
        <v>1388</v>
      </c>
      <c r="D595" s="319">
        <v>12</v>
      </c>
      <c r="E595" s="319" t="s">
        <v>643</v>
      </c>
      <c r="F595" s="321">
        <v>89.89</v>
      </c>
      <c r="G595" s="318">
        <f t="shared" si="9"/>
        <v>1078.68</v>
      </c>
    </row>
    <row r="596" spans="1:7" x14ac:dyDescent="0.25">
      <c r="A596" s="319">
        <v>1551</v>
      </c>
      <c r="B596" s="319" t="s">
        <v>1308</v>
      </c>
      <c r="C596" s="320" t="s">
        <v>1389</v>
      </c>
      <c r="D596" s="319">
        <v>2</v>
      </c>
      <c r="E596" s="319" t="s">
        <v>643</v>
      </c>
      <c r="F596" s="321">
        <v>59.38</v>
      </c>
      <c r="G596" s="318">
        <f t="shared" si="9"/>
        <v>118.76</v>
      </c>
    </row>
    <row r="597" spans="1:7" x14ac:dyDescent="0.25">
      <c r="A597" s="319">
        <v>2948</v>
      </c>
      <c r="B597" s="319" t="s">
        <v>1308</v>
      </c>
      <c r="C597" s="320" t="s">
        <v>1390</v>
      </c>
      <c r="D597" s="319">
        <v>18</v>
      </c>
      <c r="E597" s="319" t="s">
        <v>643</v>
      </c>
      <c r="F597" s="321">
        <v>9.09</v>
      </c>
      <c r="G597" s="318">
        <f t="shared" si="9"/>
        <v>163.62</v>
      </c>
    </row>
    <row r="598" spans="1:7" x14ac:dyDescent="0.25">
      <c r="A598" s="319">
        <v>2583</v>
      </c>
      <c r="B598" s="319" t="s">
        <v>1308</v>
      </c>
      <c r="C598" s="320" t="s">
        <v>1391</v>
      </c>
      <c r="D598" s="319">
        <v>492.5</v>
      </c>
      <c r="E598" s="319" t="s">
        <v>937</v>
      </c>
      <c r="F598" s="321">
        <v>65.14</v>
      </c>
      <c r="G598" s="318">
        <f t="shared" si="9"/>
        <v>32081.45</v>
      </c>
    </row>
    <row r="599" spans="1:7" x14ac:dyDescent="0.25">
      <c r="A599" s="319">
        <v>8449</v>
      </c>
      <c r="B599" s="319" t="s">
        <v>1308</v>
      </c>
      <c r="C599" s="320" t="s">
        <v>1392</v>
      </c>
      <c r="D599" s="319">
        <v>7.38</v>
      </c>
      <c r="E599" s="319" t="s">
        <v>649</v>
      </c>
      <c r="F599" s="321">
        <v>12.14</v>
      </c>
      <c r="G599" s="318">
        <f t="shared" si="9"/>
        <v>89.593199999999996</v>
      </c>
    </row>
    <row r="600" spans="1:7" x14ac:dyDescent="0.25">
      <c r="A600" s="319">
        <v>6470</v>
      </c>
      <c r="B600" s="319" t="s">
        <v>1308</v>
      </c>
      <c r="C600" s="320" t="s">
        <v>1393</v>
      </c>
      <c r="D600" s="319">
        <v>87.42</v>
      </c>
      <c r="E600" s="319" t="s">
        <v>649</v>
      </c>
      <c r="F600" s="321">
        <v>12.14</v>
      </c>
      <c r="G600" s="318">
        <f t="shared" si="9"/>
        <v>1061.2788</v>
      </c>
    </row>
    <row r="601" spans="1:7" x14ac:dyDescent="0.25">
      <c r="A601" s="319">
        <v>13055</v>
      </c>
      <c r="B601" s="319" t="s">
        <v>1308</v>
      </c>
      <c r="C601" s="320" t="s">
        <v>1394</v>
      </c>
      <c r="D601" s="319">
        <v>36</v>
      </c>
      <c r="E601" s="319" t="s">
        <v>673</v>
      </c>
      <c r="F601" s="321">
        <v>49.2</v>
      </c>
      <c r="G601" s="318">
        <f t="shared" si="9"/>
        <v>1771.2</v>
      </c>
    </row>
    <row r="602" spans="1:7" x14ac:dyDescent="0.25">
      <c r="A602" s="319">
        <v>13123</v>
      </c>
      <c r="B602" s="319" t="s">
        <v>1308</v>
      </c>
      <c r="C602" s="320" t="s">
        <v>1395</v>
      </c>
      <c r="D602" s="319">
        <v>198</v>
      </c>
      <c r="E602" s="319" t="s">
        <v>649</v>
      </c>
      <c r="F602" s="321">
        <v>8.4499999999999993</v>
      </c>
      <c r="G602" s="318">
        <f t="shared" si="9"/>
        <v>1673.1</v>
      </c>
    </row>
    <row r="603" spans="1:7" x14ac:dyDescent="0.25">
      <c r="A603" s="319">
        <v>13118</v>
      </c>
      <c r="B603" s="319" t="s">
        <v>1308</v>
      </c>
      <c r="C603" s="320" t="s">
        <v>1396</v>
      </c>
      <c r="D603" s="319">
        <v>816.1</v>
      </c>
      <c r="E603" s="319" t="s">
        <v>649</v>
      </c>
      <c r="F603" s="321">
        <v>15.27</v>
      </c>
      <c r="G603" s="318">
        <f t="shared" si="9"/>
        <v>12461.847</v>
      </c>
    </row>
    <row r="604" spans="1:7" x14ac:dyDescent="0.25">
      <c r="A604" s="319">
        <v>13120</v>
      </c>
      <c r="B604" s="319" t="s">
        <v>1308</v>
      </c>
      <c r="C604" s="320" t="s">
        <v>1397</v>
      </c>
      <c r="D604" s="319">
        <v>850</v>
      </c>
      <c r="E604" s="319" t="s">
        <v>649</v>
      </c>
      <c r="F604" s="321">
        <v>15.27</v>
      </c>
      <c r="G604" s="318">
        <f t="shared" si="9"/>
        <v>12979.5</v>
      </c>
    </row>
    <row r="605" spans="1:7" x14ac:dyDescent="0.25">
      <c r="A605" s="319">
        <v>9964</v>
      </c>
      <c r="B605" s="319" t="s">
        <v>1308</v>
      </c>
      <c r="C605" s="320" t="s">
        <v>1398</v>
      </c>
      <c r="D605" s="319">
        <v>36.25</v>
      </c>
      <c r="E605" s="319" t="s">
        <v>673</v>
      </c>
      <c r="F605" s="321">
        <v>25.53</v>
      </c>
      <c r="G605" s="318">
        <f t="shared" si="9"/>
        <v>925.46250000000009</v>
      </c>
    </row>
    <row r="606" spans="1:7" x14ac:dyDescent="0.25">
      <c r="A606" s="319">
        <v>11401</v>
      </c>
      <c r="B606" s="319" t="s">
        <v>1308</v>
      </c>
      <c r="C606" s="320" t="s">
        <v>1399</v>
      </c>
      <c r="D606" s="319">
        <v>40</v>
      </c>
      <c r="E606" s="319" t="s">
        <v>643</v>
      </c>
      <c r="F606" s="321">
        <v>37.700000000000003</v>
      </c>
      <c r="G606" s="318">
        <f t="shared" si="9"/>
        <v>1508</v>
      </c>
    </row>
    <row r="607" spans="1:7" x14ac:dyDescent="0.25">
      <c r="A607" s="319">
        <v>11442</v>
      </c>
      <c r="B607" s="319" t="s">
        <v>1308</v>
      </c>
      <c r="C607" s="320" t="s">
        <v>1400</v>
      </c>
      <c r="D607" s="319">
        <v>49</v>
      </c>
      <c r="E607" s="319" t="s">
        <v>643</v>
      </c>
      <c r="F607" s="321">
        <v>3.8</v>
      </c>
      <c r="G607" s="318">
        <f t="shared" si="9"/>
        <v>186.2</v>
      </c>
    </row>
    <row r="608" spans="1:7" x14ac:dyDescent="0.25">
      <c r="A608" s="319">
        <v>11443</v>
      </c>
      <c r="B608" s="319" t="s">
        <v>1308</v>
      </c>
      <c r="C608" s="320" t="s">
        <v>1401</v>
      </c>
      <c r="D608" s="319">
        <v>22</v>
      </c>
      <c r="E608" s="319" t="s">
        <v>643</v>
      </c>
      <c r="F608" s="321">
        <v>2.59</v>
      </c>
      <c r="G608" s="318">
        <f t="shared" si="9"/>
        <v>56.98</v>
      </c>
    </row>
    <row r="609" spans="1:7" x14ac:dyDescent="0.25">
      <c r="A609" s="319">
        <v>11251</v>
      </c>
      <c r="B609" s="319" t="s">
        <v>1308</v>
      </c>
      <c r="C609" s="320" t="s">
        <v>1402</v>
      </c>
      <c r="D609" s="319">
        <v>74</v>
      </c>
      <c r="E609" s="319" t="s">
        <v>643</v>
      </c>
      <c r="F609" s="321">
        <v>27.16</v>
      </c>
      <c r="G609" s="318">
        <f t="shared" si="9"/>
        <v>2009.84</v>
      </c>
    </row>
    <row r="610" spans="1:7" x14ac:dyDescent="0.25">
      <c r="A610" s="319">
        <v>1784</v>
      </c>
      <c r="B610" s="319" t="s">
        <v>1308</v>
      </c>
      <c r="C610" s="320" t="s">
        <v>1403</v>
      </c>
      <c r="D610" s="319">
        <v>39</v>
      </c>
      <c r="E610" s="319" t="s">
        <v>643</v>
      </c>
      <c r="F610" s="321">
        <v>0.79</v>
      </c>
      <c r="G610" s="318">
        <f t="shared" si="9"/>
        <v>30.810000000000002</v>
      </c>
    </row>
    <row r="611" spans="1:7" x14ac:dyDescent="0.25">
      <c r="A611" s="319">
        <v>4684</v>
      </c>
      <c r="B611" s="319" t="s">
        <v>1308</v>
      </c>
      <c r="C611" s="320" t="s">
        <v>1404</v>
      </c>
      <c r="D611" s="319">
        <v>96</v>
      </c>
      <c r="E611" s="319" t="s">
        <v>643</v>
      </c>
      <c r="F611" s="321">
        <v>0.21</v>
      </c>
      <c r="G611" s="318">
        <f t="shared" si="9"/>
        <v>20.16</v>
      </c>
    </row>
    <row r="612" spans="1:7" x14ac:dyDescent="0.25">
      <c r="A612" s="319">
        <v>10085</v>
      </c>
      <c r="B612" s="319" t="s">
        <v>1308</v>
      </c>
      <c r="C612" s="320" t="s">
        <v>1405</v>
      </c>
      <c r="D612" s="319">
        <v>14</v>
      </c>
      <c r="E612" s="319" t="s">
        <v>643</v>
      </c>
      <c r="F612" s="321">
        <v>521.30999999999995</v>
      </c>
      <c r="G612" s="318">
        <f t="shared" si="9"/>
        <v>7298.3399999999992</v>
      </c>
    </row>
    <row r="613" spans="1:7" x14ac:dyDescent="0.25">
      <c r="A613" s="319">
        <v>1892</v>
      </c>
      <c r="B613" s="319" t="s">
        <v>1308</v>
      </c>
      <c r="C613" s="320" t="s">
        <v>1406</v>
      </c>
      <c r="D613" s="319">
        <v>378</v>
      </c>
      <c r="E613" s="319" t="s">
        <v>656</v>
      </c>
      <c r="F613" s="321">
        <v>39.880000000000003</v>
      </c>
      <c r="G613" s="318">
        <f t="shared" si="9"/>
        <v>15074.640000000001</v>
      </c>
    </row>
    <row r="614" spans="1:7" x14ac:dyDescent="0.25">
      <c r="A614" s="319">
        <v>14299</v>
      </c>
      <c r="B614" s="319" t="s">
        <v>1308</v>
      </c>
      <c r="C614" s="320" t="s">
        <v>1407</v>
      </c>
      <c r="D614" s="319">
        <v>10</v>
      </c>
      <c r="E614" s="319" t="s">
        <v>643</v>
      </c>
      <c r="F614" s="321">
        <v>117.45</v>
      </c>
      <c r="G614" s="318">
        <f t="shared" si="9"/>
        <v>1174.5</v>
      </c>
    </row>
    <row r="615" spans="1:7" x14ac:dyDescent="0.25">
      <c r="A615" s="319">
        <v>10599</v>
      </c>
      <c r="B615" s="319" t="s">
        <v>1308</v>
      </c>
      <c r="C615" s="320" t="s">
        <v>1408</v>
      </c>
      <c r="D615" s="319">
        <v>158</v>
      </c>
      <c r="E615" s="319" t="s">
        <v>643</v>
      </c>
      <c r="F615" s="321">
        <v>22</v>
      </c>
      <c r="G615" s="318">
        <f t="shared" si="9"/>
        <v>3476</v>
      </c>
    </row>
    <row r="616" spans="1:7" x14ac:dyDescent="0.25">
      <c r="A616" s="319">
        <v>6924</v>
      </c>
      <c r="B616" s="319" t="s">
        <v>1308</v>
      </c>
      <c r="C616" s="320" t="s">
        <v>1409</v>
      </c>
      <c r="D616" s="319">
        <v>10</v>
      </c>
      <c r="E616" s="319" t="s">
        <v>643</v>
      </c>
      <c r="F616" s="321">
        <v>837.14</v>
      </c>
      <c r="G616" s="318">
        <f t="shared" si="9"/>
        <v>8371.4</v>
      </c>
    </row>
    <row r="617" spans="1:7" x14ac:dyDescent="0.25">
      <c r="A617" s="319">
        <v>13637</v>
      </c>
      <c r="B617" s="319" t="s">
        <v>1308</v>
      </c>
      <c r="C617" s="320" t="s">
        <v>1410</v>
      </c>
      <c r="D617" s="319">
        <v>2</v>
      </c>
      <c r="E617" s="319" t="s">
        <v>643</v>
      </c>
      <c r="F617" s="321">
        <v>244.55</v>
      </c>
      <c r="G617" s="318">
        <f t="shared" si="9"/>
        <v>489.1</v>
      </c>
    </row>
    <row r="618" spans="1:7" x14ac:dyDescent="0.25">
      <c r="A618" s="319">
        <v>12056</v>
      </c>
      <c r="B618" s="319" t="s">
        <v>1308</v>
      </c>
      <c r="C618" s="320" t="s">
        <v>1411</v>
      </c>
      <c r="D618" s="319">
        <v>15</v>
      </c>
      <c r="E618" s="319" t="s">
        <v>643</v>
      </c>
      <c r="F618" s="321">
        <v>157.35</v>
      </c>
      <c r="G618" s="318">
        <f t="shared" si="9"/>
        <v>2360.25</v>
      </c>
    </row>
    <row r="619" spans="1:7" x14ac:dyDescent="0.25">
      <c r="A619" s="319">
        <v>11045</v>
      </c>
      <c r="B619" s="319" t="s">
        <v>1308</v>
      </c>
      <c r="C619" s="320" t="s">
        <v>1412</v>
      </c>
      <c r="D619" s="319">
        <v>60</v>
      </c>
      <c r="E619" s="319" t="s">
        <v>643</v>
      </c>
      <c r="F619" s="321">
        <v>0.06</v>
      </c>
      <c r="G619" s="318">
        <f t="shared" si="9"/>
        <v>3.5999999999999996</v>
      </c>
    </row>
    <row r="620" spans="1:7" x14ac:dyDescent="0.25">
      <c r="A620" s="319">
        <v>10359</v>
      </c>
      <c r="B620" s="319" t="s">
        <v>1308</v>
      </c>
      <c r="C620" s="320" t="s">
        <v>1413</v>
      </c>
      <c r="D620" s="319">
        <v>6</v>
      </c>
      <c r="E620" s="319" t="s">
        <v>643</v>
      </c>
      <c r="F620" s="321">
        <v>47.88</v>
      </c>
      <c r="G620" s="318">
        <f t="shared" si="9"/>
        <v>287.28000000000003</v>
      </c>
    </row>
    <row r="621" spans="1:7" x14ac:dyDescent="0.25">
      <c r="A621" s="319">
        <v>4905</v>
      </c>
      <c r="B621" s="319" t="s">
        <v>1308</v>
      </c>
      <c r="C621" s="320" t="s">
        <v>1414</v>
      </c>
      <c r="D621" s="319">
        <v>8.6</v>
      </c>
      <c r="E621" s="319" t="s">
        <v>656</v>
      </c>
      <c r="F621" s="321">
        <v>14.24</v>
      </c>
      <c r="G621" s="318">
        <f t="shared" si="9"/>
        <v>122.464</v>
      </c>
    </row>
    <row r="622" spans="1:7" x14ac:dyDescent="0.25">
      <c r="A622" s="319">
        <v>13807</v>
      </c>
      <c r="B622" s="319" t="s">
        <v>1308</v>
      </c>
      <c r="C622" s="320" t="s">
        <v>1415</v>
      </c>
      <c r="D622" s="319">
        <v>142</v>
      </c>
      <c r="E622" s="319" t="s">
        <v>643</v>
      </c>
      <c r="F622" s="321">
        <v>263.67</v>
      </c>
      <c r="G622" s="318">
        <f t="shared" si="9"/>
        <v>37441.14</v>
      </c>
    </row>
    <row r="623" spans="1:7" x14ac:dyDescent="0.25">
      <c r="A623" s="319">
        <v>7479</v>
      </c>
      <c r="B623" s="319" t="s">
        <v>1308</v>
      </c>
      <c r="C623" s="320" t="s">
        <v>1416</v>
      </c>
      <c r="D623" s="319">
        <v>25</v>
      </c>
      <c r="E623" s="319" t="s">
        <v>673</v>
      </c>
      <c r="F623" s="321">
        <v>77.430000000000007</v>
      </c>
      <c r="G623" s="318">
        <f t="shared" si="9"/>
        <v>1935.7500000000002</v>
      </c>
    </row>
    <row r="624" spans="1:7" x14ac:dyDescent="0.25">
      <c r="A624" s="319">
        <v>1993</v>
      </c>
      <c r="B624" s="319" t="s">
        <v>1308</v>
      </c>
      <c r="C624" s="320" t="s">
        <v>1417</v>
      </c>
      <c r="D624" s="319">
        <v>32</v>
      </c>
      <c r="E624" s="319" t="s">
        <v>643</v>
      </c>
      <c r="F624" s="321">
        <v>26.99</v>
      </c>
      <c r="G624" s="318">
        <f t="shared" si="9"/>
        <v>863.68</v>
      </c>
    </row>
    <row r="625" spans="1:7" x14ac:dyDescent="0.25">
      <c r="A625" s="319">
        <v>11415</v>
      </c>
      <c r="B625" s="319" t="s">
        <v>1308</v>
      </c>
      <c r="C625" s="320" t="s">
        <v>1418</v>
      </c>
      <c r="D625" s="319">
        <v>40</v>
      </c>
      <c r="E625" s="319" t="s">
        <v>643</v>
      </c>
      <c r="F625" s="321">
        <v>35.9</v>
      </c>
      <c r="G625" s="318">
        <f t="shared" si="9"/>
        <v>1436</v>
      </c>
    </row>
    <row r="626" spans="1:7" x14ac:dyDescent="0.25">
      <c r="A626" s="319">
        <v>11417</v>
      </c>
      <c r="B626" s="319" t="s">
        <v>1308</v>
      </c>
      <c r="C626" s="320" t="s">
        <v>1419</v>
      </c>
      <c r="D626" s="319">
        <v>46</v>
      </c>
      <c r="E626" s="319" t="s">
        <v>643</v>
      </c>
      <c r="F626" s="321">
        <v>20.88</v>
      </c>
      <c r="G626" s="318">
        <f t="shared" si="9"/>
        <v>960.4799999999999</v>
      </c>
    </row>
    <row r="627" spans="1:7" x14ac:dyDescent="0.25">
      <c r="A627" s="319">
        <v>11418</v>
      </c>
      <c r="B627" s="319" t="s">
        <v>1308</v>
      </c>
      <c r="C627" s="320" t="s">
        <v>1420</v>
      </c>
      <c r="D627" s="319">
        <v>73</v>
      </c>
      <c r="E627" s="319" t="s">
        <v>643</v>
      </c>
      <c r="F627" s="321">
        <v>13.63</v>
      </c>
      <c r="G627" s="318">
        <f t="shared" si="9"/>
        <v>994.99</v>
      </c>
    </row>
    <row r="628" spans="1:7" x14ac:dyDescent="0.25">
      <c r="A628" s="319">
        <v>11250</v>
      </c>
      <c r="B628" s="319" t="s">
        <v>1308</v>
      </c>
      <c r="C628" s="320" t="s">
        <v>1421</v>
      </c>
      <c r="D628" s="319">
        <v>8</v>
      </c>
      <c r="E628" s="319" t="s">
        <v>643</v>
      </c>
      <c r="F628" s="321">
        <v>26</v>
      </c>
      <c r="G628" s="318">
        <f t="shared" si="9"/>
        <v>208</v>
      </c>
    </row>
    <row r="629" spans="1:7" x14ac:dyDescent="0.25">
      <c r="A629" s="319" t="s">
        <v>1422</v>
      </c>
      <c r="B629" s="319" t="s">
        <v>1308</v>
      </c>
      <c r="C629" s="320" t="s">
        <v>1423</v>
      </c>
      <c r="D629" s="319">
        <v>42</v>
      </c>
      <c r="E629" s="319" t="s">
        <v>643</v>
      </c>
      <c r="F629" s="321">
        <v>289.62</v>
      </c>
      <c r="G629" s="318">
        <f t="shared" si="9"/>
        <v>12164.04</v>
      </c>
    </row>
    <row r="630" spans="1:7" x14ac:dyDescent="0.25">
      <c r="A630" s="319">
        <v>2016</v>
      </c>
      <c r="B630" s="319" t="s">
        <v>1308</v>
      </c>
      <c r="C630" s="320" t="s">
        <v>1424</v>
      </c>
      <c r="D630" s="319">
        <v>45</v>
      </c>
      <c r="E630" s="319" t="s">
        <v>643</v>
      </c>
      <c r="F630" s="321">
        <v>425.24</v>
      </c>
      <c r="G630" s="318">
        <f t="shared" si="9"/>
        <v>19135.8</v>
      </c>
    </row>
    <row r="631" spans="1:7" x14ac:dyDescent="0.25">
      <c r="A631" s="319" t="s">
        <v>1425</v>
      </c>
      <c r="B631" s="319" t="s">
        <v>1308</v>
      </c>
      <c r="C631" s="320" t="s">
        <v>1426</v>
      </c>
      <c r="D631" s="319">
        <v>22</v>
      </c>
      <c r="E631" s="319" t="s">
        <v>643</v>
      </c>
      <c r="F631" s="321">
        <v>21.02</v>
      </c>
      <c r="G631" s="318">
        <f t="shared" si="9"/>
        <v>462.44</v>
      </c>
    </row>
    <row r="632" spans="1:7" x14ac:dyDescent="0.25">
      <c r="A632" s="319">
        <v>13770</v>
      </c>
      <c r="B632" s="319" t="s">
        <v>1308</v>
      </c>
      <c r="C632" s="320" t="s">
        <v>1427</v>
      </c>
      <c r="D632" s="319">
        <v>14</v>
      </c>
      <c r="E632" s="319" t="s">
        <v>643</v>
      </c>
      <c r="F632" s="321">
        <v>39.700000000000003</v>
      </c>
      <c r="G632" s="318">
        <f t="shared" si="9"/>
        <v>555.80000000000007</v>
      </c>
    </row>
    <row r="633" spans="1:7" x14ac:dyDescent="0.25">
      <c r="A633" s="319">
        <v>3170</v>
      </c>
      <c r="B633" s="319" t="s">
        <v>1308</v>
      </c>
      <c r="C633" s="320" t="s">
        <v>1428</v>
      </c>
      <c r="D633" s="319">
        <v>300</v>
      </c>
      <c r="E633" s="319" t="s">
        <v>1429</v>
      </c>
      <c r="F633" s="321">
        <v>0.18</v>
      </c>
      <c r="G633" s="318">
        <f t="shared" si="9"/>
        <v>54</v>
      </c>
    </row>
    <row r="634" spans="1:7" x14ac:dyDescent="0.25">
      <c r="A634" s="319">
        <v>11108</v>
      </c>
      <c r="B634" s="319" t="s">
        <v>1308</v>
      </c>
      <c r="C634" s="320" t="s">
        <v>1430</v>
      </c>
      <c r="D634" s="319">
        <v>5</v>
      </c>
      <c r="E634" s="319" t="s">
        <v>643</v>
      </c>
      <c r="F634" s="321">
        <v>500.1</v>
      </c>
      <c r="G634" s="318">
        <f t="shared" si="9"/>
        <v>2500.5</v>
      </c>
    </row>
    <row r="635" spans="1:7" x14ac:dyDescent="0.25">
      <c r="A635" s="319">
        <v>2585</v>
      </c>
      <c r="B635" s="319" t="s">
        <v>1308</v>
      </c>
      <c r="C635" s="320" t="s">
        <v>1431</v>
      </c>
      <c r="D635" s="319">
        <v>36.82</v>
      </c>
      <c r="E635" s="319" t="s">
        <v>937</v>
      </c>
      <c r="F635" s="321">
        <v>623.5</v>
      </c>
      <c r="G635" s="318">
        <f t="shared" si="9"/>
        <v>22957.27</v>
      </c>
    </row>
    <row r="636" spans="1:7" x14ac:dyDescent="0.25">
      <c r="A636" s="319">
        <v>2142</v>
      </c>
      <c r="B636" s="319" t="s">
        <v>1308</v>
      </c>
      <c r="C636" s="320" t="s">
        <v>1432</v>
      </c>
      <c r="D636" s="319">
        <v>1</v>
      </c>
      <c r="E636" s="319" t="s">
        <v>643</v>
      </c>
      <c r="F636" s="321">
        <v>19.25</v>
      </c>
      <c r="G636" s="318">
        <f t="shared" si="9"/>
        <v>19.25</v>
      </c>
    </row>
    <row r="637" spans="1:7" x14ac:dyDescent="0.25">
      <c r="A637" s="319">
        <v>9507</v>
      </c>
      <c r="B637" s="319" t="s">
        <v>1308</v>
      </c>
      <c r="C637" s="320" t="s">
        <v>1433</v>
      </c>
      <c r="D637" s="319">
        <v>11</v>
      </c>
      <c r="E637" s="319" t="s">
        <v>643</v>
      </c>
      <c r="F637" s="321">
        <v>12.18</v>
      </c>
      <c r="G637" s="318">
        <f t="shared" si="9"/>
        <v>133.97999999999999</v>
      </c>
    </row>
    <row r="638" spans="1:7" x14ac:dyDescent="0.25">
      <c r="A638" s="319">
        <v>3103</v>
      </c>
      <c r="B638" s="319" t="s">
        <v>1308</v>
      </c>
      <c r="C638" s="320" t="s">
        <v>1434</v>
      </c>
      <c r="D638" s="319">
        <v>540.63</v>
      </c>
      <c r="E638" s="319" t="s">
        <v>673</v>
      </c>
      <c r="F638" s="321">
        <v>35.130000000000003</v>
      </c>
      <c r="G638" s="318">
        <f t="shared" si="9"/>
        <v>18992.331900000001</v>
      </c>
    </row>
    <row r="639" spans="1:7" x14ac:dyDescent="0.25">
      <c r="A639" s="319">
        <v>3104</v>
      </c>
      <c r="B639" s="319" t="s">
        <v>1308</v>
      </c>
      <c r="C639" s="320" t="s">
        <v>1435</v>
      </c>
      <c r="D639" s="319">
        <v>125</v>
      </c>
      <c r="E639" s="319" t="s">
        <v>673</v>
      </c>
      <c r="F639" s="321">
        <v>8.0299999999999994</v>
      </c>
      <c r="G639" s="318">
        <f t="shared" si="9"/>
        <v>1003.7499999999999</v>
      </c>
    </row>
    <row r="640" spans="1:7" x14ac:dyDescent="0.25">
      <c r="A640" s="319">
        <v>4438</v>
      </c>
      <c r="B640" s="319" t="s">
        <v>1308</v>
      </c>
      <c r="C640" s="320" t="s">
        <v>1436</v>
      </c>
      <c r="D640" s="319">
        <v>5.4</v>
      </c>
      <c r="E640" s="319" t="s">
        <v>937</v>
      </c>
      <c r="F640" s="321">
        <v>226.56</v>
      </c>
      <c r="G640" s="318">
        <f t="shared" si="9"/>
        <v>1223.4240000000002</v>
      </c>
    </row>
    <row r="641" spans="1:7" x14ac:dyDescent="0.25">
      <c r="A641" s="319">
        <v>13639</v>
      </c>
      <c r="B641" s="319" t="s">
        <v>1308</v>
      </c>
      <c r="C641" s="320" t="s">
        <v>1437</v>
      </c>
      <c r="D641" s="319">
        <v>10</v>
      </c>
      <c r="E641" s="319" t="s">
        <v>643</v>
      </c>
      <c r="F641" s="321">
        <v>99.13</v>
      </c>
      <c r="G641" s="318">
        <f t="shared" si="9"/>
        <v>991.3</v>
      </c>
    </row>
    <row r="642" spans="1:7" x14ac:dyDescent="0.25">
      <c r="A642" s="319">
        <v>12051</v>
      </c>
      <c r="B642" s="319" t="s">
        <v>1308</v>
      </c>
      <c r="C642" s="320" t="s">
        <v>1438</v>
      </c>
      <c r="D642" s="319">
        <v>38</v>
      </c>
      <c r="E642" s="319" t="s">
        <v>673</v>
      </c>
      <c r="F642" s="321">
        <v>47.23</v>
      </c>
      <c r="G642" s="318">
        <f t="shared" si="9"/>
        <v>1794.7399999999998</v>
      </c>
    </row>
    <row r="643" spans="1:7" x14ac:dyDescent="0.25">
      <c r="A643" s="319">
        <v>2216</v>
      </c>
      <c r="B643" s="319" t="s">
        <v>1308</v>
      </c>
      <c r="C643" s="320" t="s">
        <v>1439</v>
      </c>
      <c r="D643" s="319">
        <v>72</v>
      </c>
      <c r="E643" s="319" t="s">
        <v>656</v>
      </c>
      <c r="F643" s="321">
        <v>20.49</v>
      </c>
      <c r="G643" s="318">
        <f t="shared" ref="G643:G706" si="10">D643*F643</f>
        <v>1475.28</v>
      </c>
    </row>
    <row r="644" spans="1:7" x14ac:dyDescent="0.25">
      <c r="A644" s="319">
        <v>2217</v>
      </c>
      <c r="B644" s="319" t="s">
        <v>1308</v>
      </c>
      <c r="C644" s="320" t="s">
        <v>1440</v>
      </c>
      <c r="D644" s="319">
        <v>35</v>
      </c>
      <c r="E644" s="319" t="s">
        <v>656</v>
      </c>
      <c r="F644" s="321">
        <v>85.1</v>
      </c>
      <c r="G644" s="318">
        <f t="shared" si="10"/>
        <v>2978.5</v>
      </c>
    </row>
    <row r="645" spans="1:7" x14ac:dyDescent="0.25">
      <c r="A645" s="319">
        <v>2698</v>
      </c>
      <c r="B645" s="319" t="s">
        <v>1308</v>
      </c>
      <c r="C645" s="320" t="s">
        <v>1441</v>
      </c>
      <c r="D645" s="319">
        <v>6</v>
      </c>
      <c r="E645" s="319" t="s">
        <v>656</v>
      </c>
      <c r="F645" s="321">
        <v>64.17</v>
      </c>
      <c r="G645" s="318">
        <f t="shared" si="10"/>
        <v>385.02</v>
      </c>
    </row>
    <row r="646" spans="1:7" x14ac:dyDescent="0.25">
      <c r="A646" s="319">
        <v>14491</v>
      </c>
      <c r="B646" s="319" t="s">
        <v>1308</v>
      </c>
      <c r="C646" s="320" t="s">
        <v>1442</v>
      </c>
      <c r="D646" s="319">
        <v>6</v>
      </c>
      <c r="E646" s="319" t="s">
        <v>643</v>
      </c>
      <c r="F646" s="321">
        <v>1120.58</v>
      </c>
      <c r="G646" s="318">
        <f t="shared" si="10"/>
        <v>6723.48</v>
      </c>
    </row>
    <row r="647" spans="1:7" x14ac:dyDescent="0.25">
      <c r="A647" s="319">
        <v>2747</v>
      </c>
      <c r="B647" s="319" t="s">
        <v>1308</v>
      </c>
      <c r="C647" s="320" t="s">
        <v>1443</v>
      </c>
      <c r="D647" s="319">
        <v>8</v>
      </c>
      <c r="E647" s="319" t="s">
        <v>643</v>
      </c>
      <c r="F647" s="321">
        <v>207.9</v>
      </c>
      <c r="G647" s="318">
        <f t="shared" si="10"/>
        <v>1663.2</v>
      </c>
    </row>
    <row r="648" spans="1:7" x14ac:dyDescent="0.25">
      <c r="A648" s="319" t="s">
        <v>1444</v>
      </c>
      <c r="B648" s="319" t="s">
        <v>1308</v>
      </c>
      <c r="C648" s="320" t="s">
        <v>1445</v>
      </c>
      <c r="D648" s="319">
        <v>48</v>
      </c>
      <c r="E648" s="319" t="s">
        <v>643</v>
      </c>
      <c r="F648" s="321">
        <v>88.1</v>
      </c>
      <c r="G648" s="318">
        <f t="shared" si="10"/>
        <v>4228.7999999999993</v>
      </c>
    </row>
    <row r="649" spans="1:7" x14ac:dyDescent="0.25">
      <c r="A649" s="319">
        <v>14004</v>
      </c>
      <c r="B649" s="319" t="s">
        <v>1308</v>
      </c>
      <c r="C649" s="320" t="s">
        <v>1446</v>
      </c>
      <c r="D649" s="319">
        <v>72</v>
      </c>
      <c r="E649" s="319" t="s">
        <v>643</v>
      </c>
      <c r="F649" s="321">
        <v>227.9</v>
      </c>
      <c r="G649" s="318">
        <f t="shared" si="10"/>
        <v>16408.8</v>
      </c>
    </row>
    <row r="650" spans="1:7" x14ac:dyDescent="0.25">
      <c r="A650" s="319">
        <v>2257</v>
      </c>
      <c r="B650" s="319" t="s">
        <v>1308</v>
      </c>
      <c r="C650" s="320" t="s">
        <v>1447</v>
      </c>
      <c r="D650" s="319">
        <v>96</v>
      </c>
      <c r="E650" s="319" t="s">
        <v>643</v>
      </c>
      <c r="F650" s="321">
        <v>132.88999999999999</v>
      </c>
      <c r="G650" s="318">
        <f t="shared" si="10"/>
        <v>12757.439999999999</v>
      </c>
    </row>
    <row r="651" spans="1:7" x14ac:dyDescent="0.25">
      <c r="A651" s="319">
        <v>10583</v>
      </c>
      <c r="B651" s="319" t="s">
        <v>1308</v>
      </c>
      <c r="C651" s="320" t="s">
        <v>1448</v>
      </c>
      <c r="D651" s="319">
        <v>15</v>
      </c>
      <c r="E651" s="319" t="s">
        <v>643</v>
      </c>
      <c r="F651" s="321">
        <v>11.98</v>
      </c>
      <c r="G651" s="318">
        <f t="shared" si="10"/>
        <v>179.70000000000002</v>
      </c>
    </row>
    <row r="652" spans="1:7" x14ac:dyDescent="0.25">
      <c r="A652" s="319">
        <v>12483</v>
      </c>
      <c r="B652" s="319" t="s">
        <v>1308</v>
      </c>
      <c r="C652" s="320" t="s">
        <v>1449</v>
      </c>
      <c r="D652" s="319">
        <v>23</v>
      </c>
      <c r="E652" s="319" t="s">
        <v>643</v>
      </c>
      <c r="F652" s="321">
        <v>14.46</v>
      </c>
      <c r="G652" s="318">
        <f t="shared" si="10"/>
        <v>332.58000000000004</v>
      </c>
    </row>
    <row r="653" spans="1:7" x14ac:dyDescent="0.25">
      <c r="A653" s="319">
        <v>4302</v>
      </c>
      <c r="B653" s="319" t="s">
        <v>1308</v>
      </c>
      <c r="C653" s="320" t="s">
        <v>1450</v>
      </c>
      <c r="D653" s="319">
        <v>46</v>
      </c>
      <c r="E653" s="319" t="s">
        <v>643</v>
      </c>
      <c r="F653" s="321">
        <v>44.35</v>
      </c>
      <c r="G653" s="318">
        <f t="shared" si="10"/>
        <v>2040.1000000000001</v>
      </c>
    </row>
    <row r="654" spans="1:7" x14ac:dyDescent="0.25">
      <c r="A654" s="319">
        <v>8851</v>
      </c>
      <c r="B654" s="319" t="s">
        <v>1308</v>
      </c>
      <c r="C654" s="320" t="s">
        <v>1451</v>
      </c>
      <c r="D654" s="319">
        <v>56</v>
      </c>
      <c r="E654" s="319" t="s">
        <v>673</v>
      </c>
      <c r="F654" s="321">
        <v>79.34</v>
      </c>
      <c r="G654" s="318">
        <f t="shared" si="10"/>
        <v>4443.04</v>
      </c>
    </row>
    <row r="655" spans="1:7" x14ac:dyDescent="0.25">
      <c r="A655" s="319">
        <v>14309</v>
      </c>
      <c r="B655" s="319" t="s">
        <v>1308</v>
      </c>
      <c r="C655" s="320" t="s">
        <v>1452</v>
      </c>
      <c r="D655" s="319">
        <v>47.33</v>
      </c>
      <c r="E655" s="319" t="s">
        <v>673</v>
      </c>
      <c r="F655" s="321">
        <v>6.77</v>
      </c>
      <c r="G655" s="318">
        <f t="shared" si="10"/>
        <v>320.42409999999995</v>
      </c>
    </row>
    <row r="656" spans="1:7" x14ac:dyDescent="0.25">
      <c r="A656" s="319">
        <v>14311</v>
      </c>
      <c r="B656" s="319" t="s">
        <v>1308</v>
      </c>
      <c r="C656" s="320" t="s">
        <v>1453</v>
      </c>
      <c r="D656" s="319">
        <v>564</v>
      </c>
      <c r="E656" s="319" t="s">
        <v>673</v>
      </c>
      <c r="F656" s="321">
        <v>18.059999999999999</v>
      </c>
      <c r="G656" s="318">
        <f t="shared" si="10"/>
        <v>10185.84</v>
      </c>
    </row>
    <row r="657" spans="1:7" x14ac:dyDescent="0.25">
      <c r="A657" s="319">
        <v>14310</v>
      </c>
      <c r="B657" s="319" t="s">
        <v>1308</v>
      </c>
      <c r="C657" s="320" t="s">
        <v>1454</v>
      </c>
      <c r="D657" s="319">
        <v>12</v>
      </c>
      <c r="E657" s="319" t="s">
        <v>673</v>
      </c>
      <c r="F657" s="321">
        <v>13.21</v>
      </c>
      <c r="G657" s="318">
        <f t="shared" si="10"/>
        <v>158.52000000000001</v>
      </c>
    </row>
    <row r="658" spans="1:7" x14ac:dyDescent="0.25">
      <c r="A658" s="319">
        <v>14071</v>
      </c>
      <c r="B658" s="319" t="s">
        <v>1308</v>
      </c>
      <c r="C658" s="320" t="s">
        <v>1455</v>
      </c>
      <c r="D658" s="319">
        <v>300</v>
      </c>
      <c r="E658" s="319" t="s">
        <v>673</v>
      </c>
      <c r="F658" s="321">
        <v>4.12</v>
      </c>
      <c r="G658" s="318">
        <f t="shared" si="10"/>
        <v>1236</v>
      </c>
    </row>
    <row r="659" spans="1:7" x14ac:dyDescent="0.25">
      <c r="A659" s="319">
        <v>14069</v>
      </c>
      <c r="B659" s="319" t="s">
        <v>1308</v>
      </c>
      <c r="C659" s="320" t="s">
        <v>1456</v>
      </c>
      <c r="D659" s="319">
        <v>123</v>
      </c>
      <c r="E659" s="319" t="s">
        <v>673</v>
      </c>
      <c r="F659" s="321">
        <v>7.56</v>
      </c>
      <c r="G659" s="318">
        <f t="shared" si="10"/>
        <v>929.88</v>
      </c>
    </row>
    <row r="660" spans="1:7" x14ac:dyDescent="0.25">
      <c r="A660" s="319">
        <v>14070</v>
      </c>
      <c r="B660" s="319" t="s">
        <v>1308</v>
      </c>
      <c r="C660" s="320" t="s">
        <v>1457</v>
      </c>
      <c r="D660" s="319">
        <v>292</v>
      </c>
      <c r="E660" s="319" t="s">
        <v>673</v>
      </c>
      <c r="F660" s="321">
        <v>14.26</v>
      </c>
      <c r="G660" s="318">
        <f t="shared" si="10"/>
        <v>4163.92</v>
      </c>
    </row>
    <row r="661" spans="1:7" x14ac:dyDescent="0.25">
      <c r="A661" s="319">
        <v>14618</v>
      </c>
      <c r="B661" s="319" t="s">
        <v>1308</v>
      </c>
      <c r="C661" s="320" t="s">
        <v>1458</v>
      </c>
      <c r="D661" s="319">
        <v>54</v>
      </c>
      <c r="E661" s="319" t="s">
        <v>673</v>
      </c>
      <c r="F661" s="321">
        <v>168.19</v>
      </c>
      <c r="G661" s="318">
        <f t="shared" si="10"/>
        <v>9082.26</v>
      </c>
    </row>
    <row r="662" spans="1:7" x14ac:dyDescent="0.25">
      <c r="A662" s="319">
        <v>2378</v>
      </c>
      <c r="B662" s="319" t="s">
        <v>1308</v>
      </c>
      <c r="C662" s="320" t="s">
        <v>1459</v>
      </c>
      <c r="D662" s="319">
        <v>12.63</v>
      </c>
      <c r="E662" s="319" t="s">
        <v>643</v>
      </c>
      <c r="F662" s="321">
        <v>5.5</v>
      </c>
      <c r="G662" s="318">
        <f t="shared" si="10"/>
        <v>69.465000000000003</v>
      </c>
    </row>
    <row r="663" spans="1:7" x14ac:dyDescent="0.25">
      <c r="A663" s="319">
        <v>2384</v>
      </c>
      <c r="B663" s="319" t="s">
        <v>1308</v>
      </c>
      <c r="C663" s="320" t="s">
        <v>1460</v>
      </c>
      <c r="D663" s="319">
        <v>12</v>
      </c>
      <c r="E663" s="319" t="s">
        <v>643</v>
      </c>
      <c r="F663" s="321">
        <v>52.3</v>
      </c>
      <c r="G663" s="318">
        <f t="shared" si="10"/>
        <v>627.59999999999991</v>
      </c>
    </row>
    <row r="664" spans="1:7" x14ac:dyDescent="0.25">
      <c r="A664" s="319">
        <v>9553</v>
      </c>
      <c r="B664" s="319" t="s">
        <v>1308</v>
      </c>
      <c r="C664" s="320" t="s">
        <v>1461</v>
      </c>
      <c r="D664" s="319">
        <v>24</v>
      </c>
      <c r="E664" s="319" t="s">
        <v>643</v>
      </c>
      <c r="F664" s="321">
        <v>516.26</v>
      </c>
      <c r="G664" s="318">
        <f t="shared" si="10"/>
        <v>12390.24</v>
      </c>
    </row>
    <row r="665" spans="1:7" x14ac:dyDescent="0.25">
      <c r="A665" s="319">
        <v>3581</v>
      </c>
      <c r="B665" s="319" t="s">
        <v>1308</v>
      </c>
      <c r="C665" s="320" t="s">
        <v>1462</v>
      </c>
      <c r="D665" s="319">
        <v>48</v>
      </c>
      <c r="E665" s="319" t="s">
        <v>643</v>
      </c>
      <c r="F665" s="321">
        <v>163.15</v>
      </c>
      <c r="G665" s="318">
        <f t="shared" si="10"/>
        <v>7831.2000000000007</v>
      </c>
    </row>
    <row r="666" spans="1:7" x14ac:dyDescent="0.25">
      <c r="A666" s="319">
        <v>3109</v>
      </c>
      <c r="B666" s="319" t="s">
        <v>1308</v>
      </c>
      <c r="C666" s="320" t="s">
        <v>1463</v>
      </c>
      <c r="D666" s="319">
        <v>96</v>
      </c>
      <c r="E666" s="319" t="s">
        <v>656</v>
      </c>
      <c r="F666" s="321">
        <v>31.9</v>
      </c>
      <c r="G666" s="318">
        <f t="shared" si="10"/>
        <v>3062.3999999999996</v>
      </c>
    </row>
    <row r="667" spans="1:7" x14ac:dyDescent="0.25">
      <c r="A667" s="319">
        <v>13319</v>
      </c>
      <c r="B667" s="319" t="s">
        <v>1308</v>
      </c>
      <c r="C667" s="320" t="s">
        <v>1464</v>
      </c>
      <c r="D667" s="319">
        <v>28</v>
      </c>
      <c r="E667" s="319" t="s">
        <v>643</v>
      </c>
      <c r="F667" s="321">
        <v>609.92999999999995</v>
      </c>
      <c r="G667" s="318">
        <f t="shared" si="10"/>
        <v>17078.039999999997</v>
      </c>
    </row>
    <row r="668" spans="1:7" x14ac:dyDescent="0.25">
      <c r="A668" s="319">
        <v>14497</v>
      </c>
      <c r="B668" s="319" t="s">
        <v>1308</v>
      </c>
      <c r="C668" s="320" t="s">
        <v>1465</v>
      </c>
      <c r="D668" s="319">
        <v>2</v>
      </c>
      <c r="E668" s="319" t="s">
        <v>643</v>
      </c>
      <c r="F668" s="321">
        <v>53.22</v>
      </c>
      <c r="G668" s="318">
        <f t="shared" si="10"/>
        <v>106.44</v>
      </c>
    </row>
    <row r="669" spans="1:7" x14ac:dyDescent="0.25">
      <c r="A669" s="319">
        <v>11622</v>
      </c>
      <c r="B669" s="319" t="s">
        <v>1308</v>
      </c>
      <c r="C669" s="320" t="s">
        <v>1466</v>
      </c>
      <c r="D669" s="319">
        <v>22</v>
      </c>
      <c r="E669" s="319" t="s">
        <v>643</v>
      </c>
      <c r="F669" s="321">
        <v>14</v>
      </c>
      <c r="G669" s="318">
        <f t="shared" si="10"/>
        <v>308</v>
      </c>
    </row>
    <row r="670" spans="1:7" x14ac:dyDescent="0.25">
      <c r="A670" s="319">
        <v>65611</v>
      </c>
      <c r="B670" s="319" t="s">
        <v>1467</v>
      </c>
      <c r="C670" s="320" t="s">
        <v>1468</v>
      </c>
      <c r="D670" s="319">
        <v>10</v>
      </c>
      <c r="E670" s="319" t="s">
        <v>643</v>
      </c>
      <c r="F670" s="321">
        <v>81.510000000000005</v>
      </c>
      <c r="G670" s="318">
        <f t="shared" si="10"/>
        <v>815.1</v>
      </c>
    </row>
    <row r="671" spans="1:7" x14ac:dyDescent="0.25">
      <c r="A671" s="319">
        <v>32001</v>
      </c>
      <c r="B671" s="319" t="s">
        <v>1467</v>
      </c>
      <c r="C671" s="320" t="s">
        <v>1469</v>
      </c>
      <c r="D671" s="319">
        <v>26.09</v>
      </c>
      <c r="E671" s="319" t="s">
        <v>937</v>
      </c>
      <c r="F671" s="321">
        <v>80.599999999999994</v>
      </c>
      <c r="G671" s="318">
        <f t="shared" si="10"/>
        <v>2102.8539999999998</v>
      </c>
    </row>
    <row r="672" spans="1:7" x14ac:dyDescent="0.25">
      <c r="A672" s="319">
        <v>65257</v>
      </c>
      <c r="B672" s="319" t="s">
        <v>1467</v>
      </c>
      <c r="C672" s="320" t="s">
        <v>1470</v>
      </c>
      <c r="D672" s="319">
        <v>4</v>
      </c>
      <c r="E672" s="319" t="s">
        <v>643</v>
      </c>
      <c r="F672" s="321">
        <v>713.35</v>
      </c>
      <c r="G672" s="318">
        <f t="shared" si="10"/>
        <v>2853.4</v>
      </c>
    </row>
    <row r="673" spans="1:7" x14ac:dyDescent="0.25">
      <c r="A673" s="319">
        <v>100197</v>
      </c>
      <c r="B673" s="319" t="s">
        <v>1467</v>
      </c>
      <c r="C673" s="320" t="s">
        <v>1471</v>
      </c>
      <c r="D673" s="319">
        <v>141.96</v>
      </c>
      <c r="E673" s="319" t="s">
        <v>649</v>
      </c>
      <c r="F673" s="321">
        <v>8.7899999999999991</v>
      </c>
      <c r="G673" s="318">
        <f t="shared" si="10"/>
        <v>1247.8283999999999</v>
      </c>
    </row>
    <row r="674" spans="1:7" x14ac:dyDescent="0.25">
      <c r="A674" s="319">
        <v>31519</v>
      </c>
      <c r="B674" s="319" t="s">
        <v>1467</v>
      </c>
      <c r="C674" s="320" t="s">
        <v>1472</v>
      </c>
      <c r="D674" s="319">
        <v>18</v>
      </c>
      <c r="E674" s="319" t="s">
        <v>643</v>
      </c>
      <c r="F674" s="321">
        <v>36.799999999999997</v>
      </c>
      <c r="G674" s="318">
        <f t="shared" si="10"/>
        <v>662.4</v>
      </c>
    </row>
    <row r="675" spans="1:7" x14ac:dyDescent="0.25">
      <c r="A675" s="319">
        <v>68047</v>
      </c>
      <c r="B675" s="319" t="s">
        <v>1467</v>
      </c>
      <c r="C675" s="320" t="s">
        <v>1473</v>
      </c>
      <c r="D675" s="319">
        <v>11</v>
      </c>
      <c r="E675" s="319" t="s">
        <v>937</v>
      </c>
      <c r="F675" s="321">
        <v>163.26</v>
      </c>
      <c r="G675" s="318">
        <f t="shared" si="10"/>
        <v>1795.86</v>
      </c>
    </row>
    <row r="676" spans="1:7" x14ac:dyDescent="0.25">
      <c r="A676" s="319">
        <v>66608</v>
      </c>
      <c r="B676" s="319" t="s">
        <v>1467</v>
      </c>
      <c r="C676" s="320" t="s">
        <v>1474</v>
      </c>
      <c r="D676" s="319">
        <v>14</v>
      </c>
      <c r="E676" s="319" t="s">
        <v>643</v>
      </c>
      <c r="F676" s="321">
        <v>1089.06</v>
      </c>
      <c r="G676" s="318">
        <f t="shared" si="10"/>
        <v>15246.84</v>
      </c>
    </row>
    <row r="677" spans="1:7" x14ac:dyDescent="0.25">
      <c r="A677" s="319">
        <v>26550</v>
      </c>
      <c r="B677" s="319" t="s">
        <v>1467</v>
      </c>
      <c r="C677" s="320" t="s">
        <v>1475</v>
      </c>
      <c r="D677" s="319">
        <v>4</v>
      </c>
      <c r="E677" s="319" t="s">
        <v>643</v>
      </c>
      <c r="F677" s="321">
        <v>14.1</v>
      </c>
      <c r="G677" s="318">
        <f t="shared" si="10"/>
        <v>56.4</v>
      </c>
    </row>
    <row r="678" spans="1:7" x14ac:dyDescent="0.25">
      <c r="A678" s="319">
        <v>20910</v>
      </c>
      <c r="B678" s="319" t="s">
        <v>1467</v>
      </c>
      <c r="C678" s="320" t="s">
        <v>1476</v>
      </c>
      <c r="D678" s="319">
        <v>11.55</v>
      </c>
      <c r="E678" s="319" t="s">
        <v>937</v>
      </c>
      <c r="F678" s="321">
        <v>57.25</v>
      </c>
      <c r="G678" s="318">
        <f t="shared" si="10"/>
        <v>661.23750000000007</v>
      </c>
    </row>
    <row r="679" spans="1:7" x14ac:dyDescent="0.25">
      <c r="A679" s="319">
        <v>52011</v>
      </c>
      <c r="B679" s="319" t="s">
        <v>1467</v>
      </c>
      <c r="C679" s="320" t="s">
        <v>1477</v>
      </c>
      <c r="D679" s="319">
        <v>2</v>
      </c>
      <c r="E679" s="319" t="s">
        <v>643</v>
      </c>
      <c r="F679" s="321">
        <v>290.61</v>
      </c>
      <c r="G679" s="318">
        <f t="shared" si="10"/>
        <v>581.22</v>
      </c>
    </row>
    <row r="680" spans="1:7" x14ac:dyDescent="0.25">
      <c r="A680" s="319">
        <v>65509</v>
      </c>
      <c r="B680" s="319" t="s">
        <v>1467</v>
      </c>
      <c r="C680" s="320" t="s">
        <v>1478</v>
      </c>
      <c r="D680" s="319">
        <v>6</v>
      </c>
      <c r="E680" s="319" t="s">
        <v>643</v>
      </c>
      <c r="F680" s="321">
        <v>132.61000000000001</v>
      </c>
      <c r="G680" s="318">
        <f t="shared" si="10"/>
        <v>795.66000000000008</v>
      </c>
    </row>
    <row r="681" spans="1:7" x14ac:dyDescent="0.25">
      <c r="A681" s="319">
        <v>38013</v>
      </c>
      <c r="B681" s="319" t="s">
        <v>1467</v>
      </c>
      <c r="C681" s="320" t="s">
        <v>1479</v>
      </c>
      <c r="D681" s="319">
        <v>60</v>
      </c>
      <c r="E681" s="319" t="s">
        <v>643</v>
      </c>
      <c r="F681" s="321">
        <v>1.0900000000000001</v>
      </c>
      <c r="G681" s="318">
        <f t="shared" si="10"/>
        <v>65.400000000000006</v>
      </c>
    </row>
    <row r="682" spans="1:7" x14ac:dyDescent="0.25">
      <c r="A682" s="319">
        <v>69753</v>
      </c>
      <c r="B682" s="319" t="s">
        <v>1467</v>
      </c>
      <c r="C682" s="320" t="s">
        <v>1480</v>
      </c>
      <c r="D682" s="319">
        <v>39</v>
      </c>
      <c r="E682" s="319" t="s">
        <v>643</v>
      </c>
      <c r="F682" s="321">
        <v>57.49</v>
      </c>
      <c r="G682" s="318">
        <f t="shared" si="10"/>
        <v>2242.11</v>
      </c>
    </row>
    <row r="683" spans="1:7" x14ac:dyDescent="0.25">
      <c r="A683" s="319">
        <v>830113</v>
      </c>
      <c r="B683" s="319" t="s">
        <v>1467</v>
      </c>
      <c r="C683" s="320" t="s">
        <v>1481</v>
      </c>
      <c r="D683" s="319">
        <v>4</v>
      </c>
      <c r="E683" s="319" t="s">
        <v>643</v>
      </c>
      <c r="F683" s="321">
        <v>663.68</v>
      </c>
      <c r="G683" s="318">
        <f t="shared" si="10"/>
        <v>2654.72</v>
      </c>
    </row>
    <row r="684" spans="1:7" x14ac:dyDescent="0.25">
      <c r="A684" s="319">
        <v>830112</v>
      </c>
      <c r="B684" s="319" t="s">
        <v>1467</v>
      </c>
      <c r="C684" s="320" t="s">
        <v>1482</v>
      </c>
      <c r="D684" s="319">
        <v>18</v>
      </c>
      <c r="E684" s="319" t="s">
        <v>643</v>
      </c>
      <c r="F684" s="321">
        <v>653.07000000000005</v>
      </c>
      <c r="G684" s="318">
        <f t="shared" si="10"/>
        <v>11755.26</v>
      </c>
    </row>
    <row r="685" spans="1:7" x14ac:dyDescent="0.25">
      <c r="A685" s="319">
        <v>67652</v>
      </c>
      <c r="B685" s="319" t="s">
        <v>1467</v>
      </c>
      <c r="C685" s="320" t="s">
        <v>1483</v>
      </c>
      <c r="D685" s="319">
        <v>8</v>
      </c>
      <c r="E685" s="319" t="s">
        <v>643</v>
      </c>
      <c r="F685" s="321">
        <v>9.3699999999999992</v>
      </c>
      <c r="G685" s="318">
        <f t="shared" si="10"/>
        <v>74.959999999999994</v>
      </c>
    </row>
    <row r="686" spans="1:7" x14ac:dyDescent="0.25">
      <c r="A686" s="319">
        <v>25532</v>
      </c>
      <c r="B686" s="319" t="s">
        <v>1467</v>
      </c>
      <c r="C686" s="320" t="s">
        <v>1484</v>
      </c>
      <c r="D686" s="319">
        <v>48.26</v>
      </c>
      <c r="E686" s="319" t="s">
        <v>937</v>
      </c>
      <c r="F686" s="321">
        <v>78.510000000000005</v>
      </c>
      <c r="G686" s="318">
        <f t="shared" si="10"/>
        <v>3788.8926000000001</v>
      </c>
    </row>
    <row r="687" spans="1:7" x14ac:dyDescent="0.25">
      <c r="A687" s="319" t="s">
        <v>1485</v>
      </c>
      <c r="B687" s="319" t="s">
        <v>1486</v>
      </c>
      <c r="C687" s="320" t="s">
        <v>1487</v>
      </c>
      <c r="D687" s="319">
        <v>60</v>
      </c>
      <c r="E687" s="319" t="s">
        <v>1488</v>
      </c>
      <c r="F687" s="321">
        <v>209.51</v>
      </c>
      <c r="G687" s="318">
        <f t="shared" si="10"/>
        <v>12570.599999999999</v>
      </c>
    </row>
    <row r="688" spans="1:7" x14ac:dyDescent="0.25">
      <c r="A688" s="319" t="s">
        <v>1489</v>
      </c>
      <c r="B688" s="319" t="s">
        <v>1486</v>
      </c>
      <c r="C688" s="320" t="s">
        <v>1490</v>
      </c>
      <c r="D688" s="319">
        <v>1948</v>
      </c>
      <c r="E688" s="319" t="s">
        <v>649</v>
      </c>
      <c r="F688" s="321">
        <v>0.79</v>
      </c>
      <c r="G688" s="318">
        <f t="shared" si="10"/>
        <v>1538.92</v>
      </c>
    </row>
    <row r="689" spans="1:7" x14ac:dyDescent="0.25">
      <c r="A689" s="319" t="s">
        <v>1491</v>
      </c>
      <c r="B689" s="319" t="s">
        <v>1486</v>
      </c>
      <c r="C689" s="320" t="s">
        <v>1492</v>
      </c>
      <c r="D689" s="319">
        <v>26</v>
      </c>
      <c r="E689" s="319" t="s">
        <v>643</v>
      </c>
      <c r="F689" s="321">
        <v>39.18</v>
      </c>
      <c r="G689" s="318">
        <f t="shared" si="10"/>
        <v>1018.68</v>
      </c>
    </row>
    <row r="690" spans="1:7" x14ac:dyDescent="0.25">
      <c r="A690" s="319" t="s">
        <v>1493</v>
      </c>
      <c r="B690" s="319" t="s">
        <v>1486</v>
      </c>
      <c r="C690" s="320" t="s">
        <v>1494</v>
      </c>
      <c r="D690" s="319">
        <v>18</v>
      </c>
      <c r="E690" s="319" t="s">
        <v>1115</v>
      </c>
      <c r="F690" s="321">
        <v>63.15</v>
      </c>
      <c r="G690" s="318">
        <f t="shared" si="10"/>
        <v>1136.7</v>
      </c>
    </row>
    <row r="691" spans="1:7" x14ac:dyDescent="0.25">
      <c r="A691" s="319" t="s">
        <v>1495</v>
      </c>
      <c r="B691" s="319" t="s">
        <v>1486</v>
      </c>
      <c r="C691" s="320" t="s">
        <v>1496</v>
      </c>
      <c r="D691" s="319">
        <v>122</v>
      </c>
      <c r="E691" s="319" t="s">
        <v>1356</v>
      </c>
      <c r="F691" s="321">
        <v>106.91</v>
      </c>
      <c r="G691" s="318">
        <f t="shared" si="10"/>
        <v>13043.02</v>
      </c>
    </row>
    <row r="692" spans="1:7" x14ac:dyDescent="0.25">
      <c r="A692" s="319" t="s">
        <v>1497</v>
      </c>
      <c r="B692" s="319" t="s">
        <v>1486</v>
      </c>
      <c r="C692" s="320" t="s">
        <v>1498</v>
      </c>
      <c r="D692" s="319">
        <v>208</v>
      </c>
      <c r="E692" s="319" t="s">
        <v>643</v>
      </c>
      <c r="F692" s="321">
        <v>3.2</v>
      </c>
      <c r="G692" s="318">
        <f t="shared" si="10"/>
        <v>665.6</v>
      </c>
    </row>
    <row r="693" spans="1:7" x14ac:dyDescent="0.25">
      <c r="A693" s="322" t="s">
        <v>1499</v>
      </c>
      <c r="B693" s="322" t="s">
        <v>1486</v>
      </c>
      <c r="C693" s="323" t="s">
        <v>1500</v>
      </c>
      <c r="D693" s="322">
        <v>12</v>
      </c>
      <c r="E693" s="322" t="s">
        <v>643</v>
      </c>
      <c r="F693" s="324">
        <v>6.83</v>
      </c>
      <c r="G693" s="318">
        <f t="shared" si="10"/>
        <v>81.960000000000008</v>
      </c>
    </row>
    <row r="694" spans="1:7" x14ac:dyDescent="0.25">
      <c r="A694" s="319" t="s">
        <v>1501</v>
      </c>
      <c r="B694" s="319" t="s">
        <v>1486</v>
      </c>
      <c r="C694" s="320" t="s">
        <v>1502</v>
      </c>
      <c r="D694" s="319">
        <v>18</v>
      </c>
      <c r="E694" s="319" t="s">
        <v>643</v>
      </c>
      <c r="F694" s="321">
        <v>17.7</v>
      </c>
      <c r="G694" s="318">
        <f t="shared" si="10"/>
        <v>318.59999999999997</v>
      </c>
    </row>
    <row r="695" spans="1:7" x14ac:dyDescent="0.25">
      <c r="A695" s="319" t="s">
        <v>1503</v>
      </c>
      <c r="B695" s="319" t="s">
        <v>1486</v>
      </c>
      <c r="C695" s="320" t="s">
        <v>1504</v>
      </c>
      <c r="D695" s="319">
        <v>1864</v>
      </c>
      <c r="E695" s="314" t="s">
        <v>656</v>
      </c>
      <c r="F695" s="321">
        <v>53.34</v>
      </c>
      <c r="G695" s="318">
        <f t="shared" si="10"/>
        <v>99425.760000000009</v>
      </c>
    </row>
    <row r="696" spans="1:7" x14ac:dyDescent="0.25">
      <c r="A696" s="319" t="s">
        <v>1505</v>
      </c>
      <c r="B696" s="319" t="s">
        <v>1486</v>
      </c>
      <c r="C696" s="320" t="s">
        <v>1506</v>
      </c>
      <c r="D696" s="319">
        <v>18</v>
      </c>
      <c r="E696" s="319" t="s">
        <v>1115</v>
      </c>
      <c r="F696" s="321">
        <v>19.72</v>
      </c>
      <c r="G696" s="318">
        <f t="shared" si="10"/>
        <v>354.96</v>
      </c>
    </row>
    <row r="697" spans="1:7" x14ac:dyDescent="0.25">
      <c r="A697" s="319" t="s">
        <v>1507</v>
      </c>
      <c r="B697" s="319" t="s">
        <v>1486</v>
      </c>
      <c r="C697" s="320" t="s">
        <v>1508</v>
      </c>
      <c r="D697" s="319">
        <v>1460</v>
      </c>
      <c r="E697" s="314" t="s">
        <v>656</v>
      </c>
      <c r="F697" s="321">
        <v>23.44</v>
      </c>
      <c r="G697" s="318">
        <f t="shared" si="10"/>
        <v>34222.400000000001</v>
      </c>
    </row>
    <row r="698" spans="1:7" x14ac:dyDescent="0.25">
      <c r="A698" s="319" t="s">
        <v>1509</v>
      </c>
      <c r="B698" s="319" t="s">
        <v>1486</v>
      </c>
      <c r="C698" s="320" t="s">
        <v>1510</v>
      </c>
      <c r="D698" s="319">
        <v>6</v>
      </c>
      <c r="E698" s="319" t="s">
        <v>673</v>
      </c>
      <c r="F698" s="321">
        <v>67.53</v>
      </c>
      <c r="G698" s="318">
        <f t="shared" si="10"/>
        <v>405.18</v>
      </c>
    </row>
    <row r="699" spans="1:7" x14ac:dyDescent="0.25">
      <c r="A699" s="319">
        <v>40048</v>
      </c>
      <c r="B699" s="319" t="s">
        <v>1511</v>
      </c>
      <c r="C699" s="320" t="s">
        <v>1512</v>
      </c>
      <c r="D699" s="319">
        <v>6</v>
      </c>
      <c r="E699" s="319" t="s">
        <v>643</v>
      </c>
      <c r="F699" s="321">
        <v>454.14</v>
      </c>
      <c r="G699" s="318">
        <f t="shared" si="10"/>
        <v>2724.84</v>
      </c>
    </row>
    <row r="700" spans="1:7" x14ac:dyDescent="0.25">
      <c r="A700" s="319">
        <v>40017</v>
      </c>
      <c r="B700" s="319" t="s">
        <v>1511</v>
      </c>
      <c r="C700" s="320" t="s">
        <v>1513</v>
      </c>
      <c r="D700" s="319">
        <v>23</v>
      </c>
      <c r="E700" s="319" t="s">
        <v>643</v>
      </c>
      <c r="F700" s="321">
        <v>113.2</v>
      </c>
      <c r="G700" s="318">
        <f t="shared" si="10"/>
        <v>2603.6</v>
      </c>
    </row>
    <row r="701" spans="1:7" ht="30" x14ac:dyDescent="0.25">
      <c r="A701" s="319">
        <v>10962</v>
      </c>
      <c r="B701" s="319" t="s">
        <v>1511</v>
      </c>
      <c r="C701" s="320" t="s">
        <v>1514</v>
      </c>
      <c r="D701" s="319">
        <v>112</v>
      </c>
      <c r="E701" s="319" t="s">
        <v>643</v>
      </c>
      <c r="F701" s="321">
        <v>360</v>
      </c>
      <c r="G701" s="318">
        <f t="shared" si="10"/>
        <v>40320</v>
      </c>
    </row>
    <row r="702" spans="1:7" x14ac:dyDescent="0.25">
      <c r="A702" s="319">
        <v>11097</v>
      </c>
      <c r="B702" s="319" t="s">
        <v>1511</v>
      </c>
      <c r="C702" s="320" t="s">
        <v>1515</v>
      </c>
      <c r="D702" s="319">
        <v>24</v>
      </c>
      <c r="E702" s="319" t="s">
        <v>643</v>
      </c>
      <c r="F702" s="321">
        <v>0.13</v>
      </c>
      <c r="G702" s="318">
        <f t="shared" si="10"/>
        <v>3.12</v>
      </c>
    </row>
    <row r="703" spans="1:7" x14ac:dyDescent="0.25">
      <c r="A703" s="319">
        <v>11843</v>
      </c>
      <c r="B703" s="319" t="s">
        <v>1511</v>
      </c>
      <c r="C703" s="320" t="s">
        <v>1516</v>
      </c>
      <c r="D703" s="319">
        <v>30</v>
      </c>
      <c r="E703" s="319" t="s">
        <v>643</v>
      </c>
      <c r="F703" s="321">
        <v>21.79</v>
      </c>
      <c r="G703" s="318">
        <f t="shared" si="10"/>
        <v>653.69999999999993</v>
      </c>
    </row>
    <row r="704" spans="1:7" x14ac:dyDescent="0.25">
      <c r="A704" s="319">
        <v>11844</v>
      </c>
      <c r="B704" s="319" t="s">
        <v>1511</v>
      </c>
      <c r="C704" s="320" t="s">
        <v>1517</v>
      </c>
      <c r="D704" s="319">
        <v>262</v>
      </c>
      <c r="E704" s="319" t="s">
        <v>643</v>
      </c>
      <c r="F704" s="321">
        <v>23.72</v>
      </c>
      <c r="G704" s="318">
        <f t="shared" si="10"/>
        <v>6214.6399999999994</v>
      </c>
    </row>
    <row r="705" spans="1:7" x14ac:dyDescent="0.25">
      <c r="A705" s="319">
        <v>12806</v>
      </c>
      <c r="B705" s="319" t="s">
        <v>1511</v>
      </c>
      <c r="C705" s="320" t="s">
        <v>1518</v>
      </c>
      <c r="D705" s="319">
        <v>10</v>
      </c>
      <c r="E705" s="319" t="s">
        <v>643</v>
      </c>
      <c r="F705" s="321">
        <v>3.09</v>
      </c>
      <c r="G705" s="318">
        <f t="shared" si="10"/>
        <v>30.9</v>
      </c>
    </row>
    <row r="706" spans="1:7" x14ac:dyDescent="0.25">
      <c r="A706" s="319">
        <v>12949</v>
      </c>
      <c r="B706" s="319" t="s">
        <v>1511</v>
      </c>
      <c r="C706" s="320" t="s">
        <v>1519</v>
      </c>
      <c r="D706" s="319">
        <v>20</v>
      </c>
      <c r="E706" s="319" t="s">
        <v>643</v>
      </c>
      <c r="F706" s="321">
        <v>79.92</v>
      </c>
      <c r="G706" s="318">
        <f t="shared" si="10"/>
        <v>1598.4</v>
      </c>
    </row>
    <row r="707" spans="1:7" x14ac:dyDescent="0.25">
      <c r="A707" s="319">
        <v>12947</v>
      </c>
      <c r="B707" s="319" t="s">
        <v>1511</v>
      </c>
      <c r="C707" s="320" t="s">
        <v>1520</v>
      </c>
      <c r="D707" s="319">
        <v>10</v>
      </c>
      <c r="E707" s="319" t="s">
        <v>643</v>
      </c>
      <c r="F707" s="321">
        <v>17.41</v>
      </c>
      <c r="G707" s="318">
        <f t="shared" ref="G707:G770" si="11">D707*F707</f>
        <v>174.1</v>
      </c>
    </row>
    <row r="708" spans="1:7" x14ac:dyDescent="0.25">
      <c r="A708" s="319">
        <v>12948</v>
      </c>
      <c r="B708" s="319" t="s">
        <v>1511</v>
      </c>
      <c r="C708" s="320" t="s">
        <v>1521</v>
      </c>
      <c r="D708" s="319">
        <v>21</v>
      </c>
      <c r="E708" s="319" t="s">
        <v>643</v>
      </c>
      <c r="F708" s="321">
        <v>15.98</v>
      </c>
      <c r="G708" s="318">
        <f t="shared" si="11"/>
        <v>335.58</v>
      </c>
    </row>
    <row r="709" spans="1:7" x14ac:dyDescent="0.25">
      <c r="A709" s="319">
        <v>13960</v>
      </c>
      <c r="B709" s="319" t="s">
        <v>1511</v>
      </c>
      <c r="C709" s="320" t="s">
        <v>1522</v>
      </c>
      <c r="D709" s="319">
        <v>44.28</v>
      </c>
      <c r="E709" s="319" t="s">
        <v>649</v>
      </c>
      <c r="F709" s="321">
        <v>8.9499999999999993</v>
      </c>
      <c r="G709" s="318">
        <f t="shared" si="11"/>
        <v>396.30599999999998</v>
      </c>
    </row>
    <row r="710" spans="1:7" ht="30" x14ac:dyDescent="0.25">
      <c r="A710" s="319">
        <v>7232</v>
      </c>
      <c r="B710" s="319" t="s">
        <v>1511</v>
      </c>
      <c r="C710" s="320" t="s">
        <v>1523</v>
      </c>
      <c r="D710" s="319">
        <v>23.04</v>
      </c>
      <c r="E710" s="319" t="s">
        <v>649</v>
      </c>
      <c r="F710" s="321">
        <v>9.2799999999999994</v>
      </c>
      <c r="G710" s="318">
        <f t="shared" si="11"/>
        <v>213.81119999999999</v>
      </c>
    </row>
    <row r="711" spans="1:7" x14ac:dyDescent="0.25">
      <c r="A711" s="319">
        <v>13843</v>
      </c>
      <c r="B711" s="319" t="s">
        <v>1511</v>
      </c>
      <c r="C711" s="320" t="s">
        <v>1524</v>
      </c>
      <c r="D711" s="319">
        <v>20</v>
      </c>
      <c r="E711" s="319" t="s">
        <v>649</v>
      </c>
      <c r="F711" s="321">
        <v>20.03</v>
      </c>
      <c r="G711" s="318">
        <f t="shared" si="11"/>
        <v>400.6</v>
      </c>
    </row>
    <row r="712" spans="1:7" x14ac:dyDescent="0.25">
      <c r="A712" s="319">
        <v>12974</v>
      </c>
      <c r="B712" s="319" t="s">
        <v>1511</v>
      </c>
      <c r="C712" s="320" t="s">
        <v>1525</v>
      </c>
      <c r="D712" s="319">
        <v>48</v>
      </c>
      <c r="E712" s="319" t="s">
        <v>643</v>
      </c>
      <c r="F712" s="321">
        <v>3.22</v>
      </c>
      <c r="G712" s="318">
        <f t="shared" si="11"/>
        <v>154.56</v>
      </c>
    </row>
    <row r="713" spans="1:7" x14ac:dyDescent="0.25">
      <c r="A713" s="319">
        <v>12975</v>
      </c>
      <c r="B713" s="319" t="s">
        <v>1511</v>
      </c>
      <c r="C713" s="320" t="s">
        <v>1526</v>
      </c>
      <c r="D713" s="319">
        <v>25</v>
      </c>
      <c r="E713" s="319" t="s">
        <v>643</v>
      </c>
      <c r="F713" s="321">
        <v>4.84</v>
      </c>
      <c r="G713" s="318">
        <f t="shared" si="11"/>
        <v>121</v>
      </c>
    </row>
    <row r="714" spans="1:7" x14ac:dyDescent="0.25">
      <c r="A714" s="319">
        <v>12983</v>
      </c>
      <c r="B714" s="319" t="s">
        <v>1511</v>
      </c>
      <c r="C714" s="320" t="s">
        <v>1527</v>
      </c>
      <c r="D714" s="319">
        <v>78</v>
      </c>
      <c r="E714" s="319" t="s">
        <v>643</v>
      </c>
      <c r="F714" s="321">
        <v>2.81</v>
      </c>
      <c r="G714" s="318">
        <f t="shared" si="11"/>
        <v>219.18</v>
      </c>
    </row>
    <row r="715" spans="1:7" x14ac:dyDescent="0.25">
      <c r="A715" s="319">
        <v>12984</v>
      </c>
      <c r="B715" s="319" t="s">
        <v>1511</v>
      </c>
      <c r="C715" s="320" t="s">
        <v>1528</v>
      </c>
      <c r="D715" s="319">
        <v>18</v>
      </c>
      <c r="E715" s="319" t="s">
        <v>643</v>
      </c>
      <c r="F715" s="321">
        <v>5.24</v>
      </c>
      <c r="G715" s="318">
        <f t="shared" si="11"/>
        <v>94.320000000000007</v>
      </c>
    </row>
    <row r="716" spans="1:7" x14ac:dyDescent="0.25">
      <c r="A716" s="319">
        <v>12986</v>
      </c>
      <c r="B716" s="319" t="s">
        <v>1511</v>
      </c>
      <c r="C716" s="320" t="s">
        <v>1529</v>
      </c>
      <c r="D716" s="319">
        <v>50</v>
      </c>
      <c r="E716" s="319" t="s">
        <v>643</v>
      </c>
      <c r="F716" s="321">
        <v>11.25</v>
      </c>
      <c r="G716" s="318">
        <f t="shared" si="11"/>
        <v>562.5</v>
      </c>
    </row>
    <row r="717" spans="1:7" x14ac:dyDescent="0.25">
      <c r="A717" s="319">
        <v>12988</v>
      </c>
      <c r="B717" s="319" t="s">
        <v>1511</v>
      </c>
      <c r="C717" s="320" t="s">
        <v>1530</v>
      </c>
      <c r="D717" s="319">
        <v>4</v>
      </c>
      <c r="E717" s="319" t="s">
        <v>643</v>
      </c>
      <c r="F717" s="321">
        <v>54.49</v>
      </c>
      <c r="G717" s="318">
        <f t="shared" si="11"/>
        <v>217.96</v>
      </c>
    </row>
    <row r="718" spans="1:7" x14ac:dyDescent="0.25">
      <c r="A718" s="319">
        <v>1374</v>
      </c>
      <c r="B718" s="319" t="s">
        <v>1511</v>
      </c>
      <c r="C718" s="320" t="s">
        <v>1531</v>
      </c>
      <c r="D718" s="319">
        <v>20</v>
      </c>
      <c r="E718" s="319" t="s">
        <v>649</v>
      </c>
      <c r="F718" s="321">
        <v>3.78</v>
      </c>
      <c r="G718" s="318">
        <f t="shared" si="11"/>
        <v>75.599999999999994</v>
      </c>
    </row>
    <row r="719" spans="1:7" x14ac:dyDescent="0.25">
      <c r="A719" s="319">
        <v>14605</v>
      </c>
      <c r="B719" s="319" t="s">
        <v>1511</v>
      </c>
      <c r="C719" s="320" t="s">
        <v>1532</v>
      </c>
      <c r="D719" s="319">
        <v>80</v>
      </c>
      <c r="E719" s="319" t="s">
        <v>649</v>
      </c>
      <c r="F719" s="321">
        <v>3.6</v>
      </c>
      <c r="G719" s="318">
        <f t="shared" si="11"/>
        <v>288</v>
      </c>
    </row>
    <row r="720" spans="1:7" x14ac:dyDescent="0.25">
      <c r="A720" s="319">
        <v>10773</v>
      </c>
      <c r="B720" s="319" t="s">
        <v>1511</v>
      </c>
      <c r="C720" s="320" t="s">
        <v>1533</v>
      </c>
      <c r="D720" s="319">
        <v>15</v>
      </c>
      <c r="E720" s="319" t="s">
        <v>649</v>
      </c>
      <c r="F720" s="321">
        <v>24.9</v>
      </c>
      <c r="G720" s="318">
        <f t="shared" si="11"/>
        <v>373.5</v>
      </c>
    </row>
    <row r="721" spans="1:7" x14ac:dyDescent="0.25">
      <c r="A721" s="319">
        <v>10808</v>
      </c>
      <c r="B721" s="319" t="s">
        <v>1511</v>
      </c>
      <c r="C721" s="320" t="s">
        <v>1534</v>
      </c>
      <c r="D721" s="319">
        <v>0.25</v>
      </c>
      <c r="E721" s="319" t="s">
        <v>649</v>
      </c>
      <c r="F721" s="321">
        <v>95.03</v>
      </c>
      <c r="G721" s="318">
        <f t="shared" si="11"/>
        <v>23.7575</v>
      </c>
    </row>
    <row r="722" spans="1:7" x14ac:dyDescent="0.25">
      <c r="A722" s="319">
        <v>11293</v>
      </c>
      <c r="B722" s="319" t="s">
        <v>1511</v>
      </c>
      <c r="C722" s="320" t="s">
        <v>1535</v>
      </c>
      <c r="D722" s="319">
        <v>68.400000000000006</v>
      </c>
      <c r="E722" s="319" t="s">
        <v>937</v>
      </c>
      <c r="F722" s="321">
        <v>281.75</v>
      </c>
      <c r="G722" s="318">
        <f t="shared" si="11"/>
        <v>19271.7</v>
      </c>
    </row>
    <row r="723" spans="1:7" x14ac:dyDescent="0.25">
      <c r="A723" s="319">
        <v>5147</v>
      </c>
      <c r="B723" s="319" t="s">
        <v>1511</v>
      </c>
      <c r="C723" s="320" t="s">
        <v>1536</v>
      </c>
      <c r="D723" s="319">
        <v>15</v>
      </c>
      <c r="E723" s="319" t="s">
        <v>643</v>
      </c>
      <c r="F723" s="321">
        <v>20.04</v>
      </c>
      <c r="G723" s="318">
        <f t="shared" si="11"/>
        <v>300.59999999999997</v>
      </c>
    </row>
    <row r="724" spans="1:7" x14ac:dyDescent="0.25">
      <c r="A724" s="319">
        <v>14742</v>
      </c>
      <c r="B724" s="319" t="s">
        <v>1511</v>
      </c>
      <c r="C724" s="320" t="s">
        <v>1537</v>
      </c>
      <c r="D724" s="319">
        <v>15</v>
      </c>
      <c r="E724" s="319" t="s">
        <v>643</v>
      </c>
      <c r="F724" s="321">
        <v>23.68</v>
      </c>
      <c r="G724" s="318">
        <f t="shared" si="11"/>
        <v>355.2</v>
      </c>
    </row>
    <row r="725" spans="1:7" x14ac:dyDescent="0.25">
      <c r="A725" s="319">
        <v>324</v>
      </c>
      <c r="B725" s="319" t="s">
        <v>1511</v>
      </c>
      <c r="C725" s="320" t="s">
        <v>1538</v>
      </c>
      <c r="D725" s="319">
        <v>60</v>
      </c>
      <c r="E725" s="319" t="s">
        <v>643</v>
      </c>
      <c r="F725" s="321">
        <v>0.7</v>
      </c>
      <c r="G725" s="318">
        <f t="shared" si="11"/>
        <v>42</v>
      </c>
    </row>
    <row r="726" spans="1:7" x14ac:dyDescent="0.25">
      <c r="A726" s="319">
        <v>14496</v>
      </c>
      <c r="B726" s="319" t="s">
        <v>1511</v>
      </c>
      <c r="C726" s="320" t="s">
        <v>1539</v>
      </c>
      <c r="D726" s="319">
        <v>23</v>
      </c>
      <c r="E726" s="319" t="s">
        <v>643</v>
      </c>
      <c r="F726" s="321">
        <v>0.81</v>
      </c>
      <c r="G726" s="318">
        <f t="shared" si="11"/>
        <v>18.630000000000003</v>
      </c>
    </row>
    <row r="727" spans="1:7" x14ac:dyDescent="0.25">
      <c r="A727" s="319">
        <v>2630</v>
      </c>
      <c r="B727" s="319" t="s">
        <v>1511</v>
      </c>
      <c r="C727" s="320" t="s">
        <v>1540</v>
      </c>
      <c r="D727" s="319">
        <v>31</v>
      </c>
      <c r="E727" s="319" t="s">
        <v>643</v>
      </c>
      <c r="F727" s="321">
        <v>1.56</v>
      </c>
      <c r="G727" s="318">
        <f t="shared" si="11"/>
        <v>48.36</v>
      </c>
    </row>
    <row r="728" spans="1:7" x14ac:dyDescent="0.25">
      <c r="A728" s="319">
        <v>11378</v>
      </c>
      <c r="B728" s="319" t="s">
        <v>1511</v>
      </c>
      <c r="C728" s="320" t="s">
        <v>1541</v>
      </c>
      <c r="D728" s="319">
        <v>138.21</v>
      </c>
      <c r="E728" s="319" t="s">
        <v>937</v>
      </c>
      <c r="F728" s="321">
        <v>35.369999999999997</v>
      </c>
      <c r="G728" s="318">
        <f t="shared" si="11"/>
        <v>4888.4876999999997</v>
      </c>
    </row>
    <row r="729" spans="1:7" x14ac:dyDescent="0.25">
      <c r="A729" s="319">
        <v>7532</v>
      </c>
      <c r="B729" s="319" t="s">
        <v>1511</v>
      </c>
      <c r="C729" s="320" t="s">
        <v>1542</v>
      </c>
      <c r="D729" s="319">
        <v>0.77</v>
      </c>
      <c r="E729" s="319" t="s">
        <v>937</v>
      </c>
      <c r="F729" s="321">
        <v>295.52</v>
      </c>
      <c r="G729" s="318">
        <f t="shared" si="11"/>
        <v>227.5504</v>
      </c>
    </row>
    <row r="730" spans="1:7" x14ac:dyDescent="0.25">
      <c r="A730" s="319">
        <v>13570</v>
      </c>
      <c r="B730" s="319" t="s">
        <v>1511</v>
      </c>
      <c r="C730" s="320" t="s">
        <v>1543</v>
      </c>
      <c r="D730" s="319">
        <v>495</v>
      </c>
      <c r="E730" s="319" t="s">
        <v>673</v>
      </c>
      <c r="F730" s="321">
        <v>0.56000000000000005</v>
      </c>
      <c r="G730" s="318">
        <f t="shared" si="11"/>
        <v>277.20000000000005</v>
      </c>
    </row>
    <row r="731" spans="1:7" x14ac:dyDescent="0.25">
      <c r="A731" s="319">
        <v>12878</v>
      </c>
      <c r="B731" s="319" t="s">
        <v>1511</v>
      </c>
      <c r="C731" s="320" t="s">
        <v>1544</v>
      </c>
      <c r="D731" s="319">
        <v>15</v>
      </c>
      <c r="E731" s="319" t="s">
        <v>643</v>
      </c>
      <c r="F731" s="321">
        <v>0.8</v>
      </c>
      <c r="G731" s="318">
        <f t="shared" si="11"/>
        <v>12</v>
      </c>
    </row>
    <row r="732" spans="1:7" x14ac:dyDescent="0.25">
      <c r="A732" s="319">
        <v>12879</v>
      </c>
      <c r="B732" s="319" t="s">
        <v>1511</v>
      </c>
      <c r="C732" s="320" t="s">
        <v>1545</v>
      </c>
      <c r="D732" s="319">
        <v>51</v>
      </c>
      <c r="E732" s="319" t="s">
        <v>643</v>
      </c>
      <c r="F732" s="321">
        <v>1.1200000000000001</v>
      </c>
      <c r="G732" s="318">
        <f t="shared" si="11"/>
        <v>57.120000000000005</v>
      </c>
    </row>
    <row r="733" spans="1:7" x14ac:dyDescent="0.25">
      <c r="A733" s="319">
        <v>5646</v>
      </c>
      <c r="B733" s="319" t="s">
        <v>1511</v>
      </c>
      <c r="C733" s="320" t="s">
        <v>1546</v>
      </c>
      <c r="D733" s="319">
        <v>3</v>
      </c>
      <c r="E733" s="319" t="s">
        <v>643</v>
      </c>
      <c r="F733" s="321">
        <v>9.27</v>
      </c>
      <c r="G733" s="318">
        <f t="shared" si="11"/>
        <v>27.81</v>
      </c>
    </row>
    <row r="734" spans="1:7" x14ac:dyDescent="0.25">
      <c r="A734" s="319">
        <v>5634</v>
      </c>
      <c r="B734" s="319" t="s">
        <v>1511</v>
      </c>
      <c r="C734" s="320" t="s">
        <v>1547</v>
      </c>
      <c r="D734" s="319">
        <v>4</v>
      </c>
      <c r="E734" s="319" t="s">
        <v>643</v>
      </c>
      <c r="F734" s="321">
        <v>22.21</v>
      </c>
      <c r="G734" s="318">
        <f t="shared" si="11"/>
        <v>88.84</v>
      </c>
    </row>
    <row r="735" spans="1:7" x14ac:dyDescent="0.25">
      <c r="A735" s="319">
        <v>2986</v>
      </c>
      <c r="B735" s="319" t="s">
        <v>1511</v>
      </c>
      <c r="C735" s="320" t="s">
        <v>1548</v>
      </c>
      <c r="D735" s="319">
        <v>34</v>
      </c>
      <c r="E735" s="319" t="s">
        <v>643</v>
      </c>
      <c r="F735" s="321">
        <v>38.82</v>
      </c>
      <c r="G735" s="318">
        <f t="shared" si="11"/>
        <v>1319.88</v>
      </c>
    </row>
    <row r="736" spans="1:7" x14ac:dyDescent="0.25">
      <c r="A736" s="319">
        <v>4770</v>
      </c>
      <c r="B736" s="319" t="s">
        <v>1511</v>
      </c>
      <c r="C736" s="320" t="s">
        <v>1549</v>
      </c>
      <c r="D736" s="319">
        <v>668.9</v>
      </c>
      <c r="E736" s="319" t="s">
        <v>937</v>
      </c>
      <c r="F736" s="321">
        <v>55</v>
      </c>
      <c r="G736" s="318">
        <f t="shared" si="11"/>
        <v>36789.5</v>
      </c>
    </row>
    <row r="737" spans="1:7" x14ac:dyDescent="0.25">
      <c r="A737" s="319">
        <v>5001</v>
      </c>
      <c r="B737" s="319" t="s">
        <v>1511</v>
      </c>
      <c r="C737" s="320" t="s">
        <v>1550</v>
      </c>
      <c r="D737" s="319">
        <v>43</v>
      </c>
      <c r="E737" s="319" t="s">
        <v>643</v>
      </c>
      <c r="F737" s="321">
        <v>5.86</v>
      </c>
      <c r="G737" s="318">
        <f t="shared" si="11"/>
        <v>251.98000000000002</v>
      </c>
    </row>
    <row r="738" spans="1:7" x14ac:dyDescent="0.25">
      <c r="A738" s="319">
        <v>14898</v>
      </c>
      <c r="B738" s="319" t="s">
        <v>1511</v>
      </c>
      <c r="C738" s="320" t="s">
        <v>1551</v>
      </c>
      <c r="D738" s="319">
        <v>15</v>
      </c>
      <c r="E738" s="319" t="s">
        <v>643</v>
      </c>
      <c r="F738" s="321">
        <v>18.440000000000001</v>
      </c>
      <c r="G738" s="318">
        <f t="shared" si="11"/>
        <v>276.60000000000002</v>
      </c>
    </row>
    <row r="739" spans="1:7" x14ac:dyDescent="0.25">
      <c r="A739" s="319">
        <v>988</v>
      </c>
      <c r="B739" s="319" t="s">
        <v>1511</v>
      </c>
      <c r="C739" s="320" t="s">
        <v>1552</v>
      </c>
      <c r="D739" s="319">
        <v>45.24</v>
      </c>
      <c r="E739" s="319" t="s">
        <v>937</v>
      </c>
      <c r="F739" s="321">
        <v>5.37</v>
      </c>
      <c r="G739" s="318">
        <f t="shared" si="11"/>
        <v>242.93880000000001</v>
      </c>
    </row>
    <row r="740" spans="1:7" x14ac:dyDescent="0.25">
      <c r="A740" s="319">
        <v>10959</v>
      </c>
      <c r="B740" s="319" t="s">
        <v>1511</v>
      </c>
      <c r="C740" s="320" t="s">
        <v>1553</v>
      </c>
      <c r="D740" s="319">
        <v>850</v>
      </c>
      <c r="E740" s="319" t="s">
        <v>937</v>
      </c>
      <c r="F740" s="321">
        <v>3.43</v>
      </c>
      <c r="G740" s="318">
        <f t="shared" si="11"/>
        <v>2915.5</v>
      </c>
    </row>
    <row r="741" spans="1:7" x14ac:dyDescent="0.25">
      <c r="A741" s="319">
        <v>40008</v>
      </c>
      <c r="B741" s="319" t="s">
        <v>1511</v>
      </c>
      <c r="C741" s="320" t="s">
        <v>1554</v>
      </c>
      <c r="D741" s="319">
        <v>6</v>
      </c>
      <c r="E741" s="319" t="s">
        <v>643</v>
      </c>
      <c r="F741" s="321">
        <v>17.510000000000002</v>
      </c>
      <c r="G741" s="318">
        <f t="shared" si="11"/>
        <v>105.06</v>
      </c>
    </row>
    <row r="742" spans="1:7" x14ac:dyDescent="0.25">
      <c r="A742" s="319">
        <v>2601</v>
      </c>
      <c r="B742" s="319" t="s">
        <v>1511</v>
      </c>
      <c r="C742" s="320" t="s">
        <v>1555</v>
      </c>
      <c r="D742" s="319">
        <v>26</v>
      </c>
      <c r="E742" s="319" t="s">
        <v>643</v>
      </c>
      <c r="F742" s="321">
        <v>37.17</v>
      </c>
      <c r="G742" s="318">
        <f t="shared" si="11"/>
        <v>966.42000000000007</v>
      </c>
    </row>
    <row r="743" spans="1:7" x14ac:dyDescent="0.25">
      <c r="A743" s="319">
        <v>3949</v>
      </c>
      <c r="B743" s="319" t="s">
        <v>1511</v>
      </c>
      <c r="C743" s="320" t="s">
        <v>1556</v>
      </c>
      <c r="D743" s="319">
        <v>1</v>
      </c>
      <c r="E743" s="319" t="s">
        <v>643</v>
      </c>
      <c r="F743" s="321">
        <v>28.88</v>
      </c>
      <c r="G743" s="318">
        <f t="shared" si="11"/>
        <v>28.88</v>
      </c>
    </row>
    <row r="744" spans="1:7" x14ac:dyDescent="0.25">
      <c r="A744" s="319">
        <v>11435</v>
      </c>
      <c r="B744" s="319" t="s">
        <v>1511</v>
      </c>
      <c r="C744" s="320" t="s">
        <v>1557</v>
      </c>
      <c r="D744" s="319">
        <v>5.3</v>
      </c>
      <c r="E744" s="319" t="s">
        <v>937</v>
      </c>
      <c r="F744" s="321">
        <v>257.5</v>
      </c>
      <c r="G744" s="318">
        <f t="shared" si="11"/>
        <v>1364.75</v>
      </c>
    </row>
    <row r="745" spans="1:7" x14ac:dyDescent="0.25">
      <c r="A745" s="319">
        <v>11374</v>
      </c>
      <c r="B745" s="319" t="s">
        <v>1511</v>
      </c>
      <c r="C745" s="320" t="s">
        <v>1558</v>
      </c>
      <c r="D745" s="319">
        <v>20.04</v>
      </c>
      <c r="E745" s="319" t="s">
        <v>937</v>
      </c>
      <c r="F745" s="321">
        <v>550</v>
      </c>
      <c r="G745" s="318">
        <f t="shared" si="11"/>
        <v>11022</v>
      </c>
    </row>
    <row r="746" spans="1:7" x14ac:dyDescent="0.25">
      <c r="A746" s="319">
        <v>11436</v>
      </c>
      <c r="B746" s="319" t="s">
        <v>1511</v>
      </c>
      <c r="C746" s="320" t="s">
        <v>1559</v>
      </c>
      <c r="D746" s="319">
        <v>6.24</v>
      </c>
      <c r="E746" s="319" t="s">
        <v>937</v>
      </c>
      <c r="F746" s="321">
        <v>288.39999999999998</v>
      </c>
      <c r="G746" s="318">
        <f t="shared" si="11"/>
        <v>1799.616</v>
      </c>
    </row>
    <row r="747" spans="1:7" x14ac:dyDescent="0.25">
      <c r="A747" s="319" t="s">
        <v>1560</v>
      </c>
      <c r="B747" s="319" t="s">
        <v>1561</v>
      </c>
      <c r="C747" s="320" t="s">
        <v>1562</v>
      </c>
      <c r="D747" s="319">
        <v>4</v>
      </c>
      <c r="E747" s="319" t="s">
        <v>643</v>
      </c>
      <c r="F747" s="321">
        <v>47.04</v>
      </c>
      <c r="G747" s="318">
        <f t="shared" si="11"/>
        <v>188.16</v>
      </c>
    </row>
    <row r="748" spans="1:7" x14ac:dyDescent="0.25">
      <c r="A748" s="319" t="s">
        <v>1563</v>
      </c>
      <c r="B748" s="319" t="s">
        <v>1561</v>
      </c>
      <c r="C748" s="320" t="s">
        <v>1564</v>
      </c>
      <c r="D748" s="319">
        <v>36</v>
      </c>
      <c r="E748" s="319" t="s">
        <v>673</v>
      </c>
      <c r="F748" s="321">
        <v>38.35</v>
      </c>
      <c r="G748" s="318">
        <f t="shared" si="11"/>
        <v>1380.6000000000001</v>
      </c>
    </row>
    <row r="749" spans="1:7" x14ac:dyDescent="0.25">
      <c r="A749" s="319" t="s">
        <v>1565</v>
      </c>
      <c r="B749" s="319" t="s">
        <v>1561</v>
      </c>
      <c r="C749" s="320" t="s">
        <v>1566</v>
      </c>
      <c r="D749" s="319">
        <v>22</v>
      </c>
      <c r="E749" s="319" t="s">
        <v>643</v>
      </c>
      <c r="F749" s="321">
        <v>24.63</v>
      </c>
      <c r="G749" s="318">
        <f t="shared" si="11"/>
        <v>541.86</v>
      </c>
    </row>
    <row r="750" spans="1:7" x14ac:dyDescent="0.25">
      <c r="A750" s="319" t="s">
        <v>1567</v>
      </c>
      <c r="B750" s="319" t="s">
        <v>1561</v>
      </c>
      <c r="C750" s="320" t="s">
        <v>1568</v>
      </c>
      <c r="D750" s="319">
        <v>48</v>
      </c>
      <c r="E750" s="319" t="s">
        <v>673</v>
      </c>
      <c r="F750" s="321">
        <v>8.66</v>
      </c>
      <c r="G750" s="318">
        <f t="shared" si="11"/>
        <v>415.68</v>
      </c>
    </row>
    <row r="751" spans="1:7" x14ac:dyDescent="0.25">
      <c r="A751" s="319" t="s">
        <v>1569</v>
      </c>
      <c r="B751" s="319" t="s">
        <v>1561</v>
      </c>
      <c r="C751" s="320" t="s">
        <v>1570</v>
      </c>
      <c r="D751" s="319">
        <v>164</v>
      </c>
      <c r="E751" s="319" t="s">
        <v>673</v>
      </c>
      <c r="F751" s="321">
        <v>40.76</v>
      </c>
      <c r="G751" s="318">
        <f t="shared" si="11"/>
        <v>6684.6399999999994</v>
      </c>
    </row>
    <row r="752" spans="1:7" x14ac:dyDescent="0.25">
      <c r="A752" s="319" t="s">
        <v>1571</v>
      </c>
      <c r="B752" s="319" t="s">
        <v>1561</v>
      </c>
      <c r="C752" s="320" t="s">
        <v>1572</v>
      </c>
      <c r="D752" s="319">
        <v>2.2000000000000002</v>
      </c>
      <c r="E752" s="319" t="s">
        <v>937</v>
      </c>
      <c r="F752" s="321">
        <v>32.9</v>
      </c>
      <c r="G752" s="318">
        <f t="shared" si="11"/>
        <v>72.38000000000001</v>
      </c>
    </row>
    <row r="753" spans="1:7" x14ac:dyDescent="0.25">
      <c r="A753" s="319" t="s">
        <v>1573</v>
      </c>
      <c r="B753" s="319" t="s">
        <v>1561</v>
      </c>
      <c r="C753" s="320" t="s">
        <v>1574</v>
      </c>
      <c r="D753" s="319">
        <v>9</v>
      </c>
      <c r="E753" s="319" t="s">
        <v>937</v>
      </c>
      <c r="F753" s="321">
        <v>209.93</v>
      </c>
      <c r="G753" s="318">
        <f t="shared" si="11"/>
        <v>1889.3700000000001</v>
      </c>
    </row>
    <row r="754" spans="1:7" x14ac:dyDescent="0.25">
      <c r="A754" s="319" t="s">
        <v>1575</v>
      </c>
      <c r="B754" s="319" t="s">
        <v>1561</v>
      </c>
      <c r="C754" s="320" t="s">
        <v>1576</v>
      </c>
      <c r="D754" s="319">
        <v>4</v>
      </c>
      <c r="E754" s="319" t="s">
        <v>643</v>
      </c>
      <c r="F754" s="321">
        <v>9.18</v>
      </c>
      <c r="G754" s="318">
        <f t="shared" si="11"/>
        <v>36.72</v>
      </c>
    </row>
    <row r="755" spans="1:7" x14ac:dyDescent="0.25">
      <c r="A755" s="319" t="s">
        <v>1577</v>
      </c>
      <c r="B755" s="319" t="s">
        <v>1561</v>
      </c>
      <c r="C755" s="320" t="s">
        <v>1578</v>
      </c>
      <c r="D755" s="319">
        <v>2</v>
      </c>
      <c r="E755" s="319" t="s">
        <v>643</v>
      </c>
      <c r="F755" s="321">
        <v>62.06</v>
      </c>
      <c r="G755" s="318">
        <f t="shared" si="11"/>
        <v>124.12</v>
      </c>
    </row>
    <row r="756" spans="1:7" x14ac:dyDescent="0.25">
      <c r="A756" s="319" t="s">
        <v>1579</v>
      </c>
      <c r="B756" s="319" t="s">
        <v>1561</v>
      </c>
      <c r="C756" s="320" t="s">
        <v>1580</v>
      </c>
      <c r="D756" s="319">
        <v>6</v>
      </c>
      <c r="E756" s="319" t="s">
        <v>673</v>
      </c>
      <c r="F756" s="321">
        <v>113.92</v>
      </c>
      <c r="G756" s="318">
        <f t="shared" si="11"/>
        <v>683.52</v>
      </c>
    </row>
    <row r="757" spans="1:7" x14ac:dyDescent="0.25">
      <c r="A757" s="319" t="s">
        <v>1581</v>
      </c>
      <c r="B757" s="319" t="s">
        <v>1561</v>
      </c>
      <c r="C757" s="320" t="s">
        <v>1582</v>
      </c>
      <c r="D757" s="319">
        <v>12</v>
      </c>
      <c r="E757" s="319" t="s">
        <v>673</v>
      </c>
      <c r="F757" s="321">
        <v>6.45</v>
      </c>
      <c r="G757" s="318">
        <f t="shared" si="11"/>
        <v>77.400000000000006</v>
      </c>
    </row>
    <row r="758" spans="1:7" x14ac:dyDescent="0.25">
      <c r="A758" s="319" t="s">
        <v>1583</v>
      </c>
      <c r="B758" s="319" t="s">
        <v>1561</v>
      </c>
      <c r="C758" s="320" t="s">
        <v>1584</v>
      </c>
      <c r="D758" s="319">
        <v>10</v>
      </c>
      <c r="E758" s="319" t="s">
        <v>643</v>
      </c>
      <c r="F758" s="321">
        <v>14.75</v>
      </c>
      <c r="G758" s="318">
        <f t="shared" si="11"/>
        <v>147.5</v>
      </c>
    </row>
    <row r="759" spans="1:7" x14ac:dyDescent="0.25">
      <c r="A759" s="319" t="s">
        <v>1585</v>
      </c>
      <c r="B759" s="319" t="s">
        <v>1561</v>
      </c>
      <c r="C759" s="320" t="s">
        <v>1586</v>
      </c>
      <c r="D759" s="319">
        <v>1028</v>
      </c>
      <c r="E759" s="319" t="s">
        <v>673</v>
      </c>
      <c r="F759" s="321">
        <v>12.75</v>
      </c>
      <c r="G759" s="318">
        <f t="shared" si="11"/>
        <v>13107</v>
      </c>
    </row>
    <row r="760" spans="1:7" x14ac:dyDescent="0.25">
      <c r="A760" s="319" t="s">
        <v>1587</v>
      </c>
      <c r="B760" s="319" t="s">
        <v>1561</v>
      </c>
      <c r="C760" s="320" t="s">
        <v>1588</v>
      </c>
      <c r="D760" s="319">
        <v>3</v>
      </c>
      <c r="E760" s="319" t="s">
        <v>643</v>
      </c>
      <c r="F760" s="321">
        <v>159.58000000000001</v>
      </c>
      <c r="G760" s="318">
        <f t="shared" si="11"/>
        <v>478.74</v>
      </c>
    </row>
    <row r="761" spans="1:7" x14ac:dyDescent="0.25">
      <c r="A761" s="319" t="s">
        <v>1589</v>
      </c>
      <c r="B761" s="319" t="s">
        <v>1561</v>
      </c>
      <c r="C761" s="320" t="s">
        <v>1590</v>
      </c>
      <c r="D761" s="319">
        <v>41</v>
      </c>
      <c r="E761" s="319" t="s">
        <v>643</v>
      </c>
      <c r="F761" s="321">
        <v>122.03</v>
      </c>
      <c r="G761" s="318">
        <f t="shared" si="11"/>
        <v>5003.2300000000005</v>
      </c>
    </row>
    <row r="762" spans="1:7" x14ac:dyDescent="0.25">
      <c r="A762" s="319" t="s">
        <v>1591</v>
      </c>
      <c r="B762" s="319" t="s">
        <v>1561</v>
      </c>
      <c r="C762" s="320" t="s">
        <v>1592</v>
      </c>
      <c r="D762" s="319">
        <v>43</v>
      </c>
      <c r="E762" s="319" t="s">
        <v>643</v>
      </c>
      <c r="F762" s="321">
        <v>12</v>
      </c>
      <c r="G762" s="318">
        <f t="shared" si="11"/>
        <v>516</v>
      </c>
    </row>
    <row r="763" spans="1:7" x14ac:dyDescent="0.25">
      <c r="A763" s="319" t="s">
        <v>1593</v>
      </c>
      <c r="B763" s="319" t="s">
        <v>1561</v>
      </c>
      <c r="C763" s="320" t="s">
        <v>1594</v>
      </c>
      <c r="D763" s="319">
        <v>78</v>
      </c>
      <c r="E763" s="319" t="s">
        <v>643</v>
      </c>
      <c r="F763" s="321">
        <v>0.47</v>
      </c>
      <c r="G763" s="318">
        <f t="shared" si="11"/>
        <v>36.659999999999997</v>
      </c>
    </row>
    <row r="764" spans="1:7" x14ac:dyDescent="0.25">
      <c r="A764" s="319" t="s">
        <v>1595</v>
      </c>
      <c r="B764" s="319" t="s">
        <v>1561</v>
      </c>
      <c r="C764" s="320" t="s">
        <v>1596</v>
      </c>
      <c r="D764" s="319">
        <v>6</v>
      </c>
      <c r="E764" s="319" t="s">
        <v>643</v>
      </c>
      <c r="F764" s="321">
        <v>0.98</v>
      </c>
      <c r="G764" s="318">
        <f t="shared" si="11"/>
        <v>5.88</v>
      </c>
    </row>
    <row r="765" spans="1:7" x14ac:dyDescent="0.25">
      <c r="A765" s="319" t="s">
        <v>1597</v>
      </c>
      <c r="B765" s="319" t="s">
        <v>1561</v>
      </c>
      <c r="C765" s="320" t="s">
        <v>1598</v>
      </c>
      <c r="D765" s="319">
        <v>44</v>
      </c>
      <c r="E765" s="319" t="s">
        <v>937</v>
      </c>
      <c r="F765" s="321">
        <v>74.69</v>
      </c>
      <c r="G765" s="318">
        <f t="shared" si="11"/>
        <v>3286.3599999999997</v>
      </c>
    </row>
    <row r="766" spans="1:7" x14ac:dyDescent="0.25">
      <c r="A766" s="319" t="s">
        <v>1599</v>
      </c>
      <c r="B766" s="319" t="s">
        <v>1561</v>
      </c>
      <c r="C766" s="320" t="s">
        <v>1600</v>
      </c>
      <c r="D766" s="319">
        <v>0.25</v>
      </c>
      <c r="E766" s="319" t="s">
        <v>1488</v>
      </c>
      <c r="F766" s="321">
        <v>317.04000000000002</v>
      </c>
      <c r="G766" s="318">
        <f t="shared" si="11"/>
        <v>79.260000000000005</v>
      </c>
    </row>
    <row r="767" spans="1:7" x14ac:dyDescent="0.25">
      <c r="A767" s="319" t="s">
        <v>1601</v>
      </c>
      <c r="B767" s="319" t="s">
        <v>1561</v>
      </c>
      <c r="C767" s="320" t="s">
        <v>1602</v>
      </c>
      <c r="D767" s="319">
        <v>4</v>
      </c>
      <c r="E767" s="319" t="s">
        <v>643</v>
      </c>
      <c r="F767" s="321">
        <v>164.44</v>
      </c>
      <c r="G767" s="318">
        <f t="shared" si="11"/>
        <v>657.76</v>
      </c>
    </row>
    <row r="768" spans="1:7" x14ac:dyDescent="0.25">
      <c r="A768" s="319" t="s">
        <v>1603</v>
      </c>
      <c r="B768" s="319" t="s">
        <v>1561</v>
      </c>
      <c r="C768" s="320" t="s">
        <v>1604</v>
      </c>
      <c r="D768" s="319">
        <v>5</v>
      </c>
      <c r="E768" s="319" t="s">
        <v>643</v>
      </c>
      <c r="F768" s="321">
        <v>47.15</v>
      </c>
      <c r="G768" s="318">
        <f t="shared" si="11"/>
        <v>235.75</v>
      </c>
    </row>
    <row r="769" spans="1:7" x14ac:dyDescent="0.25">
      <c r="A769" s="319" t="s">
        <v>1605</v>
      </c>
      <c r="B769" s="319" t="s">
        <v>1561</v>
      </c>
      <c r="C769" s="320" t="s">
        <v>1606</v>
      </c>
      <c r="D769" s="319">
        <v>12</v>
      </c>
      <c r="E769" s="319" t="s">
        <v>1112</v>
      </c>
      <c r="F769" s="321">
        <v>66.06</v>
      </c>
      <c r="G769" s="318">
        <f t="shared" si="11"/>
        <v>792.72</v>
      </c>
    </row>
    <row r="770" spans="1:7" x14ac:dyDescent="0.25">
      <c r="A770" s="319" t="s">
        <v>1607</v>
      </c>
      <c r="B770" s="319" t="s">
        <v>1561</v>
      </c>
      <c r="C770" s="320" t="s">
        <v>1608</v>
      </c>
      <c r="D770" s="319">
        <v>47</v>
      </c>
      <c r="E770" s="319" t="s">
        <v>643</v>
      </c>
      <c r="F770" s="321">
        <v>40</v>
      </c>
      <c r="G770" s="318">
        <f t="shared" si="11"/>
        <v>1880</v>
      </c>
    </row>
    <row r="771" spans="1:7" x14ac:dyDescent="0.25">
      <c r="A771" s="319" t="s">
        <v>1609</v>
      </c>
      <c r="B771" s="319" t="s">
        <v>1561</v>
      </c>
      <c r="C771" s="320" t="s">
        <v>1610</v>
      </c>
      <c r="D771" s="319">
        <v>56</v>
      </c>
      <c r="E771" s="319" t="s">
        <v>643</v>
      </c>
      <c r="F771" s="321">
        <v>1.7</v>
      </c>
      <c r="G771" s="318">
        <f t="shared" ref="G771:G834" si="12">D771*F771</f>
        <v>95.2</v>
      </c>
    </row>
    <row r="772" spans="1:7" x14ac:dyDescent="0.25">
      <c r="A772" s="319" t="s">
        <v>1611</v>
      </c>
      <c r="B772" s="319" t="s">
        <v>1561</v>
      </c>
      <c r="C772" s="320" t="s">
        <v>1612</v>
      </c>
      <c r="D772" s="319">
        <v>14</v>
      </c>
      <c r="E772" s="319" t="s">
        <v>643</v>
      </c>
      <c r="F772" s="321">
        <v>15.81</v>
      </c>
      <c r="G772" s="318">
        <f t="shared" si="12"/>
        <v>221.34</v>
      </c>
    </row>
    <row r="773" spans="1:7" x14ac:dyDescent="0.25">
      <c r="A773" s="319" t="s">
        <v>1613</v>
      </c>
      <c r="B773" s="319" t="s">
        <v>1561</v>
      </c>
      <c r="C773" s="320" t="s">
        <v>1614</v>
      </c>
      <c r="D773" s="319">
        <v>24</v>
      </c>
      <c r="E773" s="319" t="s">
        <v>643</v>
      </c>
      <c r="F773" s="321">
        <v>1.04</v>
      </c>
      <c r="G773" s="318">
        <f t="shared" si="12"/>
        <v>24.96</v>
      </c>
    </row>
    <row r="774" spans="1:7" x14ac:dyDescent="0.25">
      <c r="A774" s="319" t="s">
        <v>1615</v>
      </c>
      <c r="B774" s="319" t="s">
        <v>1561</v>
      </c>
      <c r="C774" s="320" t="s">
        <v>1616</v>
      </c>
      <c r="D774" s="319">
        <v>450</v>
      </c>
      <c r="E774" s="319" t="s">
        <v>643</v>
      </c>
      <c r="F774" s="321">
        <v>2</v>
      </c>
      <c r="G774" s="318">
        <f t="shared" si="12"/>
        <v>900</v>
      </c>
    </row>
    <row r="775" spans="1:7" x14ac:dyDescent="0.25">
      <c r="A775" s="319" t="s">
        <v>1617</v>
      </c>
      <c r="B775" s="319" t="s">
        <v>1561</v>
      </c>
      <c r="C775" s="320" t="s">
        <v>1618</v>
      </c>
      <c r="D775" s="319">
        <v>42</v>
      </c>
      <c r="E775" s="314" t="s">
        <v>656</v>
      </c>
      <c r="F775" s="321">
        <v>5.21</v>
      </c>
      <c r="G775" s="318">
        <f t="shared" si="12"/>
        <v>218.82</v>
      </c>
    </row>
    <row r="776" spans="1:7" x14ac:dyDescent="0.25">
      <c r="A776" s="319" t="s">
        <v>1619</v>
      </c>
      <c r="B776" s="319" t="s">
        <v>1561</v>
      </c>
      <c r="C776" s="320" t="s">
        <v>1620</v>
      </c>
      <c r="D776" s="319">
        <v>2</v>
      </c>
      <c r="E776" s="319" t="s">
        <v>937</v>
      </c>
      <c r="F776" s="321">
        <v>20.420000000000002</v>
      </c>
      <c r="G776" s="318">
        <f t="shared" si="12"/>
        <v>40.840000000000003</v>
      </c>
    </row>
    <row r="777" spans="1:7" x14ac:dyDescent="0.25">
      <c r="A777" s="319" t="s">
        <v>1621</v>
      </c>
      <c r="B777" s="319" t="s">
        <v>1561</v>
      </c>
      <c r="C777" s="320" t="s">
        <v>1622</v>
      </c>
      <c r="D777" s="319">
        <v>80</v>
      </c>
      <c r="E777" s="319" t="s">
        <v>673</v>
      </c>
      <c r="F777" s="321">
        <v>13.53</v>
      </c>
      <c r="G777" s="318">
        <f t="shared" si="12"/>
        <v>1082.3999999999999</v>
      </c>
    </row>
    <row r="778" spans="1:7" x14ac:dyDescent="0.25">
      <c r="A778" s="319" t="s">
        <v>1623</v>
      </c>
      <c r="B778" s="319" t="s">
        <v>1561</v>
      </c>
      <c r="C778" s="320" t="s">
        <v>1624</v>
      </c>
      <c r="D778" s="319">
        <v>127</v>
      </c>
      <c r="E778" s="319" t="s">
        <v>643</v>
      </c>
      <c r="F778" s="321">
        <v>3.01</v>
      </c>
      <c r="G778" s="318">
        <f t="shared" si="12"/>
        <v>382.27</v>
      </c>
    </row>
    <row r="779" spans="1:7" x14ac:dyDescent="0.25">
      <c r="A779" s="319">
        <v>155140</v>
      </c>
      <c r="B779" s="319" t="s">
        <v>1625</v>
      </c>
      <c r="C779" s="320" t="s">
        <v>1626</v>
      </c>
      <c r="D779" s="319">
        <v>1.45</v>
      </c>
      <c r="E779" s="319" t="s">
        <v>649</v>
      </c>
      <c r="F779" s="321">
        <v>5.94</v>
      </c>
      <c r="G779" s="318">
        <f t="shared" si="12"/>
        <v>8.6129999999999995</v>
      </c>
    </row>
    <row r="780" spans="1:7" ht="30" x14ac:dyDescent="0.25">
      <c r="A780" s="319" t="s">
        <v>1627</v>
      </c>
      <c r="B780" s="319" t="s">
        <v>1628</v>
      </c>
      <c r="C780" s="320" t="s">
        <v>1629</v>
      </c>
      <c r="D780" s="319">
        <v>8</v>
      </c>
      <c r="E780" s="319" t="s">
        <v>643</v>
      </c>
      <c r="F780" s="321">
        <v>47.71</v>
      </c>
      <c r="G780" s="318">
        <f t="shared" si="12"/>
        <v>381.68</v>
      </c>
    </row>
    <row r="781" spans="1:7" ht="30" x14ac:dyDescent="0.25">
      <c r="A781" s="319" t="s">
        <v>1630</v>
      </c>
      <c r="B781" s="319" t="s">
        <v>1628</v>
      </c>
      <c r="C781" s="320" t="s">
        <v>1631</v>
      </c>
      <c r="D781" s="319">
        <v>3</v>
      </c>
      <c r="E781" s="319" t="s">
        <v>643</v>
      </c>
      <c r="F781" s="321">
        <v>282.83</v>
      </c>
      <c r="G781" s="318">
        <f t="shared" si="12"/>
        <v>848.49</v>
      </c>
    </row>
    <row r="782" spans="1:7" x14ac:dyDescent="0.25">
      <c r="A782" s="319" t="s">
        <v>1632</v>
      </c>
      <c r="B782" s="319" t="s">
        <v>1628</v>
      </c>
      <c r="C782" s="320" t="s">
        <v>1633</v>
      </c>
      <c r="D782" s="319">
        <v>900</v>
      </c>
      <c r="E782" s="319" t="s">
        <v>673</v>
      </c>
      <c r="F782" s="321">
        <v>0.19</v>
      </c>
      <c r="G782" s="318">
        <f t="shared" si="12"/>
        <v>171</v>
      </c>
    </row>
    <row r="783" spans="1:7" x14ac:dyDescent="0.25">
      <c r="A783" s="319" t="s">
        <v>1634</v>
      </c>
      <c r="B783" s="319" t="s">
        <v>1628</v>
      </c>
      <c r="C783" s="320" t="s">
        <v>1635</v>
      </c>
      <c r="D783" s="319">
        <v>10</v>
      </c>
      <c r="E783" s="319" t="s">
        <v>673</v>
      </c>
      <c r="F783" s="321">
        <v>8.09</v>
      </c>
      <c r="G783" s="318">
        <f t="shared" si="12"/>
        <v>80.900000000000006</v>
      </c>
    </row>
    <row r="784" spans="1:7" x14ac:dyDescent="0.25">
      <c r="A784" s="319" t="s">
        <v>1636</v>
      </c>
      <c r="B784" s="319" t="s">
        <v>1628</v>
      </c>
      <c r="C784" s="320" t="s">
        <v>1637</v>
      </c>
      <c r="D784" s="319">
        <v>12</v>
      </c>
      <c r="E784" s="319" t="s">
        <v>643</v>
      </c>
      <c r="F784" s="321">
        <v>22.52</v>
      </c>
      <c r="G784" s="318">
        <f t="shared" si="12"/>
        <v>270.24</v>
      </c>
    </row>
    <row r="785" spans="1:7" ht="30" x14ac:dyDescent="0.25">
      <c r="A785" s="319" t="s">
        <v>1638</v>
      </c>
      <c r="B785" s="319" t="s">
        <v>1628</v>
      </c>
      <c r="C785" s="320" t="s">
        <v>1639</v>
      </c>
      <c r="D785" s="319">
        <v>2.12</v>
      </c>
      <c r="E785" s="319" t="s">
        <v>1488</v>
      </c>
      <c r="F785" s="321">
        <v>3878.24</v>
      </c>
      <c r="G785" s="318">
        <f t="shared" si="12"/>
        <v>8221.8688000000002</v>
      </c>
    </row>
    <row r="786" spans="1:7" x14ac:dyDescent="0.25">
      <c r="A786" s="319" t="s">
        <v>1640</v>
      </c>
      <c r="B786" s="319" t="s">
        <v>1628</v>
      </c>
      <c r="C786" s="320" t="s">
        <v>1641</v>
      </c>
      <c r="D786" s="319">
        <v>94</v>
      </c>
      <c r="E786" s="319" t="s">
        <v>673</v>
      </c>
      <c r="F786" s="321">
        <v>44.28</v>
      </c>
      <c r="G786" s="318">
        <f t="shared" si="12"/>
        <v>4162.32</v>
      </c>
    </row>
    <row r="787" spans="1:7" x14ac:dyDescent="0.25">
      <c r="A787" s="319" t="s">
        <v>1642</v>
      </c>
      <c r="B787" s="319" t="s">
        <v>1628</v>
      </c>
      <c r="C787" s="320" t="s">
        <v>1643</v>
      </c>
      <c r="D787" s="319">
        <v>7.65</v>
      </c>
      <c r="E787" s="319" t="s">
        <v>673</v>
      </c>
      <c r="F787" s="321">
        <v>16.75</v>
      </c>
      <c r="G787" s="318">
        <f t="shared" si="12"/>
        <v>128.13750000000002</v>
      </c>
    </row>
    <row r="788" spans="1:7" x14ac:dyDescent="0.25">
      <c r="A788" s="319" t="s">
        <v>1644</v>
      </c>
      <c r="B788" s="319" t="s">
        <v>1628</v>
      </c>
      <c r="C788" s="320" t="s">
        <v>1645</v>
      </c>
      <c r="D788" s="319">
        <v>1041.32</v>
      </c>
      <c r="E788" s="319" t="s">
        <v>649</v>
      </c>
      <c r="F788" s="321">
        <v>46.88</v>
      </c>
      <c r="G788" s="318">
        <f t="shared" si="12"/>
        <v>48817.081599999998</v>
      </c>
    </row>
    <row r="789" spans="1:7" x14ac:dyDescent="0.25">
      <c r="A789" s="319" t="s">
        <v>1646</v>
      </c>
      <c r="B789" s="319" t="s">
        <v>1628</v>
      </c>
      <c r="C789" s="320" t="s">
        <v>1647</v>
      </c>
      <c r="D789" s="319">
        <v>45.84</v>
      </c>
      <c r="E789" s="319" t="s">
        <v>673</v>
      </c>
      <c r="F789" s="321">
        <v>42.08</v>
      </c>
      <c r="G789" s="318">
        <f t="shared" si="12"/>
        <v>1928.9472000000001</v>
      </c>
    </row>
    <row r="790" spans="1:7" ht="30" x14ac:dyDescent="0.25">
      <c r="A790" s="319" t="s">
        <v>1648</v>
      </c>
      <c r="B790" s="319" t="s">
        <v>1628</v>
      </c>
      <c r="C790" s="320" t="s">
        <v>1649</v>
      </c>
      <c r="D790" s="319">
        <v>12.4</v>
      </c>
      <c r="E790" s="319" t="s">
        <v>937</v>
      </c>
      <c r="F790" s="321">
        <v>311.35000000000002</v>
      </c>
      <c r="G790" s="318">
        <f t="shared" si="12"/>
        <v>3860.7400000000002</v>
      </c>
    </row>
    <row r="791" spans="1:7" x14ac:dyDescent="0.25">
      <c r="A791" s="319" t="s">
        <v>1650</v>
      </c>
      <c r="B791" s="319" t="s">
        <v>1628</v>
      </c>
      <c r="C791" s="320" t="s">
        <v>1651</v>
      </c>
      <c r="D791" s="319">
        <v>43</v>
      </c>
      <c r="E791" s="319" t="s">
        <v>643</v>
      </c>
      <c r="F791" s="321">
        <v>74.67</v>
      </c>
      <c r="G791" s="318">
        <f t="shared" si="12"/>
        <v>3210.81</v>
      </c>
    </row>
    <row r="792" spans="1:7" ht="30" x14ac:dyDescent="0.25">
      <c r="A792" s="319" t="s">
        <v>1652</v>
      </c>
      <c r="B792" s="319" t="s">
        <v>1628</v>
      </c>
      <c r="C792" s="320" t="s">
        <v>1653</v>
      </c>
      <c r="D792" s="319">
        <v>24</v>
      </c>
      <c r="E792" s="319" t="s">
        <v>937</v>
      </c>
      <c r="F792" s="321">
        <v>989.11</v>
      </c>
      <c r="G792" s="318">
        <f t="shared" si="12"/>
        <v>23738.639999999999</v>
      </c>
    </row>
    <row r="793" spans="1:7" x14ac:dyDescent="0.25">
      <c r="A793" s="319" t="s">
        <v>1654</v>
      </c>
      <c r="B793" s="319" t="s">
        <v>1628</v>
      </c>
      <c r="C793" s="320" t="s">
        <v>1655</v>
      </c>
      <c r="D793" s="319">
        <v>16</v>
      </c>
      <c r="E793" s="319" t="s">
        <v>673</v>
      </c>
      <c r="F793" s="321">
        <v>153.38</v>
      </c>
      <c r="G793" s="318">
        <f t="shared" si="12"/>
        <v>2454.08</v>
      </c>
    </row>
    <row r="794" spans="1:7" ht="30" x14ac:dyDescent="0.25">
      <c r="A794" s="319" t="s">
        <v>1656</v>
      </c>
      <c r="B794" s="319" t="s">
        <v>1628</v>
      </c>
      <c r="C794" s="320" t="s">
        <v>1657</v>
      </c>
      <c r="D794" s="319">
        <v>14</v>
      </c>
      <c r="E794" s="319" t="s">
        <v>643</v>
      </c>
      <c r="F794" s="321">
        <v>371.52</v>
      </c>
      <c r="G794" s="318">
        <f t="shared" si="12"/>
        <v>5201.28</v>
      </c>
    </row>
    <row r="795" spans="1:7" ht="30" x14ac:dyDescent="0.25">
      <c r="A795" s="319" t="s">
        <v>1658</v>
      </c>
      <c r="B795" s="319" t="s">
        <v>1628</v>
      </c>
      <c r="C795" s="320" t="s">
        <v>1659</v>
      </c>
      <c r="D795" s="319">
        <v>36</v>
      </c>
      <c r="E795" s="319" t="s">
        <v>656</v>
      </c>
      <c r="F795" s="321">
        <v>25.89</v>
      </c>
      <c r="G795" s="318">
        <f t="shared" si="12"/>
        <v>932.04</v>
      </c>
    </row>
    <row r="796" spans="1:7" x14ac:dyDescent="0.25">
      <c r="A796" s="319" t="s">
        <v>1660</v>
      </c>
      <c r="B796" s="319" t="s">
        <v>1628</v>
      </c>
      <c r="C796" s="320" t="s">
        <v>1661</v>
      </c>
      <c r="D796" s="319">
        <v>6.42</v>
      </c>
      <c r="E796" s="319" t="s">
        <v>937</v>
      </c>
      <c r="F796" s="321">
        <v>231.01</v>
      </c>
      <c r="G796" s="318">
        <f t="shared" si="12"/>
        <v>1483.0842</v>
      </c>
    </row>
    <row r="797" spans="1:7" x14ac:dyDescent="0.25">
      <c r="A797" s="319" t="s">
        <v>1662</v>
      </c>
      <c r="B797" s="319" t="s">
        <v>1663</v>
      </c>
      <c r="C797" s="320" t="s">
        <v>1664</v>
      </c>
      <c r="D797" s="319">
        <v>0.5</v>
      </c>
      <c r="E797" s="319" t="s">
        <v>649</v>
      </c>
      <c r="F797" s="321">
        <v>70</v>
      </c>
      <c r="G797" s="318">
        <f t="shared" si="12"/>
        <v>35</v>
      </c>
    </row>
    <row r="798" spans="1:7" x14ac:dyDescent="0.25">
      <c r="A798" s="319" t="s">
        <v>1665</v>
      </c>
      <c r="B798" s="319" t="s">
        <v>1663</v>
      </c>
      <c r="C798" s="320" t="s">
        <v>1666</v>
      </c>
      <c r="D798" s="319">
        <v>56</v>
      </c>
      <c r="E798" s="319" t="s">
        <v>1317</v>
      </c>
      <c r="F798" s="321">
        <v>0.84</v>
      </c>
      <c r="G798" s="318">
        <f t="shared" si="12"/>
        <v>47.04</v>
      </c>
    </row>
    <row r="799" spans="1:7" ht="30" x14ac:dyDescent="0.25">
      <c r="A799" s="319">
        <v>10365</v>
      </c>
      <c r="B799" s="319" t="s">
        <v>1667</v>
      </c>
      <c r="C799" s="320" t="s">
        <v>1668</v>
      </c>
      <c r="D799" s="319">
        <v>4</v>
      </c>
      <c r="E799" s="319" t="s">
        <v>643</v>
      </c>
      <c r="F799" s="321">
        <v>54.05</v>
      </c>
      <c r="G799" s="318">
        <f t="shared" si="12"/>
        <v>216.2</v>
      </c>
    </row>
    <row r="800" spans="1:7" ht="30" x14ac:dyDescent="0.25">
      <c r="A800" s="319">
        <v>11024</v>
      </c>
      <c r="B800" s="319" t="s">
        <v>1667</v>
      </c>
      <c r="C800" s="320" t="s">
        <v>1669</v>
      </c>
      <c r="D800" s="319">
        <v>2228</v>
      </c>
      <c r="E800" s="319" t="s">
        <v>643</v>
      </c>
      <c r="F800" s="321">
        <v>4.6900000000000004</v>
      </c>
      <c r="G800" s="318">
        <f t="shared" si="12"/>
        <v>10449.320000000002</v>
      </c>
    </row>
    <row r="801" spans="1:7" ht="30" x14ac:dyDescent="0.25">
      <c r="A801" s="319">
        <v>11031</v>
      </c>
      <c r="B801" s="319" t="s">
        <v>1667</v>
      </c>
      <c r="C801" s="320" t="s">
        <v>1670</v>
      </c>
      <c r="D801" s="319">
        <v>4</v>
      </c>
      <c r="E801" s="319" t="s">
        <v>643</v>
      </c>
      <c r="F801" s="321">
        <v>106.67</v>
      </c>
      <c r="G801" s="318">
        <f t="shared" si="12"/>
        <v>426.68</v>
      </c>
    </row>
    <row r="802" spans="1:7" x14ac:dyDescent="0.25">
      <c r="A802" s="319">
        <v>110</v>
      </c>
      <c r="B802" s="319" t="s">
        <v>1671</v>
      </c>
      <c r="C802" s="320" t="s">
        <v>1672</v>
      </c>
      <c r="D802" s="319">
        <v>12</v>
      </c>
      <c r="E802" s="319" t="s">
        <v>656</v>
      </c>
      <c r="F802" s="321">
        <v>12.22</v>
      </c>
      <c r="G802" s="318">
        <f t="shared" si="12"/>
        <v>146.64000000000001</v>
      </c>
    </row>
    <row r="803" spans="1:7" x14ac:dyDescent="0.25">
      <c r="A803" s="319" t="s">
        <v>1673</v>
      </c>
      <c r="B803" s="319" t="s">
        <v>1671</v>
      </c>
      <c r="C803" s="320" t="s">
        <v>1674</v>
      </c>
      <c r="D803" s="319">
        <v>17</v>
      </c>
      <c r="E803" s="319" t="s">
        <v>643</v>
      </c>
      <c r="F803" s="321">
        <v>4.3</v>
      </c>
      <c r="G803" s="318">
        <f t="shared" si="12"/>
        <v>73.099999999999994</v>
      </c>
    </row>
    <row r="804" spans="1:7" x14ac:dyDescent="0.25">
      <c r="A804" s="319">
        <v>2976</v>
      </c>
      <c r="B804" s="319" t="s">
        <v>1671</v>
      </c>
      <c r="C804" s="320" t="s">
        <v>1675</v>
      </c>
      <c r="D804" s="319">
        <v>18</v>
      </c>
      <c r="E804" s="319" t="s">
        <v>649</v>
      </c>
      <c r="F804" s="321">
        <v>36.42</v>
      </c>
      <c r="G804" s="318">
        <f t="shared" si="12"/>
        <v>655.56000000000006</v>
      </c>
    </row>
    <row r="805" spans="1:7" x14ac:dyDescent="0.25">
      <c r="A805" s="319">
        <v>2702</v>
      </c>
      <c r="B805" s="319" t="s">
        <v>1671</v>
      </c>
      <c r="C805" s="320" t="s">
        <v>1676</v>
      </c>
      <c r="D805" s="319">
        <v>120</v>
      </c>
      <c r="E805" s="319" t="s">
        <v>649</v>
      </c>
      <c r="F805" s="321">
        <v>18.73</v>
      </c>
      <c r="G805" s="318">
        <f t="shared" si="12"/>
        <v>2247.6</v>
      </c>
    </row>
    <row r="806" spans="1:7" x14ac:dyDescent="0.25">
      <c r="A806" s="319">
        <v>104</v>
      </c>
      <c r="B806" s="319" t="s">
        <v>1671</v>
      </c>
      <c r="C806" s="320" t="s">
        <v>1677</v>
      </c>
      <c r="D806" s="319">
        <v>22</v>
      </c>
      <c r="E806" s="319" t="s">
        <v>1488</v>
      </c>
      <c r="F806" s="321">
        <v>207.33</v>
      </c>
      <c r="G806" s="318">
        <f t="shared" si="12"/>
        <v>4561.26</v>
      </c>
    </row>
    <row r="807" spans="1:7" x14ac:dyDescent="0.25">
      <c r="A807" s="319" t="s">
        <v>1678</v>
      </c>
      <c r="B807" s="319" t="s">
        <v>1671</v>
      </c>
      <c r="C807" s="320" t="s">
        <v>1679</v>
      </c>
      <c r="D807" s="319">
        <v>3</v>
      </c>
      <c r="E807" s="319" t="s">
        <v>643</v>
      </c>
      <c r="F807" s="321">
        <v>177.83</v>
      </c>
      <c r="G807" s="318">
        <f t="shared" si="12"/>
        <v>533.49</v>
      </c>
    </row>
    <row r="808" spans="1:7" x14ac:dyDescent="0.25">
      <c r="A808" s="319">
        <v>2257</v>
      </c>
      <c r="B808" s="319" t="s">
        <v>1671</v>
      </c>
      <c r="C808" s="320" t="s">
        <v>1680</v>
      </c>
      <c r="D808" s="319">
        <v>5</v>
      </c>
      <c r="E808" s="319" t="s">
        <v>643</v>
      </c>
      <c r="F808" s="321">
        <v>51.35</v>
      </c>
      <c r="G808" s="318">
        <f t="shared" si="12"/>
        <v>256.75</v>
      </c>
    </row>
    <row r="809" spans="1:7" x14ac:dyDescent="0.25">
      <c r="A809" s="319">
        <v>2978</v>
      </c>
      <c r="B809" s="319" t="s">
        <v>1671</v>
      </c>
      <c r="C809" s="320" t="s">
        <v>1681</v>
      </c>
      <c r="D809" s="319">
        <v>17.8</v>
      </c>
      <c r="E809" s="319" t="s">
        <v>937</v>
      </c>
      <c r="F809" s="321">
        <v>36.049999999999997</v>
      </c>
      <c r="G809" s="318">
        <f t="shared" si="12"/>
        <v>641.68999999999994</v>
      </c>
    </row>
    <row r="810" spans="1:7" x14ac:dyDescent="0.25">
      <c r="A810" s="319" t="s">
        <v>1682</v>
      </c>
      <c r="B810" s="319" t="s">
        <v>1671</v>
      </c>
      <c r="C810" s="320" t="s">
        <v>1683</v>
      </c>
      <c r="D810" s="319">
        <v>8</v>
      </c>
      <c r="E810" s="319" t="s">
        <v>643</v>
      </c>
      <c r="F810" s="321">
        <v>285.31</v>
      </c>
      <c r="G810" s="318">
        <f t="shared" si="12"/>
        <v>2282.48</v>
      </c>
    </row>
    <row r="811" spans="1:7" x14ac:dyDescent="0.25">
      <c r="A811" s="319">
        <v>2840</v>
      </c>
      <c r="B811" s="319" t="s">
        <v>1671</v>
      </c>
      <c r="C811" s="320" t="s">
        <v>1684</v>
      </c>
      <c r="D811" s="319">
        <v>14.54</v>
      </c>
      <c r="E811" s="319" t="s">
        <v>656</v>
      </c>
      <c r="F811" s="321">
        <v>14.7</v>
      </c>
      <c r="G811" s="318">
        <f t="shared" si="12"/>
        <v>213.73799999999997</v>
      </c>
    </row>
    <row r="812" spans="1:7" x14ac:dyDescent="0.25">
      <c r="A812" s="319">
        <v>1970</v>
      </c>
      <c r="B812" s="319" t="s">
        <v>1671</v>
      </c>
      <c r="C812" s="320" t="s">
        <v>1685</v>
      </c>
      <c r="D812" s="319">
        <v>11.539</v>
      </c>
      <c r="E812" s="319" t="s">
        <v>656</v>
      </c>
      <c r="F812" s="321">
        <v>20.36</v>
      </c>
      <c r="G812" s="318">
        <f t="shared" si="12"/>
        <v>234.93403999999998</v>
      </c>
    </row>
    <row r="813" spans="1:7" x14ac:dyDescent="0.25">
      <c r="A813" s="319">
        <v>2846</v>
      </c>
      <c r="B813" s="319" t="s">
        <v>1671</v>
      </c>
      <c r="C813" s="320" t="s">
        <v>1686</v>
      </c>
      <c r="D813" s="319">
        <v>120</v>
      </c>
      <c r="E813" s="319" t="s">
        <v>643</v>
      </c>
      <c r="F813" s="321">
        <v>3.25</v>
      </c>
      <c r="G813" s="318">
        <f t="shared" si="12"/>
        <v>390</v>
      </c>
    </row>
    <row r="814" spans="1:7" x14ac:dyDescent="0.25">
      <c r="A814" s="319">
        <v>1265</v>
      </c>
      <c r="B814" s="319" t="s">
        <v>1671</v>
      </c>
      <c r="C814" s="320" t="s">
        <v>1687</v>
      </c>
      <c r="D814" s="319">
        <v>30</v>
      </c>
      <c r="E814" s="319" t="s">
        <v>643</v>
      </c>
      <c r="F814" s="321">
        <v>4.8</v>
      </c>
      <c r="G814" s="318">
        <f t="shared" si="12"/>
        <v>144</v>
      </c>
    </row>
    <row r="815" spans="1:7" x14ac:dyDescent="0.25">
      <c r="A815" s="319">
        <v>2883</v>
      </c>
      <c r="B815" s="319" t="s">
        <v>1671</v>
      </c>
      <c r="C815" s="320" t="s">
        <v>1688</v>
      </c>
      <c r="D815" s="319">
        <v>10</v>
      </c>
      <c r="E815" s="319" t="s">
        <v>643</v>
      </c>
      <c r="F815" s="321">
        <v>24.65</v>
      </c>
      <c r="G815" s="318">
        <f t="shared" si="12"/>
        <v>246.5</v>
      </c>
    </row>
    <row r="816" spans="1:7" x14ac:dyDescent="0.25">
      <c r="A816" s="319">
        <v>2303</v>
      </c>
      <c r="B816" s="319" t="s">
        <v>1671</v>
      </c>
      <c r="C816" s="320" t="s">
        <v>1689</v>
      </c>
      <c r="D816" s="319">
        <v>23.5</v>
      </c>
      <c r="E816" s="319" t="s">
        <v>937</v>
      </c>
      <c r="F816" s="321">
        <v>9.64</v>
      </c>
      <c r="G816" s="318">
        <f t="shared" si="12"/>
        <v>226.54000000000002</v>
      </c>
    </row>
    <row r="817" spans="1:7" x14ac:dyDescent="0.25">
      <c r="A817" s="319">
        <v>2766</v>
      </c>
      <c r="B817" s="319" t="s">
        <v>1671</v>
      </c>
      <c r="C817" s="320" t="s">
        <v>1690</v>
      </c>
      <c r="D817" s="319">
        <v>7.6</v>
      </c>
      <c r="E817" s="319" t="s">
        <v>649</v>
      </c>
      <c r="F817" s="321">
        <v>11.3</v>
      </c>
      <c r="G817" s="318">
        <f t="shared" si="12"/>
        <v>85.88</v>
      </c>
    </row>
    <row r="818" spans="1:7" x14ac:dyDescent="0.25">
      <c r="A818" s="319">
        <v>1240</v>
      </c>
      <c r="B818" s="319" t="s">
        <v>1671</v>
      </c>
      <c r="C818" s="320" t="s">
        <v>1691</v>
      </c>
      <c r="D818" s="319">
        <v>3.57</v>
      </c>
      <c r="E818" s="319" t="s">
        <v>649</v>
      </c>
      <c r="F818" s="321">
        <v>10.76</v>
      </c>
      <c r="G818" s="318">
        <f t="shared" si="12"/>
        <v>38.413199999999996</v>
      </c>
    </row>
    <row r="819" spans="1:7" x14ac:dyDescent="0.25">
      <c r="A819" s="319">
        <v>1393</v>
      </c>
      <c r="B819" s="319" t="s">
        <v>1671</v>
      </c>
      <c r="C819" s="320" t="s">
        <v>1692</v>
      </c>
      <c r="D819" s="319">
        <v>41.74</v>
      </c>
      <c r="E819" s="319" t="s">
        <v>649</v>
      </c>
      <c r="F819" s="321">
        <v>9.26</v>
      </c>
      <c r="G819" s="318">
        <f t="shared" si="12"/>
        <v>386.51240000000001</v>
      </c>
    </row>
    <row r="820" spans="1:7" x14ac:dyDescent="0.25">
      <c r="A820" s="319">
        <v>2967</v>
      </c>
      <c r="B820" s="319" t="s">
        <v>1671</v>
      </c>
      <c r="C820" s="320" t="s">
        <v>1693</v>
      </c>
      <c r="D820" s="319">
        <v>34</v>
      </c>
      <c r="E820" s="319" t="s">
        <v>673</v>
      </c>
      <c r="F820" s="321">
        <v>3.12</v>
      </c>
      <c r="G820" s="318">
        <f t="shared" si="12"/>
        <v>106.08</v>
      </c>
    </row>
    <row r="821" spans="1:7" x14ac:dyDescent="0.25">
      <c r="A821" s="319">
        <v>1421</v>
      </c>
      <c r="B821" s="319" t="s">
        <v>1671</v>
      </c>
      <c r="C821" s="320" t="s">
        <v>1694</v>
      </c>
      <c r="D821" s="319">
        <v>26.84</v>
      </c>
      <c r="E821" s="319" t="s">
        <v>937</v>
      </c>
      <c r="F821" s="321">
        <v>510.2</v>
      </c>
      <c r="G821" s="318">
        <f t="shared" si="12"/>
        <v>13693.768</v>
      </c>
    </row>
    <row r="822" spans="1:7" x14ac:dyDescent="0.25">
      <c r="A822" s="319" t="s">
        <v>1695</v>
      </c>
      <c r="B822" s="319" t="s">
        <v>1671</v>
      </c>
      <c r="C822" s="320" t="s">
        <v>1696</v>
      </c>
      <c r="D822" s="319">
        <v>6</v>
      </c>
      <c r="E822" s="319" t="s">
        <v>643</v>
      </c>
      <c r="F822" s="321">
        <v>24.58</v>
      </c>
      <c r="G822" s="318">
        <f t="shared" si="12"/>
        <v>147.47999999999999</v>
      </c>
    </row>
    <row r="823" spans="1:7" x14ac:dyDescent="0.25">
      <c r="A823" s="319" t="s">
        <v>1697</v>
      </c>
      <c r="B823" s="319" t="s">
        <v>1671</v>
      </c>
      <c r="C823" s="320" t="s">
        <v>1698</v>
      </c>
      <c r="D823" s="319">
        <v>3</v>
      </c>
      <c r="E823" s="319" t="s">
        <v>643</v>
      </c>
      <c r="F823" s="321">
        <v>45.36</v>
      </c>
      <c r="G823" s="318">
        <f t="shared" si="12"/>
        <v>136.07999999999998</v>
      </c>
    </row>
    <row r="824" spans="1:7" x14ac:dyDescent="0.25">
      <c r="A824" s="319">
        <v>2383</v>
      </c>
      <c r="B824" s="319" t="s">
        <v>1671</v>
      </c>
      <c r="C824" s="320" t="s">
        <v>1699</v>
      </c>
      <c r="D824" s="319">
        <v>80</v>
      </c>
      <c r="E824" s="319" t="s">
        <v>643</v>
      </c>
      <c r="F824" s="321">
        <v>1.39</v>
      </c>
      <c r="G824" s="318">
        <f t="shared" si="12"/>
        <v>111.19999999999999</v>
      </c>
    </row>
    <row r="825" spans="1:7" x14ac:dyDescent="0.25">
      <c r="A825" s="319">
        <v>4002</v>
      </c>
      <c r="B825" s="319" t="s">
        <v>1671</v>
      </c>
      <c r="C825" s="320" t="s">
        <v>1700</v>
      </c>
      <c r="D825" s="319">
        <v>14</v>
      </c>
      <c r="E825" s="319" t="s">
        <v>643</v>
      </c>
      <c r="F825" s="321">
        <v>65.27</v>
      </c>
      <c r="G825" s="318">
        <f t="shared" si="12"/>
        <v>913.78</v>
      </c>
    </row>
    <row r="826" spans="1:7" x14ac:dyDescent="0.25">
      <c r="A826" s="319">
        <v>1712</v>
      </c>
      <c r="B826" s="319" t="s">
        <v>1671</v>
      </c>
      <c r="C826" s="320" t="s">
        <v>1701</v>
      </c>
      <c r="D826" s="319">
        <v>48.3</v>
      </c>
      <c r="E826" s="319" t="s">
        <v>937</v>
      </c>
      <c r="F826" s="321">
        <v>675.43</v>
      </c>
      <c r="G826" s="318">
        <f t="shared" si="12"/>
        <v>32623.268999999997</v>
      </c>
    </row>
    <row r="827" spans="1:7" x14ac:dyDescent="0.25">
      <c r="A827" s="319">
        <v>2968</v>
      </c>
      <c r="B827" s="319" t="s">
        <v>1671</v>
      </c>
      <c r="C827" s="320" t="s">
        <v>1702</v>
      </c>
      <c r="D827" s="319">
        <v>8.42</v>
      </c>
      <c r="E827" s="319" t="s">
        <v>649</v>
      </c>
      <c r="F827" s="321">
        <v>6.05</v>
      </c>
      <c r="G827" s="318">
        <f t="shared" si="12"/>
        <v>50.940999999999995</v>
      </c>
    </row>
    <row r="828" spans="1:7" x14ac:dyDescent="0.25">
      <c r="A828" s="319">
        <v>2718</v>
      </c>
      <c r="B828" s="319" t="s">
        <v>1671</v>
      </c>
      <c r="C828" s="320" t="s">
        <v>1703</v>
      </c>
      <c r="D828" s="319">
        <v>26.14</v>
      </c>
      <c r="E828" s="319" t="s">
        <v>649</v>
      </c>
      <c r="F828" s="321">
        <v>10.36</v>
      </c>
      <c r="G828" s="318">
        <f t="shared" si="12"/>
        <v>270.81040000000002</v>
      </c>
    </row>
    <row r="829" spans="1:7" x14ac:dyDescent="0.25">
      <c r="A829" s="319">
        <v>2389</v>
      </c>
      <c r="B829" s="319" t="s">
        <v>1671</v>
      </c>
      <c r="C829" s="320" t="s">
        <v>1704</v>
      </c>
      <c r="D829" s="319">
        <v>8.94</v>
      </c>
      <c r="E829" s="319" t="s">
        <v>649</v>
      </c>
      <c r="F829" s="321">
        <v>11.13</v>
      </c>
      <c r="G829" s="318">
        <f t="shared" si="12"/>
        <v>99.502200000000002</v>
      </c>
    </row>
    <row r="830" spans="1:7" x14ac:dyDescent="0.25">
      <c r="A830" s="319" t="s">
        <v>1705</v>
      </c>
      <c r="B830" s="319" t="s">
        <v>1671</v>
      </c>
      <c r="C830" s="320" t="s">
        <v>1706</v>
      </c>
      <c r="D830" s="319">
        <v>30</v>
      </c>
      <c r="E830" s="319" t="s">
        <v>643</v>
      </c>
      <c r="F830" s="321">
        <v>1.2</v>
      </c>
      <c r="G830" s="318">
        <f t="shared" si="12"/>
        <v>36</v>
      </c>
    </row>
    <row r="831" spans="1:7" x14ac:dyDescent="0.25">
      <c r="A831" s="319">
        <v>2770</v>
      </c>
      <c r="B831" s="319" t="s">
        <v>1671</v>
      </c>
      <c r="C831" s="320" t="s">
        <v>1707</v>
      </c>
      <c r="D831" s="319">
        <v>28</v>
      </c>
      <c r="E831" s="319" t="s">
        <v>643</v>
      </c>
      <c r="F831" s="321">
        <v>0.18</v>
      </c>
      <c r="G831" s="318">
        <f t="shared" si="12"/>
        <v>5.04</v>
      </c>
    </row>
    <row r="832" spans="1:7" x14ac:dyDescent="0.25">
      <c r="A832" s="319">
        <v>2969</v>
      </c>
      <c r="B832" s="319" t="s">
        <v>1671</v>
      </c>
      <c r="C832" s="320" t="s">
        <v>1708</v>
      </c>
      <c r="D832" s="319">
        <v>130</v>
      </c>
      <c r="E832" s="319" t="s">
        <v>643</v>
      </c>
      <c r="F832" s="321">
        <v>0.09</v>
      </c>
      <c r="G832" s="318">
        <f t="shared" si="12"/>
        <v>11.7</v>
      </c>
    </row>
    <row r="833" spans="1:7" x14ac:dyDescent="0.25">
      <c r="A833" s="319">
        <v>2970</v>
      </c>
      <c r="B833" s="319" t="s">
        <v>1671</v>
      </c>
      <c r="C833" s="320" t="s">
        <v>1709</v>
      </c>
      <c r="D833" s="319">
        <v>84</v>
      </c>
      <c r="E833" s="319" t="s">
        <v>643</v>
      </c>
      <c r="F833" s="321">
        <v>0.15</v>
      </c>
      <c r="G833" s="318">
        <f t="shared" si="12"/>
        <v>12.6</v>
      </c>
    </row>
    <row r="834" spans="1:7" x14ac:dyDescent="0.25">
      <c r="A834" s="319">
        <v>2966</v>
      </c>
      <c r="B834" s="319" t="s">
        <v>1671</v>
      </c>
      <c r="C834" s="320" t="s">
        <v>1710</v>
      </c>
      <c r="D834" s="319">
        <v>21.47</v>
      </c>
      <c r="E834" s="319" t="s">
        <v>643</v>
      </c>
      <c r="F834" s="321">
        <v>1.77</v>
      </c>
      <c r="G834" s="318">
        <f t="shared" si="12"/>
        <v>38.001899999999999</v>
      </c>
    </row>
    <row r="835" spans="1:7" x14ac:dyDescent="0.25">
      <c r="A835" s="319">
        <v>2965</v>
      </c>
      <c r="B835" s="319" t="s">
        <v>1671</v>
      </c>
      <c r="C835" s="320" t="s">
        <v>1711</v>
      </c>
      <c r="D835" s="319">
        <v>62.34</v>
      </c>
      <c r="E835" s="319" t="s">
        <v>673</v>
      </c>
      <c r="F835" s="321">
        <v>6.2</v>
      </c>
      <c r="G835" s="318">
        <f t="shared" ref="G835:G876" si="13">D835*F835</f>
        <v>386.50800000000004</v>
      </c>
    </row>
    <row r="836" spans="1:7" x14ac:dyDescent="0.25">
      <c r="A836" s="319">
        <v>1896</v>
      </c>
      <c r="B836" s="319" t="s">
        <v>1671</v>
      </c>
      <c r="C836" s="320" t="s">
        <v>1712</v>
      </c>
      <c r="D836" s="319">
        <v>115.5</v>
      </c>
      <c r="E836" s="319" t="s">
        <v>937</v>
      </c>
      <c r="F836" s="321">
        <v>4.04</v>
      </c>
      <c r="G836" s="318">
        <f t="shared" si="13"/>
        <v>466.62</v>
      </c>
    </row>
    <row r="837" spans="1:7" x14ac:dyDescent="0.25">
      <c r="A837" s="319" t="s">
        <v>1713</v>
      </c>
      <c r="B837" s="319" t="s">
        <v>1671</v>
      </c>
      <c r="C837" s="320" t="s">
        <v>1714</v>
      </c>
      <c r="D837" s="319">
        <v>4</v>
      </c>
      <c r="E837" s="319" t="s">
        <v>643</v>
      </c>
      <c r="F837" s="321">
        <v>66.69</v>
      </c>
      <c r="G837" s="318">
        <f t="shared" si="13"/>
        <v>266.76</v>
      </c>
    </row>
    <row r="838" spans="1:7" x14ac:dyDescent="0.25">
      <c r="A838" s="319" t="s">
        <v>1715</v>
      </c>
      <c r="B838" s="319" t="s">
        <v>1671</v>
      </c>
      <c r="C838" s="320" t="s">
        <v>1716</v>
      </c>
      <c r="D838" s="319">
        <v>20</v>
      </c>
      <c r="E838" s="319" t="s">
        <v>643</v>
      </c>
      <c r="F838" s="321">
        <v>129.24</v>
      </c>
      <c r="G838" s="318">
        <f t="shared" si="13"/>
        <v>2584.8000000000002</v>
      </c>
    </row>
    <row r="839" spans="1:7" x14ac:dyDescent="0.25">
      <c r="A839" s="319" t="s">
        <v>1717</v>
      </c>
      <c r="B839" s="319" t="s">
        <v>1671</v>
      </c>
      <c r="C839" s="320" t="s">
        <v>1718</v>
      </c>
      <c r="D839" s="319">
        <v>6</v>
      </c>
      <c r="E839" s="319" t="s">
        <v>643</v>
      </c>
      <c r="F839" s="321">
        <v>456.89</v>
      </c>
      <c r="G839" s="318">
        <f t="shared" si="13"/>
        <v>2741.34</v>
      </c>
    </row>
    <row r="840" spans="1:7" x14ac:dyDescent="0.25">
      <c r="A840" s="319" t="s">
        <v>1719</v>
      </c>
      <c r="B840" s="319" t="s">
        <v>1671</v>
      </c>
      <c r="C840" s="320" t="s">
        <v>1720</v>
      </c>
      <c r="D840" s="319">
        <v>12</v>
      </c>
      <c r="E840" s="319" t="s">
        <v>643</v>
      </c>
      <c r="F840" s="321">
        <v>48.26</v>
      </c>
      <c r="G840" s="318">
        <f t="shared" si="13"/>
        <v>579.12</v>
      </c>
    </row>
    <row r="841" spans="1:7" x14ac:dyDescent="0.25">
      <c r="A841" s="319">
        <v>2813</v>
      </c>
      <c r="B841" s="319" t="s">
        <v>1671</v>
      </c>
      <c r="C841" s="320" t="s">
        <v>1721</v>
      </c>
      <c r="D841" s="319">
        <v>40</v>
      </c>
      <c r="E841" s="319" t="s">
        <v>643</v>
      </c>
      <c r="F841" s="321">
        <v>8.94</v>
      </c>
      <c r="G841" s="318">
        <f t="shared" si="13"/>
        <v>357.59999999999997</v>
      </c>
    </row>
    <row r="842" spans="1:7" x14ac:dyDescent="0.25">
      <c r="A842" s="319">
        <v>1971</v>
      </c>
      <c r="B842" s="319" t="s">
        <v>1671</v>
      </c>
      <c r="C842" s="320" t="s">
        <v>1722</v>
      </c>
      <c r="D842" s="319">
        <v>15</v>
      </c>
      <c r="E842" s="319" t="s">
        <v>649</v>
      </c>
      <c r="F842" s="321">
        <v>15.45</v>
      </c>
      <c r="G842" s="318">
        <f t="shared" si="13"/>
        <v>231.75</v>
      </c>
    </row>
    <row r="843" spans="1:7" x14ac:dyDescent="0.25">
      <c r="A843" s="319">
        <v>3802</v>
      </c>
      <c r="B843" s="319" t="s">
        <v>1671</v>
      </c>
      <c r="C843" s="320" t="s">
        <v>1723</v>
      </c>
      <c r="D843" s="319">
        <v>10</v>
      </c>
      <c r="E843" s="319" t="s">
        <v>643</v>
      </c>
      <c r="F843" s="321">
        <v>3.65</v>
      </c>
      <c r="G843" s="318">
        <f t="shared" si="13"/>
        <v>36.5</v>
      </c>
    </row>
    <row r="844" spans="1:7" x14ac:dyDescent="0.25">
      <c r="A844" s="319" t="s">
        <v>1724</v>
      </c>
      <c r="B844" s="319" t="s">
        <v>1671</v>
      </c>
      <c r="C844" s="320" t="s">
        <v>1725</v>
      </c>
      <c r="D844" s="319">
        <v>6</v>
      </c>
      <c r="E844" s="319" t="s">
        <v>643</v>
      </c>
      <c r="F844" s="321">
        <v>55.35</v>
      </c>
      <c r="G844" s="318">
        <f t="shared" si="13"/>
        <v>332.1</v>
      </c>
    </row>
    <row r="845" spans="1:7" x14ac:dyDescent="0.25">
      <c r="A845" s="319">
        <v>2675</v>
      </c>
      <c r="B845" s="319" t="s">
        <v>1671</v>
      </c>
      <c r="C845" s="320" t="s">
        <v>1726</v>
      </c>
      <c r="D845" s="319">
        <v>42</v>
      </c>
      <c r="E845" s="319" t="s">
        <v>937</v>
      </c>
      <c r="F845" s="321">
        <v>45.03</v>
      </c>
      <c r="G845" s="318">
        <f t="shared" si="13"/>
        <v>1891.26</v>
      </c>
    </row>
    <row r="846" spans="1:7" x14ac:dyDescent="0.25">
      <c r="A846" s="319">
        <v>1273</v>
      </c>
      <c r="B846" s="319" t="s">
        <v>1671</v>
      </c>
      <c r="C846" s="320" t="s">
        <v>1727</v>
      </c>
      <c r="D846" s="319">
        <v>44</v>
      </c>
      <c r="E846" s="319" t="s">
        <v>656</v>
      </c>
      <c r="F846" s="321">
        <v>103.27</v>
      </c>
      <c r="G846" s="318">
        <f t="shared" si="13"/>
        <v>4543.88</v>
      </c>
    </row>
    <row r="847" spans="1:7" x14ac:dyDescent="0.25">
      <c r="A847" s="319">
        <v>2691</v>
      </c>
      <c r="B847" s="319" t="s">
        <v>1671</v>
      </c>
      <c r="C847" s="320" t="s">
        <v>1728</v>
      </c>
      <c r="D847" s="319">
        <v>14</v>
      </c>
      <c r="E847" s="319" t="s">
        <v>1488</v>
      </c>
      <c r="F847" s="321">
        <v>114.9</v>
      </c>
      <c r="G847" s="318">
        <f t="shared" si="13"/>
        <v>1608.6000000000001</v>
      </c>
    </row>
    <row r="848" spans="1:7" x14ac:dyDescent="0.25">
      <c r="A848" s="319" t="s">
        <v>1729</v>
      </c>
      <c r="B848" s="319" t="s">
        <v>1671</v>
      </c>
      <c r="C848" s="320" t="s">
        <v>1730</v>
      </c>
      <c r="D848" s="319">
        <v>27</v>
      </c>
      <c r="E848" s="319" t="s">
        <v>673</v>
      </c>
      <c r="F848" s="321">
        <v>50.4</v>
      </c>
      <c r="G848" s="318">
        <f t="shared" si="13"/>
        <v>1360.8</v>
      </c>
    </row>
    <row r="849" spans="1:7" x14ac:dyDescent="0.25">
      <c r="A849" s="319" t="s">
        <v>1731</v>
      </c>
      <c r="B849" s="319" t="s">
        <v>1671</v>
      </c>
      <c r="C849" s="320" t="s">
        <v>1732</v>
      </c>
      <c r="D849" s="319">
        <v>16</v>
      </c>
      <c r="E849" s="319" t="s">
        <v>673</v>
      </c>
      <c r="F849" s="321">
        <v>44.68</v>
      </c>
      <c r="G849" s="318">
        <f t="shared" si="13"/>
        <v>714.88</v>
      </c>
    </row>
    <row r="850" spans="1:7" x14ac:dyDescent="0.25">
      <c r="A850" s="319" t="s">
        <v>1733</v>
      </c>
      <c r="B850" s="319" t="s">
        <v>1671</v>
      </c>
      <c r="C850" s="320" t="s">
        <v>1734</v>
      </c>
      <c r="D850" s="319">
        <v>36</v>
      </c>
      <c r="E850" s="319" t="s">
        <v>673</v>
      </c>
      <c r="F850" s="321">
        <v>24.36</v>
      </c>
      <c r="G850" s="318">
        <f t="shared" si="13"/>
        <v>876.96</v>
      </c>
    </row>
    <row r="851" spans="1:7" x14ac:dyDescent="0.25">
      <c r="A851" s="319" t="s">
        <v>1735</v>
      </c>
      <c r="B851" s="319" t="s">
        <v>1671</v>
      </c>
      <c r="C851" s="320" t="s">
        <v>1736</v>
      </c>
      <c r="D851" s="319">
        <v>18</v>
      </c>
      <c r="E851" s="319" t="s">
        <v>673</v>
      </c>
      <c r="F851" s="321">
        <v>61.12</v>
      </c>
      <c r="G851" s="318">
        <f t="shared" si="13"/>
        <v>1100.1599999999999</v>
      </c>
    </row>
    <row r="852" spans="1:7" x14ac:dyDescent="0.25">
      <c r="A852" s="319" t="s">
        <v>1737</v>
      </c>
      <c r="B852" s="319" t="s">
        <v>1671</v>
      </c>
      <c r="C852" s="320" t="s">
        <v>1738</v>
      </c>
      <c r="D852" s="319">
        <v>6</v>
      </c>
      <c r="E852" s="319" t="s">
        <v>673</v>
      </c>
      <c r="F852" s="321">
        <v>25.21</v>
      </c>
      <c r="G852" s="318">
        <f t="shared" si="13"/>
        <v>151.26</v>
      </c>
    </row>
    <row r="853" spans="1:7" x14ac:dyDescent="0.25">
      <c r="A853" s="319">
        <v>2760</v>
      </c>
      <c r="B853" s="319" t="s">
        <v>1671</v>
      </c>
      <c r="C853" s="320" t="s">
        <v>1739</v>
      </c>
      <c r="D853" s="319">
        <v>12</v>
      </c>
      <c r="E853" s="319" t="s">
        <v>649</v>
      </c>
      <c r="F853" s="321">
        <v>8.4499999999999993</v>
      </c>
      <c r="G853" s="318">
        <f t="shared" si="13"/>
        <v>101.39999999999999</v>
      </c>
    </row>
    <row r="854" spans="1:7" x14ac:dyDescent="0.25">
      <c r="A854" s="319">
        <v>2377</v>
      </c>
      <c r="B854" s="319" t="s">
        <v>1671</v>
      </c>
      <c r="C854" s="320" t="s">
        <v>1740</v>
      </c>
      <c r="D854" s="319">
        <v>15.6</v>
      </c>
      <c r="E854" s="319" t="s">
        <v>649</v>
      </c>
      <c r="F854" s="321">
        <v>9.27</v>
      </c>
      <c r="G854" s="318">
        <f t="shared" si="13"/>
        <v>144.61199999999999</v>
      </c>
    </row>
    <row r="855" spans="1:7" x14ac:dyDescent="0.25">
      <c r="A855" s="319">
        <v>2593</v>
      </c>
      <c r="B855" s="319" t="s">
        <v>1741</v>
      </c>
      <c r="C855" s="320" t="s">
        <v>1742</v>
      </c>
      <c r="D855" s="319">
        <v>5</v>
      </c>
      <c r="E855" s="319" t="s">
        <v>643</v>
      </c>
      <c r="F855" s="321">
        <v>576.99</v>
      </c>
      <c r="G855" s="318">
        <f t="shared" si="13"/>
        <v>2884.95</v>
      </c>
    </row>
    <row r="856" spans="1:7" x14ac:dyDescent="0.25">
      <c r="A856" s="319">
        <v>7635</v>
      </c>
      <c r="B856" s="319" t="s">
        <v>1741</v>
      </c>
      <c r="C856" s="320" t="s">
        <v>1743</v>
      </c>
      <c r="D856" s="319">
        <v>3</v>
      </c>
      <c r="E856" s="319" t="s">
        <v>643</v>
      </c>
      <c r="F856" s="321">
        <v>19.43</v>
      </c>
      <c r="G856" s="318">
        <f t="shared" si="13"/>
        <v>58.29</v>
      </c>
    </row>
    <row r="857" spans="1:7" x14ac:dyDescent="0.25">
      <c r="A857" s="319" t="s">
        <v>1744</v>
      </c>
      <c r="B857" s="319" t="s">
        <v>1745</v>
      </c>
      <c r="C857" s="320" t="s">
        <v>1746</v>
      </c>
      <c r="D857" s="319">
        <v>46</v>
      </c>
      <c r="E857" s="319" t="s">
        <v>643</v>
      </c>
      <c r="F857" s="321">
        <v>10.67</v>
      </c>
      <c r="G857" s="318">
        <f t="shared" si="13"/>
        <v>490.82</v>
      </c>
    </row>
    <row r="858" spans="1:7" ht="30" x14ac:dyDescent="0.25">
      <c r="A858" s="319" t="s">
        <v>1747</v>
      </c>
      <c r="B858" s="319" t="s">
        <v>1745</v>
      </c>
      <c r="C858" s="320" t="s">
        <v>1748</v>
      </c>
      <c r="D858" s="319">
        <v>22</v>
      </c>
      <c r="E858" s="319" t="s">
        <v>643</v>
      </c>
      <c r="F858" s="321">
        <v>159.9</v>
      </c>
      <c r="G858" s="318">
        <f t="shared" si="13"/>
        <v>3517.8</v>
      </c>
    </row>
    <row r="859" spans="1:7" x14ac:dyDescent="0.25">
      <c r="A859" s="319" t="s">
        <v>1749</v>
      </c>
      <c r="B859" s="319" t="s">
        <v>1745</v>
      </c>
      <c r="C859" s="320" t="s">
        <v>1750</v>
      </c>
      <c r="D859" s="319">
        <v>14</v>
      </c>
      <c r="E859" s="319" t="s">
        <v>643</v>
      </c>
      <c r="F859" s="321">
        <v>13.93</v>
      </c>
      <c r="G859" s="318">
        <f t="shared" si="13"/>
        <v>195.01999999999998</v>
      </c>
    </row>
    <row r="860" spans="1:7" x14ac:dyDescent="0.25">
      <c r="A860" s="319" t="s">
        <v>1751</v>
      </c>
      <c r="B860" s="319" t="s">
        <v>1745</v>
      </c>
      <c r="C860" s="320" t="s">
        <v>1752</v>
      </c>
      <c r="D860" s="319">
        <v>12</v>
      </c>
      <c r="E860" s="319" t="s">
        <v>656</v>
      </c>
      <c r="F860" s="321">
        <v>3.95</v>
      </c>
      <c r="G860" s="318">
        <f t="shared" si="13"/>
        <v>47.400000000000006</v>
      </c>
    </row>
    <row r="861" spans="1:7" x14ac:dyDescent="0.25">
      <c r="A861" s="319" t="s">
        <v>1753</v>
      </c>
      <c r="B861" s="319" t="s">
        <v>1745</v>
      </c>
      <c r="C861" s="320" t="s">
        <v>1754</v>
      </c>
      <c r="D861" s="319">
        <v>23</v>
      </c>
      <c r="E861" s="319" t="s">
        <v>643</v>
      </c>
      <c r="F861" s="321">
        <v>18.07</v>
      </c>
      <c r="G861" s="318">
        <f t="shared" si="13"/>
        <v>415.61</v>
      </c>
    </row>
    <row r="862" spans="1:7" x14ac:dyDescent="0.25">
      <c r="A862" s="319" t="s">
        <v>1755</v>
      </c>
      <c r="B862" s="319" t="s">
        <v>1745</v>
      </c>
      <c r="C862" s="320" t="s">
        <v>1756</v>
      </c>
      <c r="D862" s="319">
        <v>26</v>
      </c>
      <c r="E862" s="319" t="s">
        <v>643</v>
      </c>
      <c r="F862" s="321">
        <v>21.9</v>
      </c>
      <c r="G862" s="318">
        <f t="shared" si="13"/>
        <v>569.4</v>
      </c>
    </row>
    <row r="863" spans="1:7" x14ac:dyDescent="0.25">
      <c r="A863" s="319" t="s">
        <v>1757</v>
      </c>
      <c r="B863" s="319" t="s">
        <v>1745</v>
      </c>
      <c r="C863" s="320" t="s">
        <v>1758</v>
      </c>
      <c r="D863" s="319">
        <v>190.02</v>
      </c>
      <c r="E863" s="319" t="s">
        <v>649</v>
      </c>
      <c r="F863" s="321">
        <v>9.1</v>
      </c>
      <c r="G863" s="318">
        <f t="shared" si="13"/>
        <v>1729.182</v>
      </c>
    </row>
    <row r="864" spans="1:7" x14ac:dyDescent="0.25">
      <c r="A864" s="319" t="s">
        <v>1759</v>
      </c>
      <c r="B864" s="319" t="s">
        <v>1745</v>
      </c>
      <c r="C864" s="320" t="s">
        <v>1760</v>
      </c>
      <c r="D864" s="319">
        <v>6</v>
      </c>
      <c r="E864" s="319" t="s">
        <v>643</v>
      </c>
      <c r="F864" s="321">
        <v>22.9</v>
      </c>
      <c r="G864" s="318">
        <f t="shared" si="13"/>
        <v>137.39999999999998</v>
      </c>
    </row>
    <row r="865" spans="1:7" x14ac:dyDescent="0.25">
      <c r="A865" s="319" t="s">
        <v>1761</v>
      </c>
      <c r="B865" s="319" t="s">
        <v>1745</v>
      </c>
      <c r="C865" s="320" t="s">
        <v>1762</v>
      </c>
      <c r="D865" s="319">
        <v>10</v>
      </c>
      <c r="E865" s="319" t="s">
        <v>643</v>
      </c>
      <c r="F865" s="321">
        <v>749.99</v>
      </c>
      <c r="G865" s="318">
        <f t="shared" si="13"/>
        <v>7499.9</v>
      </c>
    </row>
    <row r="866" spans="1:7" x14ac:dyDescent="0.25">
      <c r="A866" s="319">
        <v>10501</v>
      </c>
      <c r="B866" s="319" t="s">
        <v>1763</v>
      </c>
      <c r="C866" s="320" t="s">
        <v>1764</v>
      </c>
      <c r="D866" s="319">
        <v>65</v>
      </c>
      <c r="E866" s="319" t="s">
        <v>1488</v>
      </c>
      <c r="F866" s="321">
        <v>210.1</v>
      </c>
      <c r="G866" s="318">
        <f t="shared" si="13"/>
        <v>13656.5</v>
      </c>
    </row>
    <row r="867" spans="1:7" x14ac:dyDescent="0.25">
      <c r="A867" s="319">
        <v>77215</v>
      </c>
      <c r="B867" s="319" t="s">
        <v>1763</v>
      </c>
      <c r="C867" s="320" t="s">
        <v>1765</v>
      </c>
      <c r="D867" s="319">
        <v>8</v>
      </c>
      <c r="E867" s="319" t="s">
        <v>1766</v>
      </c>
      <c r="F867" s="321">
        <v>139.13999999999999</v>
      </c>
      <c r="G867" s="318">
        <f t="shared" si="13"/>
        <v>1113.1199999999999</v>
      </c>
    </row>
    <row r="868" spans="1:7" x14ac:dyDescent="0.25">
      <c r="A868" s="319">
        <v>10508</v>
      </c>
      <c r="B868" s="319" t="s">
        <v>1763</v>
      </c>
      <c r="C868" s="320" t="s">
        <v>1767</v>
      </c>
      <c r="D868" s="319">
        <v>290.32</v>
      </c>
      <c r="E868" s="319" t="s">
        <v>649</v>
      </c>
      <c r="F868" s="321">
        <v>1.08</v>
      </c>
      <c r="G868" s="318">
        <f t="shared" si="13"/>
        <v>313.54560000000004</v>
      </c>
    </row>
    <row r="869" spans="1:7" ht="30" x14ac:dyDescent="0.25">
      <c r="A869" s="319">
        <v>90009</v>
      </c>
      <c r="B869" s="319" t="s">
        <v>1763</v>
      </c>
      <c r="C869" s="320" t="s">
        <v>1768</v>
      </c>
      <c r="D869" s="319">
        <v>24</v>
      </c>
      <c r="E869" s="319" t="s">
        <v>45</v>
      </c>
      <c r="F869" s="321">
        <v>270.02999999999997</v>
      </c>
      <c r="G869" s="318">
        <f t="shared" si="13"/>
        <v>6480.7199999999993</v>
      </c>
    </row>
    <row r="870" spans="1:7" x14ac:dyDescent="0.25">
      <c r="A870" s="319">
        <v>19021</v>
      </c>
      <c r="B870" s="319" t="s">
        <v>1763</v>
      </c>
      <c r="C870" s="320" t="s">
        <v>1769</v>
      </c>
      <c r="D870" s="319">
        <v>0.25</v>
      </c>
      <c r="E870" s="319" t="s">
        <v>649</v>
      </c>
      <c r="F870" s="321">
        <v>37.94</v>
      </c>
      <c r="G870" s="318">
        <f t="shared" si="13"/>
        <v>9.4849999999999994</v>
      </c>
    </row>
    <row r="871" spans="1:7" x14ac:dyDescent="0.25">
      <c r="A871" s="319">
        <v>31008</v>
      </c>
      <c r="B871" s="319" t="s">
        <v>1763</v>
      </c>
      <c r="C871" s="320" t="s">
        <v>1770</v>
      </c>
      <c r="D871" s="319">
        <v>24</v>
      </c>
      <c r="E871" s="319" t="s">
        <v>643</v>
      </c>
      <c r="F871" s="321">
        <v>32.619999999999997</v>
      </c>
      <c r="G871" s="318">
        <f t="shared" si="13"/>
        <v>782.87999999999988</v>
      </c>
    </row>
    <row r="872" spans="1:7" x14ac:dyDescent="0.25">
      <c r="A872" s="319">
        <v>36112</v>
      </c>
      <c r="B872" s="319" t="s">
        <v>1763</v>
      </c>
      <c r="C872" s="320" t="s">
        <v>1771</v>
      </c>
      <c r="D872" s="319">
        <v>60</v>
      </c>
      <c r="E872" s="319" t="s">
        <v>649</v>
      </c>
      <c r="F872" s="321">
        <v>6.34</v>
      </c>
      <c r="G872" s="318">
        <f t="shared" si="13"/>
        <v>380.4</v>
      </c>
    </row>
    <row r="873" spans="1:7" x14ac:dyDescent="0.25">
      <c r="A873" s="319">
        <v>37545</v>
      </c>
      <c r="B873" s="319" t="s">
        <v>1763</v>
      </c>
      <c r="C873" s="320" t="s">
        <v>1772</v>
      </c>
      <c r="D873" s="319">
        <v>23.4</v>
      </c>
      <c r="E873" s="319" t="s">
        <v>656</v>
      </c>
      <c r="F873" s="321">
        <v>32.47</v>
      </c>
      <c r="G873" s="318">
        <f t="shared" si="13"/>
        <v>759.79799999999989</v>
      </c>
    </row>
    <row r="874" spans="1:7" x14ac:dyDescent="0.25">
      <c r="A874" s="319">
        <v>74465</v>
      </c>
      <c r="B874" s="319" t="s">
        <v>1763</v>
      </c>
      <c r="C874" s="320" t="s">
        <v>1773</v>
      </c>
      <c r="D874" s="319">
        <v>10</v>
      </c>
      <c r="E874" s="314" t="s">
        <v>643</v>
      </c>
      <c r="F874" s="321">
        <v>94.95</v>
      </c>
      <c r="G874" s="318">
        <f t="shared" si="13"/>
        <v>949.5</v>
      </c>
    </row>
    <row r="875" spans="1:7" x14ac:dyDescent="0.25">
      <c r="A875" s="319">
        <v>35081</v>
      </c>
      <c r="B875" s="319" t="s">
        <v>1763</v>
      </c>
      <c r="C875" s="320" t="s">
        <v>1774</v>
      </c>
      <c r="D875" s="319">
        <v>126.45</v>
      </c>
      <c r="E875" s="319" t="s">
        <v>937</v>
      </c>
      <c r="F875" s="321">
        <v>456.99</v>
      </c>
      <c r="G875" s="318">
        <f t="shared" si="13"/>
        <v>57786.385500000004</v>
      </c>
    </row>
    <row r="876" spans="1:7" x14ac:dyDescent="0.25">
      <c r="A876" s="319">
        <v>74837</v>
      </c>
      <c r="B876" s="319" t="s">
        <v>1763</v>
      </c>
      <c r="C876" s="320" t="s">
        <v>1775</v>
      </c>
      <c r="D876" s="319">
        <v>14</v>
      </c>
      <c r="E876" s="319" t="s">
        <v>643</v>
      </c>
      <c r="F876" s="321">
        <v>375.66</v>
      </c>
      <c r="G876" s="318">
        <f t="shared" si="13"/>
        <v>5259.2400000000007</v>
      </c>
    </row>
    <row r="877" spans="1:7" x14ac:dyDescent="0.25">
      <c r="G877" s="325">
        <f>SUM(G3:G876)</f>
        <v>4496156.813064008</v>
      </c>
    </row>
    <row r="878" spans="1:7" x14ac:dyDescent="0.25">
      <c r="F878" t="s">
        <v>1777</v>
      </c>
      <c r="G878" s="326">
        <v>0.13819999999999999</v>
      </c>
    </row>
    <row r="879" spans="1:7" x14ac:dyDescent="0.25">
      <c r="G879" s="325">
        <f>G877*(1+G878)</f>
        <v>5117525.6846294533</v>
      </c>
    </row>
  </sheetData>
  <pageMargins left="0.511811024" right="0.511811024" top="0.78740157499999996" bottom="0.78740157499999996" header="0.31496062000000002" footer="0.3149606200000000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2"/>
  <sheetViews>
    <sheetView zoomScale="110" zoomScaleNormal="110" workbookViewId="0">
      <pane xSplit="1" ySplit="4" topLeftCell="B5" activePane="bottomRight" state="frozen"/>
      <selection pane="topRight" activeCell="B1" sqref="B1"/>
      <selection pane="bottomLeft" activeCell="A4" sqref="A4"/>
      <selection pane="bottomRight" activeCell="D170" sqref="D170"/>
    </sheetView>
  </sheetViews>
  <sheetFormatPr defaultColWidth="9.140625" defaultRowHeight="12.75" x14ac:dyDescent="0.2"/>
  <cols>
    <col min="1" max="1" width="5.42578125" style="83" bestFit="1" customWidth="1"/>
    <col min="2" max="2" width="86.7109375" style="83" customWidth="1"/>
    <col min="3" max="3" width="13" style="83" customWidth="1"/>
    <col min="4" max="4" width="13.28515625" style="83" customWidth="1"/>
    <col min="5" max="5" width="15" style="83" customWidth="1"/>
    <col min="6" max="6" width="15.140625" style="231" bestFit="1" customWidth="1"/>
    <col min="7" max="7" width="15.140625" style="83" customWidth="1"/>
    <col min="8" max="16384" width="9.140625" style="83"/>
  </cols>
  <sheetData>
    <row r="1" spans="1:12" ht="15.75" x14ac:dyDescent="0.25">
      <c r="A1" s="448" t="s">
        <v>267</v>
      </c>
      <c r="B1" s="449"/>
      <c r="C1" s="449"/>
      <c r="D1" s="449"/>
      <c r="E1" s="449"/>
      <c r="F1" s="438"/>
      <c r="G1" s="438"/>
    </row>
    <row r="2" spans="1:12" ht="15.75" x14ac:dyDescent="0.25">
      <c r="A2" s="592" t="s">
        <v>534</v>
      </c>
      <c r="B2" s="592"/>
      <c r="C2" s="592"/>
      <c r="D2" s="592"/>
      <c r="E2" s="592"/>
      <c r="F2" s="592"/>
      <c r="G2" s="592"/>
    </row>
    <row r="3" spans="1:12" ht="13.5" thickBot="1" x14ac:dyDescent="0.25">
      <c r="F3" s="230"/>
    </row>
    <row r="4" spans="1:12" ht="51.75" thickBot="1" x14ac:dyDescent="0.25">
      <c r="A4" s="232" t="s">
        <v>181</v>
      </c>
      <c r="B4" s="233" t="s">
        <v>182</v>
      </c>
      <c r="C4" s="234" t="s">
        <v>457</v>
      </c>
      <c r="D4" s="235" t="s">
        <v>456</v>
      </c>
      <c r="E4" s="235" t="s">
        <v>458</v>
      </c>
      <c r="F4" s="236" t="s">
        <v>459</v>
      </c>
      <c r="G4" s="237" t="s">
        <v>460</v>
      </c>
    </row>
    <row r="5" spans="1:12" ht="15" x14ac:dyDescent="0.2">
      <c r="A5" s="238"/>
      <c r="B5" s="239" t="s">
        <v>461</v>
      </c>
      <c r="C5" s="240">
        <v>13</v>
      </c>
      <c r="D5" s="241">
        <v>99.29</v>
      </c>
      <c r="E5" s="242">
        <f>C5*D5</f>
        <v>1290.77</v>
      </c>
      <c r="F5" s="243">
        <v>60</v>
      </c>
      <c r="G5" s="242">
        <f>E5/F5</f>
        <v>21.512833333333333</v>
      </c>
    </row>
    <row r="6" spans="1:12" ht="15" x14ac:dyDescent="0.2">
      <c r="A6" s="244"/>
      <c r="B6" s="245" t="s">
        <v>462</v>
      </c>
      <c r="C6" s="240">
        <v>12</v>
      </c>
      <c r="D6" s="241">
        <v>19.733333333333334</v>
      </c>
      <c r="E6" s="242">
        <f t="shared" ref="E6:E69" si="0">C6*D6</f>
        <v>236.8</v>
      </c>
      <c r="F6" s="243">
        <v>60</v>
      </c>
      <c r="G6" s="242">
        <f t="shared" ref="G6:G69" si="1">E6/F6</f>
        <v>3.9466666666666668</v>
      </c>
      <c r="J6" s="87"/>
      <c r="K6" s="87"/>
      <c r="L6" s="87"/>
    </row>
    <row r="7" spans="1:12" ht="30" x14ac:dyDescent="0.2">
      <c r="A7" s="244"/>
      <c r="B7" s="245" t="s">
        <v>463</v>
      </c>
      <c r="C7" s="240">
        <v>6</v>
      </c>
      <c r="D7" s="241">
        <v>399.9</v>
      </c>
      <c r="E7" s="242">
        <f t="shared" si="0"/>
        <v>2399.3999999999996</v>
      </c>
      <c r="F7" s="243">
        <v>60</v>
      </c>
      <c r="G7" s="242">
        <f t="shared" si="1"/>
        <v>39.989999999999995</v>
      </c>
      <c r="J7" s="87"/>
      <c r="K7" s="87"/>
      <c r="L7" s="87"/>
    </row>
    <row r="8" spans="1:12" ht="15" x14ac:dyDescent="0.2">
      <c r="A8" s="244"/>
      <c r="B8" s="245" t="s">
        <v>464</v>
      </c>
      <c r="C8" s="240">
        <v>2</v>
      </c>
      <c r="D8" s="241">
        <v>109.9</v>
      </c>
      <c r="E8" s="242">
        <f t="shared" si="0"/>
        <v>219.8</v>
      </c>
      <c r="F8" s="243">
        <v>60</v>
      </c>
      <c r="G8" s="242">
        <f t="shared" si="1"/>
        <v>3.6633333333333336</v>
      </c>
      <c r="J8" s="72"/>
      <c r="K8" s="73"/>
      <c r="L8" s="87"/>
    </row>
    <row r="9" spans="1:12" ht="15" x14ac:dyDescent="0.2">
      <c r="A9" s="244"/>
      <c r="B9" s="245" t="s">
        <v>465</v>
      </c>
      <c r="C9" s="240">
        <v>26</v>
      </c>
      <c r="D9" s="241">
        <v>8.9600000000000009</v>
      </c>
      <c r="E9" s="242">
        <f t="shared" si="0"/>
        <v>232.96000000000004</v>
      </c>
      <c r="F9" s="243">
        <v>60</v>
      </c>
      <c r="G9" s="242">
        <f t="shared" si="1"/>
        <v>3.8826666666666672</v>
      </c>
      <c r="J9" s="87"/>
      <c r="K9" s="87"/>
      <c r="L9" s="87"/>
    </row>
    <row r="10" spans="1:12" ht="15" x14ac:dyDescent="0.2">
      <c r="A10" s="244"/>
      <c r="B10" s="245" t="s">
        <v>466</v>
      </c>
      <c r="C10" s="240">
        <v>3</v>
      </c>
      <c r="D10" s="241">
        <v>1755.8533333333332</v>
      </c>
      <c r="E10" s="242">
        <f t="shared" si="0"/>
        <v>5267.5599999999995</v>
      </c>
      <c r="F10" s="243">
        <v>60</v>
      </c>
      <c r="G10" s="242">
        <f t="shared" si="1"/>
        <v>87.792666666666662</v>
      </c>
      <c r="J10" s="87"/>
      <c r="K10" s="87"/>
      <c r="L10" s="87"/>
    </row>
    <row r="11" spans="1:12" ht="15" x14ac:dyDescent="0.2">
      <c r="A11" s="244"/>
      <c r="B11" s="245" t="s">
        <v>467</v>
      </c>
      <c r="C11" s="240">
        <v>2</v>
      </c>
      <c r="D11" s="241">
        <v>4461.96</v>
      </c>
      <c r="E11" s="242">
        <f t="shared" si="0"/>
        <v>8923.92</v>
      </c>
      <c r="F11" s="243">
        <v>60</v>
      </c>
      <c r="G11" s="242">
        <f t="shared" si="1"/>
        <v>148.732</v>
      </c>
      <c r="J11" s="87"/>
      <c r="K11" s="87"/>
      <c r="L11" s="87"/>
    </row>
    <row r="12" spans="1:12" ht="15" x14ac:dyDescent="0.2">
      <c r="A12" s="244"/>
      <c r="B12" s="245" t="s">
        <v>468</v>
      </c>
      <c r="C12" s="240">
        <v>20</v>
      </c>
      <c r="D12" s="241">
        <v>12.25</v>
      </c>
      <c r="E12" s="242">
        <f t="shared" si="0"/>
        <v>245</v>
      </c>
      <c r="F12" s="243">
        <v>60</v>
      </c>
      <c r="G12" s="242">
        <f t="shared" si="1"/>
        <v>4.083333333333333</v>
      </c>
      <c r="J12" s="87"/>
      <c r="K12" s="87"/>
      <c r="L12" s="87"/>
    </row>
    <row r="13" spans="1:12" ht="45" x14ac:dyDescent="0.2">
      <c r="A13" s="246"/>
      <c r="B13" s="245" t="s">
        <v>548</v>
      </c>
      <c r="C13" s="240">
        <v>1</v>
      </c>
      <c r="D13" s="247">
        <v>13800</v>
      </c>
      <c r="E13" s="242">
        <f t="shared" si="0"/>
        <v>13800</v>
      </c>
      <c r="F13" s="243">
        <v>60</v>
      </c>
      <c r="G13" s="242">
        <f t="shared" si="1"/>
        <v>230</v>
      </c>
      <c r="J13" s="87"/>
      <c r="K13" s="87"/>
      <c r="L13" s="87"/>
    </row>
    <row r="14" spans="1:12" ht="15" x14ac:dyDescent="0.2">
      <c r="A14" s="246"/>
      <c r="B14" s="245" t="s">
        <v>469</v>
      </c>
      <c r="C14" s="240">
        <v>12</v>
      </c>
      <c r="D14" s="247">
        <v>101.11333333333334</v>
      </c>
      <c r="E14" s="242">
        <f t="shared" si="0"/>
        <v>1213.3600000000001</v>
      </c>
      <c r="F14" s="243">
        <v>60</v>
      </c>
      <c r="G14" s="242">
        <f t="shared" si="1"/>
        <v>20.222666666666669</v>
      </c>
      <c r="J14" s="87"/>
      <c r="K14" s="87"/>
      <c r="L14" s="87"/>
    </row>
    <row r="15" spans="1:12" ht="30" x14ac:dyDescent="0.2">
      <c r="A15" s="246"/>
      <c r="B15" s="245" t="s">
        <v>547</v>
      </c>
      <c r="C15" s="240">
        <v>3</v>
      </c>
      <c r="D15" s="247">
        <v>7333.3666666666659</v>
      </c>
      <c r="E15" s="242">
        <f t="shared" si="0"/>
        <v>22000.1</v>
      </c>
      <c r="F15" s="243">
        <v>60</v>
      </c>
      <c r="G15" s="242">
        <f t="shared" si="1"/>
        <v>366.66833333333329</v>
      </c>
    </row>
    <row r="16" spans="1:12" ht="15" x14ac:dyDescent="0.2">
      <c r="A16" s="246"/>
      <c r="B16" s="245" t="s">
        <v>470</v>
      </c>
      <c r="C16" s="240">
        <v>9</v>
      </c>
      <c r="D16" s="247">
        <v>363.59999999999997</v>
      </c>
      <c r="E16" s="242">
        <f t="shared" si="0"/>
        <v>3272.3999999999996</v>
      </c>
      <c r="F16" s="243">
        <v>60</v>
      </c>
      <c r="G16" s="242">
        <f t="shared" si="1"/>
        <v>54.539999999999992</v>
      </c>
    </row>
    <row r="17" spans="1:12" ht="15" x14ac:dyDescent="0.2">
      <c r="A17" s="246"/>
      <c r="B17" s="245" t="s">
        <v>471</v>
      </c>
      <c r="C17" s="240">
        <v>4</v>
      </c>
      <c r="D17" s="247">
        <v>23880.9</v>
      </c>
      <c r="E17" s="242">
        <f t="shared" si="0"/>
        <v>95523.6</v>
      </c>
      <c r="F17" s="243">
        <v>60</v>
      </c>
      <c r="G17" s="242">
        <f t="shared" si="1"/>
        <v>1592.0600000000002</v>
      </c>
    </row>
    <row r="18" spans="1:12" ht="15.75" thickBot="1" x14ac:dyDescent="0.25">
      <c r="A18" s="246"/>
      <c r="B18" s="245" t="s">
        <v>472</v>
      </c>
      <c r="C18" s="240">
        <v>14</v>
      </c>
      <c r="D18" s="247">
        <v>49.893333333333338</v>
      </c>
      <c r="E18" s="242">
        <f t="shared" si="0"/>
        <v>698.50666666666677</v>
      </c>
      <c r="F18" s="243">
        <v>60</v>
      </c>
      <c r="G18" s="242">
        <f t="shared" si="1"/>
        <v>11.641777777777779</v>
      </c>
    </row>
    <row r="19" spans="1:12" ht="15" x14ac:dyDescent="0.2">
      <c r="A19" s="246"/>
      <c r="B19" s="245" t="s">
        <v>473</v>
      </c>
      <c r="C19" s="240">
        <v>5</v>
      </c>
      <c r="D19" s="105">
        <v>202.70666666666668</v>
      </c>
      <c r="E19" s="242">
        <f t="shared" si="0"/>
        <v>1013.5333333333334</v>
      </c>
      <c r="F19" s="243">
        <v>60</v>
      </c>
      <c r="G19" s="242">
        <f t="shared" si="1"/>
        <v>16.892222222222223</v>
      </c>
    </row>
    <row r="20" spans="1:12" ht="15" x14ac:dyDescent="0.2">
      <c r="A20" s="246"/>
      <c r="B20" s="245" t="s">
        <v>474</v>
      </c>
      <c r="C20" s="240">
        <v>9</v>
      </c>
      <c r="D20" s="247">
        <v>195.54</v>
      </c>
      <c r="E20" s="242">
        <f t="shared" si="0"/>
        <v>1759.86</v>
      </c>
      <c r="F20" s="243">
        <v>60</v>
      </c>
      <c r="G20" s="242">
        <f t="shared" si="1"/>
        <v>29.331</v>
      </c>
    </row>
    <row r="21" spans="1:12" ht="15" x14ac:dyDescent="0.2">
      <c r="A21" s="246"/>
      <c r="B21" s="245" t="s">
        <v>475</v>
      </c>
      <c r="C21" s="240">
        <v>4</v>
      </c>
      <c r="D21" s="247">
        <v>574.54999999999995</v>
      </c>
      <c r="E21" s="242">
        <f t="shared" si="0"/>
        <v>2298.1999999999998</v>
      </c>
      <c r="F21" s="243">
        <v>60</v>
      </c>
      <c r="G21" s="242">
        <f t="shared" si="1"/>
        <v>38.303333333333327</v>
      </c>
    </row>
    <row r="22" spans="1:12" ht="15" x14ac:dyDescent="0.2">
      <c r="A22" s="246"/>
      <c r="B22" s="245" t="s">
        <v>476</v>
      </c>
      <c r="C22" s="240">
        <v>5</v>
      </c>
      <c r="D22" s="247">
        <v>178.99</v>
      </c>
      <c r="E22" s="242">
        <f t="shared" si="0"/>
        <v>894.95</v>
      </c>
      <c r="F22" s="243">
        <v>60</v>
      </c>
      <c r="G22" s="242">
        <f t="shared" si="1"/>
        <v>14.915833333333333</v>
      </c>
    </row>
    <row r="23" spans="1:12" ht="15" x14ac:dyDescent="0.2">
      <c r="A23" s="246"/>
      <c r="B23" s="245" t="s">
        <v>477</v>
      </c>
      <c r="C23" s="240">
        <v>9</v>
      </c>
      <c r="D23" s="247">
        <v>217.1</v>
      </c>
      <c r="E23" s="242">
        <f t="shared" si="0"/>
        <v>1953.8999999999999</v>
      </c>
      <c r="F23" s="243">
        <v>60</v>
      </c>
      <c r="G23" s="242">
        <f t="shared" si="1"/>
        <v>32.564999999999998</v>
      </c>
    </row>
    <row r="24" spans="1:12" ht="45" x14ac:dyDescent="0.2">
      <c r="A24" s="246"/>
      <c r="B24" s="245" t="s">
        <v>543</v>
      </c>
      <c r="C24" s="240">
        <v>3</v>
      </c>
      <c r="D24" s="247">
        <v>597.9</v>
      </c>
      <c r="E24" s="242">
        <f t="shared" si="0"/>
        <v>1793.6999999999998</v>
      </c>
      <c r="F24" s="243">
        <v>60</v>
      </c>
      <c r="G24" s="242">
        <f t="shared" si="1"/>
        <v>29.894999999999996</v>
      </c>
    </row>
    <row r="25" spans="1:12" ht="45" x14ac:dyDescent="0.2">
      <c r="A25" s="246"/>
      <c r="B25" s="245" t="s">
        <v>478</v>
      </c>
      <c r="C25" s="240">
        <v>3</v>
      </c>
      <c r="D25" s="247">
        <v>597.9</v>
      </c>
      <c r="E25" s="242">
        <f t="shared" si="0"/>
        <v>1793.6999999999998</v>
      </c>
      <c r="F25" s="243">
        <v>60</v>
      </c>
      <c r="G25" s="242">
        <f t="shared" si="1"/>
        <v>29.894999999999996</v>
      </c>
    </row>
    <row r="26" spans="1:12" ht="45" x14ac:dyDescent="0.2">
      <c r="A26" s="246"/>
      <c r="B26" s="245" t="s">
        <v>544</v>
      </c>
      <c r="C26" s="240">
        <v>3</v>
      </c>
      <c r="D26" s="247">
        <v>430</v>
      </c>
      <c r="E26" s="242">
        <f t="shared" si="0"/>
        <v>1290</v>
      </c>
      <c r="F26" s="243">
        <v>60</v>
      </c>
      <c r="G26" s="242">
        <f t="shared" si="1"/>
        <v>21.5</v>
      </c>
    </row>
    <row r="27" spans="1:12" ht="45" x14ac:dyDescent="0.2">
      <c r="A27" s="246"/>
      <c r="B27" s="245" t="s">
        <v>545</v>
      </c>
      <c r="C27" s="240">
        <v>3</v>
      </c>
      <c r="D27" s="247">
        <v>430</v>
      </c>
      <c r="E27" s="242">
        <f t="shared" si="0"/>
        <v>1290</v>
      </c>
      <c r="F27" s="243">
        <v>60</v>
      </c>
      <c r="G27" s="242">
        <f t="shared" si="1"/>
        <v>21.5</v>
      </c>
    </row>
    <row r="28" spans="1:12" ht="45" x14ac:dyDescent="0.2">
      <c r="A28" s="246"/>
      <c r="B28" s="245" t="s">
        <v>546</v>
      </c>
      <c r="C28" s="240">
        <v>3</v>
      </c>
      <c r="D28" s="247">
        <v>458.33</v>
      </c>
      <c r="E28" s="242">
        <f t="shared" si="0"/>
        <v>1374.99</v>
      </c>
      <c r="F28" s="243">
        <v>60</v>
      </c>
      <c r="G28" s="242">
        <f t="shared" si="1"/>
        <v>22.916499999999999</v>
      </c>
    </row>
    <row r="29" spans="1:12" ht="45" x14ac:dyDescent="0.2">
      <c r="A29" s="246"/>
      <c r="B29" s="245" t="s">
        <v>479</v>
      </c>
      <c r="C29" s="240">
        <v>3</v>
      </c>
      <c r="D29" s="247">
        <v>405</v>
      </c>
      <c r="E29" s="242">
        <f t="shared" si="0"/>
        <v>1215</v>
      </c>
      <c r="F29" s="243">
        <v>60</v>
      </c>
      <c r="G29" s="242">
        <f t="shared" si="1"/>
        <v>20.25</v>
      </c>
    </row>
    <row r="30" spans="1:12" ht="45" x14ac:dyDescent="0.2">
      <c r="A30" s="244"/>
      <c r="B30" s="245" t="s">
        <v>480</v>
      </c>
      <c r="C30" s="240">
        <v>3</v>
      </c>
      <c r="D30" s="241">
        <v>597.9</v>
      </c>
      <c r="E30" s="242">
        <f t="shared" si="0"/>
        <v>1793.6999999999998</v>
      </c>
      <c r="F30" s="243">
        <v>60</v>
      </c>
      <c r="G30" s="242">
        <f t="shared" si="1"/>
        <v>29.894999999999996</v>
      </c>
      <c r="J30" s="87"/>
      <c r="K30" s="87"/>
      <c r="L30" s="87"/>
    </row>
    <row r="31" spans="1:12" ht="45" x14ac:dyDescent="0.2">
      <c r="A31" s="244"/>
      <c r="B31" s="245" t="s">
        <v>481</v>
      </c>
      <c r="C31" s="240">
        <v>3</v>
      </c>
      <c r="D31" s="241">
        <v>597.9</v>
      </c>
      <c r="E31" s="242">
        <f t="shared" si="0"/>
        <v>1793.6999999999998</v>
      </c>
      <c r="F31" s="243">
        <v>60</v>
      </c>
      <c r="G31" s="242">
        <f t="shared" si="1"/>
        <v>29.894999999999996</v>
      </c>
      <c r="J31" s="72"/>
      <c r="K31" s="73"/>
      <c r="L31" s="87"/>
    </row>
    <row r="32" spans="1:12" ht="45" x14ac:dyDescent="0.2">
      <c r="A32" s="244"/>
      <c r="B32" s="245" t="s">
        <v>482</v>
      </c>
      <c r="C32" s="240">
        <v>3</v>
      </c>
      <c r="D32" s="241">
        <v>597.9</v>
      </c>
      <c r="E32" s="242">
        <f t="shared" si="0"/>
        <v>1793.6999999999998</v>
      </c>
      <c r="F32" s="243">
        <v>60</v>
      </c>
      <c r="G32" s="242">
        <f t="shared" si="1"/>
        <v>29.894999999999996</v>
      </c>
      <c r="J32" s="87"/>
      <c r="K32" s="87"/>
      <c r="L32" s="87"/>
    </row>
    <row r="33" spans="1:12" ht="45" x14ac:dyDescent="0.2">
      <c r="A33" s="244"/>
      <c r="B33" s="245" t="s">
        <v>549</v>
      </c>
      <c r="C33" s="240">
        <v>2</v>
      </c>
      <c r="D33" s="241">
        <v>168.24</v>
      </c>
      <c r="E33" s="242">
        <f t="shared" si="0"/>
        <v>336.48</v>
      </c>
      <c r="F33" s="243">
        <v>60</v>
      </c>
      <c r="G33" s="242">
        <f t="shared" si="1"/>
        <v>5.6080000000000005</v>
      </c>
      <c r="J33" s="87"/>
      <c r="K33" s="87"/>
      <c r="L33" s="87"/>
    </row>
    <row r="34" spans="1:12" ht="30" x14ac:dyDescent="0.2">
      <c r="A34" s="244"/>
      <c r="B34" s="245" t="s">
        <v>540</v>
      </c>
      <c r="C34" s="240">
        <v>6</v>
      </c>
      <c r="D34" s="241">
        <v>8266.3700000000008</v>
      </c>
      <c r="E34" s="242">
        <f t="shared" si="0"/>
        <v>49598.22</v>
      </c>
      <c r="F34" s="243">
        <v>60</v>
      </c>
      <c r="G34" s="242">
        <f t="shared" si="1"/>
        <v>826.63700000000006</v>
      </c>
      <c r="J34" s="87"/>
      <c r="K34" s="87"/>
      <c r="L34" s="87"/>
    </row>
    <row r="35" spans="1:12" ht="30" x14ac:dyDescent="0.2">
      <c r="A35" s="244"/>
      <c r="B35" s="245" t="s">
        <v>541</v>
      </c>
      <c r="C35" s="240">
        <v>2</v>
      </c>
      <c r="D35" s="241">
        <v>26088</v>
      </c>
      <c r="E35" s="242">
        <f t="shared" si="0"/>
        <v>52176</v>
      </c>
      <c r="F35" s="243">
        <v>60</v>
      </c>
      <c r="G35" s="242">
        <f t="shared" si="1"/>
        <v>869.6</v>
      </c>
      <c r="J35" s="87"/>
      <c r="K35" s="87"/>
      <c r="L35" s="87"/>
    </row>
    <row r="36" spans="1:12" ht="30" x14ac:dyDescent="0.2">
      <c r="A36" s="246"/>
      <c r="B36" s="245" t="s">
        <v>542</v>
      </c>
      <c r="C36" s="240">
        <v>8</v>
      </c>
      <c r="D36" s="247">
        <v>3340.02</v>
      </c>
      <c r="E36" s="242">
        <f t="shared" si="0"/>
        <v>26720.16</v>
      </c>
      <c r="F36" s="243">
        <v>60</v>
      </c>
      <c r="G36" s="242">
        <f t="shared" si="1"/>
        <v>445.33600000000001</v>
      </c>
      <c r="J36" s="87"/>
      <c r="K36" s="87"/>
      <c r="L36" s="87"/>
    </row>
    <row r="37" spans="1:12" ht="15" x14ac:dyDescent="0.2">
      <c r="A37" s="246"/>
      <c r="B37" s="245" t="s">
        <v>483</v>
      </c>
      <c r="C37" s="240">
        <v>11</v>
      </c>
      <c r="D37" s="247">
        <v>488.0333333333333</v>
      </c>
      <c r="E37" s="242">
        <f t="shared" si="0"/>
        <v>5368.3666666666668</v>
      </c>
      <c r="F37" s="243">
        <v>60</v>
      </c>
      <c r="G37" s="242">
        <f t="shared" si="1"/>
        <v>89.472777777777779</v>
      </c>
      <c r="J37" s="87"/>
      <c r="K37" s="87"/>
      <c r="L37" s="87"/>
    </row>
    <row r="38" spans="1:12" ht="15" x14ac:dyDescent="0.2">
      <c r="A38" s="246"/>
      <c r="B38" s="245" t="s">
        <v>484</v>
      </c>
      <c r="C38" s="240">
        <v>4</v>
      </c>
      <c r="D38" s="247">
        <v>998.89</v>
      </c>
      <c r="E38" s="242">
        <f t="shared" si="0"/>
        <v>3995.56</v>
      </c>
      <c r="F38" s="243">
        <v>60</v>
      </c>
      <c r="G38" s="242">
        <f t="shared" si="1"/>
        <v>66.592666666666659</v>
      </c>
    </row>
    <row r="39" spans="1:12" ht="15" x14ac:dyDescent="0.2">
      <c r="A39" s="246"/>
      <c r="B39" s="245" t="s">
        <v>485</v>
      </c>
      <c r="C39" s="240">
        <v>7</v>
      </c>
      <c r="D39" s="247">
        <v>269.89999999999998</v>
      </c>
      <c r="E39" s="242">
        <f t="shared" si="0"/>
        <v>1889.2999999999997</v>
      </c>
      <c r="F39" s="243">
        <v>60</v>
      </c>
      <c r="G39" s="242">
        <f t="shared" si="1"/>
        <v>31.48833333333333</v>
      </c>
    </row>
    <row r="40" spans="1:12" ht="15" x14ac:dyDescent="0.2">
      <c r="A40" s="246"/>
      <c r="B40" s="245" t="s">
        <v>486</v>
      </c>
      <c r="C40" s="240">
        <v>7</v>
      </c>
      <c r="D40" s="247">
        <v>22</v>
      </c>
      <c r="E40" s="242">
        <f t="shared" si="0"/>
        <v>154</v>
      </c>
      <c r="F40" s="243">
        <v>60</v>
      </c>
      <c r="G40" s="242">
        <f t="shared" si="1"/>
        <v>2.5666666666666669</v>
      </c>
    </row>
    <row r="41" spans="1:12" ht="15.75" thickBot="1" x14ac:dyDescent="0.25">
      <c r="A41" s="246"/>
      <c r="B41" s="245" t="s">
        <v>487</v>
      </c>
      <c r="C41" s="240">
        <v>11</v>
      </c>
      <c r="D41" s="247">
        <v>63.18</v>
      </c>
      <c r="E41" s="242">
        <f t="shared" si="0"/>
        <v>694.98</v>
      </c>
      <c r="F41" s="243">
        <v>60</v>
      </c>
      <c r="G41" s="242">
        <f t="shared" si="1"/>
        <v>11.583</v>
      </c>
    </row>
    <row r="42" spans="1:12" ht="15" x14ac:dyDescent="0.2">
      <c r="A42" s="246"/>
      <c r="B42" s="245" t="s">
        <v>488</v>
      </c>
      <c r="C42" s="240">
        <v>11</v>
      </c>
      <c r="D42" s="105">
        <v>57.626666666666665</v>
      </c>
      <c r="E42" s="242">
        <f t="shared" si="0"/>
        <v>633.89333333333332</v>
      </c>
      <c r="F42" s="243">
        <v>60</v>
      </c>
      <c r="G42" s="242">
        <f t="shared" si="1"/>
        <v>10.564888888888889</v>
      </c>
    </row>
    <row r="43" spans="1:12" ht="15" x14ac:dyDescent="0.2">
      <c r="A43" s="246"/>
      <c r="B43" s="245" t="s">
        <v>489</v>
      </c>
      <c r="C43" s="240">
        <v>16</v>
      </c>
      <c r="D43" s="247">
        <v>130.29</v>
      </c>
      <c r="E43" s="242">
        <f t="shared" si="0"/>
        <v>2084.64</v>
      </c>
      <c r="F43" s="243">
        <v>60</v>
      </c>
      <c r="G43" s="242">
        <f t="shared" si="1"/>
        <v>34.744</v>
      </c>
    </row>
    <row r="44" spans="1:12" ht="15" x14ac:dyDescent="0.2">
      <c r="A44" s="246"/>
      <c r="B44" s="245" t="s">
        <v>490</v>
      </c>
      <c r="C44" s="240">
        <v>2</v>
      </c>
      <c r="D44" s="247">
        <v>293.87666666666667</v>
      </c>
      <c r="E44" s="242">
        <f t="shared" si="0"/>
        <v>587.75333333333333</v>
      </c>
      <c r="F44" s="243">
        <v>60</v>
      </c>
      <c r="G44" s="242">
        <f t="shared" si="1"/>
        <v>9.7958888888888893</v>
      </c>
    </row>
    <row r="45" spans="1:12" ht="15" x14ac:dyDescent="0.2">
      <c r="A45" s="246"/>
      <c r="B45" s="245" t="s">
        <v>491</v>
      </c>
      <c r="C45" s="240">
        <v>4</v>
      </c>
      <c r="D45" s="247">
        <v>540.96</v>
      </c>
      <c r="E45" s="242">
        <f t="shared" si="0"/>
        <v>2163.84</v>
      </c>
      <c r="F45" s="243">
        <v>60</v>
      </c>
      <c r="G45" s="242">
        <f t="shared" si="1"/>
        <v>36.064</v>
      </c>
    </row>
    <row r="46" spans="1:12" ht="15" x14ac:dyDescent="0.2">
      <c r="A46" s="246"/>
      <c r="B46" s="245" t="s">
        <v>492</v>
      </c>
      <c r="C46" s="240">
        <v>12</v>
      </c>
      <c r="D46" s="247">
        <v>215</v>
      </c>
      <c r="E46" s="242">
        <f t="shared" si="0"/>
        <v>2580</v>
      </c>
      <c r="F46" s="243">
        <v>60</v>
      </c>
      <c r="G46" s="242">
        <f t="shared" si="1"/>
        <v>43</v>
      </c>
    </row>
    <row r="47" spans="1:12" ht="15" x14ac:dyDescent="0.2">
      <c r="A47" s="246"/>
      <c r="B47" s="245" t="s">
        <v>493</v>
      </c>
      <c r="C47" s="240">
        <v>6</v>
      </c>
      <c r="D47" s="247">
        <v>991.18333333333339</v>
      </c>
      <c r="E47" s="242">
        <f t="shared" si="0"/>
        <v>5947.1</v>
      </c>
      <c r="F47" s="243">
        <v>60</v>
      </c>
      <c r="G47" s="242">
        <f t="shared" si="1"/>
        <v>99.118333333333339</v>
      </c>
    </row>
    <row r="48" spans="1:12" ht="15" x14ac:dyDescent="0.2">
      <c r="A48" s="246"/>
      <c r="B48" s="245" t="s">
        <v>494</v>
      </c>
      <c r="C48" s="240">
        <v>5</v>
      </c>
      <c r="D48" s="247">
        <v>777.7</v>
      </c>
      <c r="E48" s="242">
        <f t="shared" si="0"/>
        <v>3888.5</v>
      </c>
      <c r="F48" s="243">
        <v>60</v>
      </c>
      <c r="G48" s="242">
        <f t="shared" si="1"/>
        <v>64.808333333333337</v>
      </c>
    </row>
    <row r="49" spans="1:12" ht="15" x14ac:dyDescent="0.2">
      <c r="A49" s="246"/>
      <c r="B49" s="245" t="s">
        <v>495</v>
      </c>
      <c r="C49" s="240">
        <v>3</v>
      </c>
      <c r="D49" s="247">
        <v>954.4</v>
      </c>
      <c r="E49" s="242">
        <f t="shared" si="0"/>
        <v>2863.2</v>
      </c>
      <c r="F49" s="243">
        <v>60</v>
      </c>
      <c r="G49" s="242">
        <f t="shared" si="1"/>
        <v>47.72</v>
      </c>
    </row>
    <row r="50" spans="1:12" ht="15" x14ac:dyDescent="0.2">
      <c r="A50" s="246"/>
      <c r="B50" s="245" t="s">
        <v>496</v>
      </c>
      <c r="C50" s="240">
        <v>8</v>
      </c>
      <c r="D50" s="247">
        <v>392.11</v>
      </c>
      <c r="E50" s="242">
        <f t="shared" si="0"/>
        <v>3136.88</v>
      </c>
      <c r="F50" s="243">
        <v>60</v>
      </c>
      <c r="G50" s="242">
        <f t="shared" si="1"/>
        <v>52.281333333333336</v>
      </c>
    </row>
    <row r="51" spans="1:12" ht="15" x14ac:dyDescent="0.2">
      <c r="A51" s="246"/>
      <c r="B51" s="245" t="s">
        <v>497</v>
      </c>
      <c r="C51" s="240">
        <v>8</v>
      </c>
      <c r="D51" s="247">
        <v>562.04</v>
      </c>
      <c r="E51" s="242">
        <f t="shared" si="0"/>
        <v>4496.32</v>
      </c>
      <c r="F51" s="243">
        <v>60</v>
      </c>
      <c r="G51" s="242">
        <f t="shared" si="1"/>
        <v>74.938666666666663</v>
      </c>
    </row>
    <row r="52" spans="1:12" ht="15" x14ac:dyDescent="0.2">
      <c r="A52" s="246"/>
      <c r="B52" s="245" t="s">
        <v>498</v>
      </c>
      <c r="C52" s="240">
        <v>2</v>
      </c>
      <c r="D52" s="247">
        <v>1162.1099999999999</v>
      </c>
      <c r="E52" s="242">
        <f t="shared" si="0"/>
        <v>2324.2199999999998</v>
      </c>
      <c r="F52" s="243">
        <v>60</v>
      </c>
      <c r="G52" s="242">
        <f t="shared" si="1"/>
        <v>38.736999999999995</v>
      </c>
    </row>
    <row r="53" spans="1:12" ht="15" x14ac:dyDescent="0.2">
      <c r="A53" s="244"/>
      <c r="B53" s="245" t="s">
        <v>499</v>
      </c>
      <c r="C53" s="240">
        <v>12</v>
      </c>
      <c r="D53" s="241">
        <v>254.9</v>
      </c>
      <c r="E53" s="242">
        <f t="shared" si="0"/>
        <v>3058.8</v>
      </c>
      <c r="F53" s="243">
        <v>60</v>
      </c>
      <c r="G53" s="242">
        <f t="shared" si="1"/>
        <v>50.980000000000004</v>
      </c>
      <c r="J53" s="87"/>
      <c r="K53" s="87"/>
      <c r="L53" s="87"/>
    </row>
    <row r="54" spans="1:12" ht="15" x14ac:dyDescent="0.2">
      <c r="A54" s="244"/>
      <c r="B54" s="245" t="s">
        <v>500</v>
      </c>
      <c r="C54" s="240">
        <v>19</v>
      </c>
      <c r="D54" s="241">
        <v>249.9</v>
      </c>
      <c r="E54" s="242">
        <f t="shared" si="0"/>
        <v>4748.1000000000004</v>
      </c>
      <c r="F54" s="243">
        <v>60</v>
      </c>
      <c r="G54" s="242">
        <f t="shared" si="1"/>
        <v>79.135000000000005</v>
      </c>
      <c r="J54" s="72"/>
      <c r="K54" s="73"/>
      <c r="L54" s="87"/>
    </row>
    <row r="55" spans="1:12" ht="15" x14ac:dyDescent="0.2">
      <c r="A55" s="244"/>
      <c r="B55" s="245" t="s">
        <v>501</v>
      </c>
      <c r="C55" s="240">
        <v>2</v>
      </c>
      <c r="D55" s="241">
        <v>2563.7000000000003</v>
      </c>
      <c r="E55" s="242">
        <f t="shared" si="0"/>
        <v>5127.4000000000005</v>
      </c>
      <c r="F55" s="243">
        <v>60</v>
      </c>
      <c r="G55" s="242">
        <f t="shared" si="1"/>
        <v>85.456666666666678</v>
      </c>
      <c r="J55" s="87"/>
      <c r="K55" s="87"/>
      <c r="L55" s="87"/>
    </row>
    <row r="56" spans="1:12" ht="45" x14ac:dyDescent="0.2">
      <c r="A56" s="244"/>
      <c r="B56" s="245" t="s">
        <v>502</v>
      </c>
      <c r="C56" s="240">
        <v>15</v>
      </c>
      <c r="D56" s="241">
        <v>2826</v>
      </c>
      <c r="E56" s="242">
        <f t="shared" si="0"/>
        <v>42390</v>
      </c>
      <c r="F56" s="243">
        <v>60</v>
      </c>
      <c r="G56" s="242">
        <f t="shared" si="1"/>
        <v>706.5</v>
      </c>
      <c r="J56" s="87"/>
      <c r="K56" s="87"/>
      <c r="L56" s="87"/>
    </row>
    <row r="57" spans="1:12" ht="60" x14ac:dyDescent="0.2">
      <c r="A57" s="244"/>
      <c r="B57" s="245" t="s">
        <v>550</v>
      </c>
      <c r="C57" s="240">
        <v>13</v>
      </c>
      <c r="D57" s="241">
        <v>4313.7666666666664</v>
      </c>
      <c r="E57" s="242">
        <f t="shared" si="0"/>
        <v>56078.96666666666</v>
      </c>
      <c r="F57" s="243">
        <v>60</v>
      </c>
      <c r="G57" s="242">
        <f t="shared" si="1"/>
        <v>934.64944444444438</v>
      </c>
      <c r="J57" s="87"/>
      <c r="K57" s="87"/>
      <c r="L57" s="87"/>
    </row>
    <row r="58" spans="1:12" ht="45" x14ac:dyDescent="0.2">
      <c r="A58" s="244"/>
      <c r="B58" s="245" t="s">
        <v>551</v>
      </c>
      <c r="C58" s="240">
        <v>10</v>
      </c>
      <c r="D58" s="241">
        <v>2085.16</v>
      </c>
      <c r="E58" s="242">
        <f t="shared" si="0"/>
        <v>20851.599999999999</v>
      </c>
      <c r="F58" s="243">
        <v>60</v>
      </c>
      <c r="G58" s="242">
        <f t="shared" si="1"/>
        <v>347.52666666666664</v>
      </c>
      <c r="J58" s="87"/>
      <c r="K58" s="87"/>
      <c r="L58" s="87"/>
    </row>
    <row r="59" spans="1:12" ht="30" x14ac:dyDescent="0.2">
      <c r="A59" s="246"/>
      <c r="B59" s="245" t="s">
        <v>552</v>
      </c>
      <c r="C59" s="240">
        <v>5</v>
      </c>
      <c r="D59" s="247">
        <v>6324.52</v>
      </c>
      <c r="E59" s="242">
        <f t="shared" si="0"/>
        <v>31622.600000000002</v>
      </c>
      <c r="F59" s="243">
        <v>60</v>
      </c>
      <c r="G59" s="242">
        <f t="shared" si="1"/>
        <v>527.04333333333341</v>
      </c>
      <c r="J59" s="87"/>
      <c r="K59" s="87"/>
      <c r="L59" s="87"/>
    </row>
    <row r="60" spans="1:12" ht="45" x14ac:dyDescent="0.2">
      <c r="A60" s="246"/>
      <c r="B60" s="245" t="s">
        <v>553</v>
      </c>
      <c r="C60" s="240">
        <v>5</v>
      </c>
      <c r="D60" s="247">
        <v>2739.99</v>
      </c>
      <c r="E60" s="242">
        <f t="shared" si="0"/>
        <v>13699.949999999999</v>
      </c>
      <c r="F60" s="243">
        <v>60</v>
      </c>
      <c r="G60" s="242">
        <f t="shared" si="1"/>
        <v>228.33249999999998</v>
      </c>
      <c r="J60" s="87"/>
      <c r="K60" s="87"/>
      <c r="L60" s="87"/>
    </row>
    <row r="61" spans="1:12" ht="30" x14ac:dyDescent="0.2">
      <c r="A61" s="246"/>
      <c r="B61" s="245" t="s">
        <v>554</v>
      </c>
      <c r="C61" s="240">
        <v>5</v>
      </c>
      <c r="D61" s="247">
        <v>1371.11</v>
      </c>
      <c r="E61" s="242">
        <f t="shared" si="0"/>
        <v>6855.5499999999993</v>
      </c>
      <c r="F61" s="243">
        <v>60</v>
      </c>
      <c r="G61" s="242">
        <f t="shared" si="1"/>
        <v>114.25916666666666</v>
      </c>
    </row>
    <row r="62" spans="1:12" ht="30" x14ac:dyDescent="0.2">
      <c r="A62" s="246"/>
      <c r="B62" s="245" t="s">
        <v>555</v>
      </c>
      <c r="C62" s="240">
        <v>6</v>
      </c>
      <c r="D62" s="247">
        <v>3695.0766666666664</v>
      </c>
      <c r="E62" s="242">
        <f t="shared" si="0"/>
        <v>22170.46</v>
      </c>
      <c r="F62" s="243">
        <v>60</v>
      </c>
      <c r="G62" s="242">
        <f t="shared" si="1"/>
        <v>369.50766666666664</v>
      </c>
    </row>
    <row r="63" spans="1:12" ht="30" x14ac:dyDescent="0.2">
      <c r="A63" s="246"/>
      <c r="B63" s="245" t="s">
        <v>556</v>
      </c>
      <c r="C63" s="240">
        <v>10</v>
      </c>
      <c r="D63" s="247">
        <v>141.79</v>
      </c>
      <c r="E63" s="242">
        <f t="shared" si="0"/>
        <v>1417.8999999999999</v>
      </c>
      <c r="F63" s="243">
        <v>60</v>
      </c>
      <c r="G63" s="242">
        <f t="shared" si="1"/>
        <v>23.631666666666664</v>
      </c>
    </row>
    <row r="64" spans="1:12" ht="60.75" thickBot="1" x14ac:dyDescent="0.25">
      <c r="A64" s="246"/>
      <c r="B64" s="245" t="s">
        <v>503</v>
      </c>
      <c r="C64" s="240">
        <v>10</v>
      </c>
      <c r="D64" s="247">
        <v>339.9666666666667</v>
      </c>
      <c r="E64" s="242">
        <f t="shared" si="0"/>
        <v>3399.666666666667</v>
      </c>
      <c r="F64" s="243">
        <v>60</v>
      </c>
      <c r="G64" s="242">
        <f t="shared" si="1"/>
        <v>56.661111111111119</v>
      </c>
    </row>
    <row r="65" spans="1:12" ht="15" x14ac:dyDescent="0.2">
      <c r="A65" s="246"/>
      <c r="B65" s="245" t="s">
        <v>504</v>
      </c>
      <c r="C65" s="240">
        <v>40</v>
      </c>
      <c r="D65" s="105">
        <v>22.26</v>
      </c>
      <c r="E65" s="242">
        <f t="shared" si="0"/>
        <v>890.40000000000009</v>
      </c>
      <c r="F65" s="243">
        <v>60</v>
      </c>
      <c r="G65" s="242">
        <f t="shared" si="1"/>
        <v>14.840000000000002</v>
      </c>
    </row>
    <row r="66" spans="1:12" ht="30" x14ac:dyDescent="0.2">
      <c r="A66" s="246"/>
      <c r="B66" s="245" t="s">
        <v>557</v>
      </c>
      <c r="C66" s="240">
        <v>40</v>
      </c>
      <c r="D66" s="247">
        <v>84.33</v>
      </c>
      <c r="E66" s="242">
        <f t="shared" si="0"/>
        <v>3373.2</v>
      </c>
      <c r="F66" s="243">
        <v>60</v>
      </c>
      <c r="G66" s="242">
        <f t="shared" si="1"/>
        <v>56.22</v>
      </c>
    </row>
    <row r="67" spans="1:12" ht="30" x14ac:dyDescent="0.2">
      <c r="A67" s="246"/>
      <c r="B67" s="245" t="s">
        <v>558</v>
      </c>
      <c r="C67" s="240">
        <v>40</v>
      </c>
      <c r="D67" s="247">
        <v>40.85</v>
      </c>
      <c r="E67" s="242">
        <f t="shared" si="0"/>
        <v>1634</v>
      </c>
      <c r="F67" s="243">
        <v>60</v>
      </c>
      <c r="G67" s="242">
        <f t="shared" si="1"/>
        <v>27.233333333333334</v>
      </c>
    </row>
    <row r="68" spans="1:12" ht="30" x14ac:dyDescent="0.2">
      <c r="A68" s="246"/>
      <c r="B68" s="245" t="s">
        <v>559</v>
      </c>
      <c r="C68" s="240">
        <v>40</v>
      </c>
      <c r="D68" s="247">
        <v>112.96</v>
      </c>
      <c r="E68" s="242">
        <f t="shared" si="0"/>
        <v>4518.3999999999996</v>
      </c>
      <c r="F68" s="243">
        <v>60</v>
      </c>
      <c r="G68" s="242">
        <f t="shared" si="1"/>
        <v>75.306666666666658</v>
      </c>
    </row>
    <row r="69" spans="1:12" ht="30" x14ac:dyDescent="0.2">
      <c r="A69" s="244"/>
      <c r="B69" s="245" t="s">
        <v>560</v>
      </c>
      <c r="C69" s="240">
        <v>10</v>
      </c>
      <c r="D69" s="241">
        <v>129.99</v>
      </c>
      <c r="E69" s="242">
        <f t="shared" si="0"/>
        <v>1299.9000000000001</v>
      </c>
      <c r="F69" s="243">
        <v>60</v>
      </c>
      <c r="G69" s="242">
        <f t="shared" si="1"/>
        <v>21.665000000000003</v>
      </c>
      <c r="J69" s="87"/>
      <c r="K69" s="87"/>
      <c r="L69" s="87"/>
    </row>
    <row r="70" spans="1:12" ht="60" x14ac:dyDescent="0.2">
      <c r="A70" s="244"/>
      <c r="B70" s="245" t="s">
        <v>505</v>
      </c>
      <c r="C70" s="240">
        <v>2</v>
      </c>
      <c r="D70" s="241">
        <v>781.63</v>
      </c>
      <c r="E70" s="242">
        <f t="shared" ref="E70:E133" si="2">C70*D70</f>
        <v>1563.26</v>
      </c>
      <c r="F70" s="243">
        <v>60</v>
      </c>
      <c r="G70" s="242">
        <f t="shared" ref="G70:G133" si="3">E70/F70</f>
        <v>26.054333333333332</v>
      </c>
      <c r="J70" s="72"/>
      <c r="K70" s="73"/>
      <c r="L70" s="87"/>
    </row>
    <row r="71" spans="1:12" ht="60" x14ac:dyDescent="0.2">
      <c r="A71" s="244"/>
      <c r="B71" s="245" t="s">
        <v>561</v>
      </c>
      <c r="C71" s="240">
        <v>1</v>
      </c>
      <c r="D71" s="241">
        <v>31.9</v>
      </c>
      <c r="E71" s="242">
        <f t="shared" si="2"/>
        <v>31.9</v>
      </c>
      <c r="F71" s="243">
        <v>60</v>
      </c>
      <c r="G71" s="242">
        <f t="shared" si="3"/>
        <v>0.53166666666666662</v>
      </c>
      <c r="J71" s="87"/>
      <c r="K71" s="87"/>
      <c r="L71" s="87"/>
    </row>
    <row r="72" spans="1:12" ht="15" x14ac:dyDescent="0.2">
      <c r="A72" s="244"/>
      <c r="B72" s="245" t="s">
        <v>506</v>
      </c>
      <c r="C72" s="240">
        <v>8</v>
      </c>
      <c r="D72" s="241">
        <v>105.22333333333334</v>
      </c>
      <c r="E72" s="242">
        <f t="shared" si="2"/>
        <v>841.78666666666675</v>
      </c>
      <c r="F72" s="243">
        <v>60</v>
      </c>
      <c r="G72" s="242">
        <f t="shared" si="3"/>
        <v>14.029777777777779</v>
      </c>
      <c r="J72" s="87"/>
      <c r="K72" s="87"/>
      <c r="L72" s="87"/>
    </row>
    <row r="73" spans="1:12" ht="15" x14ac:dyDescent="0.2">
      <c r="A73" s="244"/>
      <c r="B73" s="245" t="s">
        <v>507</v>
      </c>
      <c r="C73" s="240">
        <v>8</v>
      </c>
      <c r="D73" s="241">
        <v>46.99</v>
      </c>
      <c r="E73" s="242">
        <f t="shared" si="2"/>
        <v>375.92</v>
      </c>
      <c r="F73" s="243">
        <v>60</v>
      </c>
      <c r="G73" s="242">
        <f t="shared" si="3"/>
        <v>6.2653333333333334</v>
      </c>
      <c r="J73" s="87"/>
      <c r="K73" s="87"/>
      <c r="L73" s="87"/>
    </row>
    <row r="74" spans="1:12" ht="30" x14ac:dyDescent="0.2">
      <c r="A74" s="244"/>
      <c r="B74" s="245" t="s">
        <v>562</v>
      </c>
      <c r="C74" s="240">
        <v>14</v>
      </c>
      <c r="D74" s="241">
        <v>73.709999999999994</v>
      </c>
      <c r="E74" s="242">
        <f t="shared" si="2"/>
        <v>1031.9399999999998</v>
      </c>
      <c r="F74" s="243">
        <v>60</v>
      </c>
      <c r="G74" s="242">
        <f t="shared" si="3"/>
        <v>17.198999999999998</v>
      </c>
      <c r="J74" s="87"/>
      <c r="K74" s="87"/>
      <c r="L74" s="87"/>
    </row>
    <row r="75" spans="1:12" ht="30" x14ac:dyDescent="0.2">
      <c r="A75" s="246"/>
      <c r="B75" s="245" t="s">
        <v>563</v>
      </c>
      <c r="C75" s="240">
        <v>12</v>
      </c>
      <c r="D75" s="247">
        <v>43.9</v>
      </c>
      <c r="E75" s="242">
        <f t="shared" si="2"/>
        <v>526.79999999999995</v>
      </c>
      <c r="F75" s="243">
        <v>60</v>
      </c>
      <c r="G75" s="242">
        <f t="shared" si="3"/>
        <v>8.7799999999999994</v>
      </c>
      <c r="J75" s="87"/>
      <c r="K75" s="87"/>
      <c r="L75" s="87"/>
    </row>
    <row r="76" spans="1:12" ht="45" x14ac:dyDescent="0.2">
      <c r="A76" s="246"/>
      <c r="B76" s="245" t="s">
        <v>564</v>
      </c>
      <c r="C76" s="240">
        <v>15</v>
      </c>
      <c r="D76" s="247">
        <v>398.8</v>
      </c>
      <c r="E76" s="242">
        <f t="shared" si="2"/>
        <v>5982</v>
      </c>
      <c r="F76" s="243">
        <v>60</v>
      </c>
      <c r="G76" s="242">
        <f t="shared" si="3"/>
        <v>99.7</v>
      </c>
      <c r="J76" s="87"/>
      <c r="K76" s="87"/>
      <c r="L76" s="87"/>
    </row>
    <row r="77" spans="1:12" ht="60" x14ac:dyDescent="0.2">
      <c r="A77" s="246"/>
      <c r="B77" s="245" t="s">
        <v>565</v>
      </c>
      <c r="C77" s="240">
        <v>14</v>
      </c>
      <c r="D77" s="247">
        <v>309.99</v>
      </c>
      <c r="E77" s="242">
        <f t="shared" si="2"/>
        <v>4339.8600000000006</v>
      </c>
      <c r="F77" s="243">
        <v>60</v>
      </c>
      <c r="G77" s="242">
        <f t="shared" si="3"/>
        <v>72.331000000000003</v>
      </c>
    </row>
    <row r="78" spans="1:12" ht="15" x14ac:dyDescent="0.2">
      <c r="A78" s="246"/>
      <c r="B78" s="245" t="s">
        <v>508</v>
      </c>
      <c r="C78" s="240">
        <v>13</v>
      </c>
      <c r="D78" s="247">
        <v>249.9</v>
      </c>
      <c r="E78" s="242">
        <f t="shared" si="2"/>
        <v>3248.7000000000003</v>
      </c>
      <c r="F78" s="243">
        <v>60</v>
      </c>
      <c r="G78" s="242">
        <f t="shared" si="3"/>
        <v>54.145000000000003</v>
      </c>
    </row>
    <row r="79" spans="1:12" ht="30" x14ac:dyDescent="0.2">
      <c r="A79" s="246"/>
      <c r="B79" s="245" t="s">
        <v>566</v>
      </c>
      <c r="C79" s="240">
        <v>4</v>
      </c>
      <c r="D79" s="247">
        <v>2866.48</v>
      </c>
      <c r="E79" s="242">
        <f t="shared" si="2"/>
        <v>11465.92</v>
      </c>
      <c r="F79" s="243">
        <v>60</v>
      </c>
      <c r="G79" s="242">
        <f t="shared" si="3"/>
        <v>191.09866666666667</v>
      </c>
    </row>
    <row r="80" spans="1:12" ht="30.75" thickBot="1" x14ac:dyDescent="0.25">
      <c r="A80" s="246"/>
      <c r="B80" s="245" t="s">
        <v>509</v>
      </c>
      <c r="C80" s="240">
        <v>12</v>
      </c>
      <c r="D80" s="247">
        <v>2219.8000000000002</v>
      </c>
      <c r="E80" s="242">
        <f t="shared" si="2"/>
        <v>26637.600000000002</v>
      </c>
      <c r="F80" s="243">
        <v>60</v>
      </c>
      <c r="G80" s="242">
        <f t="shared" si="3"/>
        <v>443.96000000000004</v>
      </c>
    </row>
    <row r="81" spans="1:12" ht="45" x14ac:dyDescent="0.2">
      <c r="A81" s="246"/>
      <c r="B81" s="245" t="s">
        <v>567</v>
      </c>
      <c r="C81" s="240">
        <v>12</v>
      </c>
      <c r="D81" s="105">
        <v>2145.85</v>
      </c>
      <c r="E81" s="242">
        <f t="shared" si="2"/>
        <v>25750.199999999997</v>
      </c>
      <c r="F81" s="243">
        <v>60</v>
      </c>
      <c r="G81" s="242">
        <f t="shared" si="3"/>
        <v>429.16999999999996</v>
      </c>
    </row>
    <row r="82" spans="1:12" ht="15" x14ac:dyDescent="0.2">
      <c r="A82" s="246"/>
      <c r="B82" s="245" t="s">
        <v>568</v>
      </c>
      <c r="C82" s="240">
        <v>11</v>
      </c>
      <c r="D82" s="247">
        <v>2231.7999999999997</v>
      </c>
      <c r="E82" s="242">
        <f t="shared" si="2"/>
        <v>24549.799999999996</v>
      </c>
      <c r="F82" s="243">
        <v>60</v>
      </c>
      <c r="G82" s="242">
        <f t="shared" si="3"/>
        <v>409.16333333333324</v>
      </c>
    </row>
    <row r="83" spans="1:12" ht="15" x14ac:dyDescent="0.2">
      <c r="A83" s="246"/>
      <c r="B83" s="245" t="s">
        <v>510</v>
      </c>
      <c r="C83" s="240">
        <v>7</v>
      </c>
      <c r="D83" s="247">
        <v>54.2</v>
      </c>
      <c r="E83" s="242">
        <f t="shared" si="2"/>
        <v>379.40000000000003</v>
      </c>
      <c r="F83" s="243">
        <v>60</v>
      </c>
      <c r="G83" s="242">
        <f t="shared" si="3"/>
        <v>6.3233333333333341</v>
      </c>
    </row>
    <row r="84" spans="1:12" ht="60" x14ac:dyDescent="0.2">
      <c r="A84" s="246"/>
      <c r="B84" s="245" t="s">
        <v>569</v>
      </c>
      <c r="C84" s="240">
        <v>3</v>
      </c>
      <c r="D84" s="247">
        <v>4836.663333333333</v>
      </c>
      <c r="E84" s="242">
        <f t="shared" si="2"/>
        <v>14509.989999999998</v>
      </c>
      <c r="F84" s="243">
        <v>60</v>
      </c>
      <c r="G84" s="242">
        <f t="shared" si="3"/>
        <v>241.83316666666664</v>
      </c>
    </row>
    <row r="85" spans="1:12" ht="60" x14ac:dyDescent="0.2">
      <c r="A85" s="246"/>
      <c r="B85" s="245" t="s">
        <v>511</v>
      </c>
      <c r="C85" s="240">
        <v>8</v>
      </c>
      <c r="D85" s="247">
        <v>5998.95</v>
      </c>
      <c r="E85" s="242">
        <f t="shared" si="2"/>
        <v>47991.6</v>
      </c>
      <c r="F85" s="243">
        <v>60</v>
      </c>
      <c r="G85" s="242">
        <f t="shared" si="3"/>
        <v>799.86</v>
      </c>
    </row>
    <row r="86" spans="1:12" ht="30" x14ac:dyDescent="0.2">
      <c r="A86" s="246"/>
      <c r="B86" s="245" t="s">
        <v>570</v>
      </c>
      <c r="C86" s="240">
        <v>7</v>
      </c>
      <c r="D86" s="247">
        <v>8550.5899999999983</v>
      </c>
      <c r="E86" s="242">
        <f t="shared" si="2"/>
        <v>59854.12999999999</v>
      </c>
      <c r="F86" s="243">
        <v>60</v>
      </c>
      <c r="G86" s="242">
        <f t="shared" si="3"/>
        <v>997.56883333333315</v>
      </c>
    </row>
    <row r="87" spans="1:12" ht="30" x14ac:dyDescent="0.2">
      <c r="A87" s="246"/>
      <c r="B87" s="245" t="s">
        <v>571</v>
      </c>
      <c r="C87" s="240">
        <v>3</v>
      </c>
      <c r="D87" s="247">
        <v>35559.9</v>
      </c>
      <c r="E87" s="242">
        <f t="shared" si="2"/>
        <v>106679.70000000001</v>
      </c>
      <c r="F87" s="243">
        <v>60</v>
      </c>
      <c r="G87" s="242">
        <f t="shared" si="3"/>
        <v>1777.9950000000001</v>
      </c>
    </row>
    <row r="88" spans="1:12" ht="15" x14ac:dyDescent="0.2">
      <c r="A88" s="246"/>
      <c r="B88" s="245" t="s">
        <v>512</v>
      </c>
      <c r="C88" s="240">
        <v>8</v>
      </c>
      <c r="D88" s="247">
        <v>239.9</v>
      </c>
      <c r="E88" s="242">
        <f t="shared" si="2"/>
        <v>1919.2</v>
      </c>
      <c r="F88" s="243">
        <v>60</v>
      </c>
      <c r="G88" s="242">
        <f t="shared" si="3"/>
        <v>31.986666666666668</v>
      </c>
    </row>
    <row r="89" spans="1:12" ht="15" x14ac:dyDescent="0.2">
      <c r="A89" s="246"/>
      <c r="B89" s="245" t="s">
        <v>513</v>
      </c>
      <c r="C89" s="240">
        <v>15</v>
      </c>
      <c r="D89" s="247">
        <v>215.44666666666669</v>
      </c>
      <c r="E89" s="242">
        <f t="shared" si="2"/>
        <v>3231.7000000000003</v>
      </c>
      <c r="F89" s="243">
        <v>60</v>
      </c>
      <c r="G89" s="242">
        <f t="shared" si="3"/>
        <v>53.861666666666672</v>
      </c>
    </row>
    <row r="90" spans="1:12" ht="30" x14ac:dyDescent="0.2">
      <c r="A90" s="246"/>
      <c r="B90" s="245" t="s">
        <v>572</v>
      </c>
      <c r="C90" s="240">
        <v>3</v>
      </c>
      <c r="D90" s="247">
        <v>8034.5266666666676</v>
      </c>
      <c r="E90" s="242">
        <f t="shared" si="2"/>
        <v>24103.58</v>
      </c>
      <c r="F90" s="243">
        <v>60</v>
      </c>
      <c r="G90" s="242">
        <f t="shared" si="3"/>
        <v>401.72633333333334</v>
      </c>
    </row>
    <row r="91" spans="1:12" ht="30" x14ac:dyDescent="0.2">
      <c r="A91" s="246"/>
      <c r="B91" s="245" t="s">
        <v>573</v>
      </c>
      <c r="C91" s="240">
        <v>9</v>
      </c>
      <c r="D91" s="247">
        <v>3599</v>
      </c>
      <c r="E91" s="242">
        <f t="shared" si="2"/>
        <v>32391</v>
      </c>
      <c r="F91" s="243">
        <v>60</v>
      </c>
      <c r="G91" s="242">
        <f t="shared" si="3"/>
        <v>539.85</v>
      </c>
    </row>
    <row r="92" spans="1:12" ht="45" x14ac:dyDescent="0.2">
      <c r="A92" s="244"/>
      <c r="B92" s="245" t="s">
        <v>574</v>
      </c>
      <c r="C92" s="240">
        <v>8</v>
      </c>
      <c r="D92" s="241">
        <v>1780.67</v>
      </c>
      <c r="E92" s="242">
        <f t="shared" si="2"/>
        <v>14245.36</v>
      </c>
      <c r="F92" s="243">
        <v>60</v>
      </c>
      <c r="G92" s="242">
        <f t="shared" si="3"/>
        <v>237.42266666666669</v>
      </c>
      <c r="J92" s="87"/>
      <c r="K92" s="87"/>
      <c r="L92" s="87"/>
    </row>
    <row r="93" spans="1:12" ht="30" x14ac:dyDescent="0.2">
      <c r="A93" s="244"/>
      <c r="B93" s="245" t="s">
        <v>575</v>
      </c>
      <c r="C93" s="240">
        <v>10</v>
      </c>
      <c r="D93" s="241">
        <v>5153.76</v>
      </c>
      <c r="E93" s="242">
        <f t="shared" si="2"/>
        <v>51537.600000000006</v>
      </c>
      <c r="F93" s="243">
        <v>60</v>
      </c>
      <c r="G93" s="242">
        <f t="shared" si="3"/>
        <v>858.96000000000015</v>
      </c>
      <c r="J93" s="72"/>
      <c r="K93" s="73"/>
      <c r="L93" s="87"/>
    </row>
    <row r="94" spans="1:12" ht="15" x14ac:dyDescent="0.2">
      <c r="A94" s="244"/>
      <c r="B94" s="245" t="s">
        <v>514</v>
      </c>
      <c r="C94" s="240">
        <v>9</v>
      </c>
      <c r="D94" s="241">
        <v>222.10666666666665</v>
      </c>
      <c r="E94" s="242">
        <f t="shared" si="2"/>
        <v>1998.9599999999998</v>
      </c>
      <c r="F94" s="243">
        <v>60</v>
      </c>
      <c r="G94" s="242">
        <f t="shared" si="3"/>
        <v>33.315999999999995</v>
      </c>
      <c r="J94" s="87"/>
      <c r="K94" s="87"/>
      <c r="L94" s="87"/>
    </row>
    <row r="95" spans="1:12" ht="15" x14ac:dyDescent="0.2">
      <c r="A95" s="244"/>
      <c r="B95" s="245" t="s">
        <v>515</v>
      </c>
      <c r="C95" s="240">
        <v>14</v>
      </c>
      <c r="D95" s="241">
        <v>24.336666666666662</v>
      </c>
      <c r="E95" s="242">
        <f t="shared" si="2"/>
        <v>340.71333333333325</v>
      </c>
      <c r="F95" s="243">
        <v>60</v>
      </c>
      <c r="G95" s="242">
        <f t="shared" si="3"/>
        <v>5.6785555555555538</v>
      </c>
      <c r="J95" s="87"/>
      <c r="K95" s="87"/>
      <c r="L95" s="87"/>
    </row>
    <row r="96" spans="1:12" ht="45" x14ac:dyDescent="0.2">
      <c r="A96" s="244"/>
      <c r="B96" s="245" t="s">
        <v>516</v>
      </c>
      <c r="C96" s="240">
        <v>3</v>
      </c>
      <c r="D96" s="241">
        <v>487.16666666666669</v>
      </c>
      <c r="E96" s="242">
        <f t="shared" si="2"/>
        <v>1461.5</v>
      </c>
      <c r="F96" s="243">
        <v>60</v>
      </c>
      <c r="G96" s="242">
        <f t="shared" si="3"/>
        <v>24.358333333333334</v>
      </c>
      <c r="J96" s="87"/>
      <c r="K96" s="87"/>
      <c r="L96" s="87"/>
    </row>
    <row r="97" spans="1:12" ht="45" x14ac:dyDescent="0.2">
      <c r="A97" s="244"/>
      <c r="B97" s="245" t="s">
        <v>576</v>
      </c>
      <c r="C97" s="240">
        <v>1</v>
      </c>
      <c r="D97" s="241">
        <v>450</v>
      </c>
      <c r="E97" s="242">
        <f t="shared" si="2"/>
        <v>450</v>
      </c>
      <c r="F97" s="243">
        <v>60</v>
      </c>
      <c r="G97" s="242">
        <f t="shared" si="3"/>
        <v>7.5</v>
      </c>
      <c r="J97" s="87"/>
      <c r="K97" s="87"/>
      <c r="L97" s="87"/>
    </row>
    <row r="98" spans="1:12" ht="15" x14ac:dyDescent="0.2">
      <c r="A98" s="246"/>
      <c r="B98" s="245" t="s">
        <v>577</v>
      </c>
      <c r="C98" s="240">
        <v>9</v>
      </c>
      <c r="D98" s="247">
        <v>526.41</v>
      </c>
      <c r="E98" s="242">
        <f t="shared" si="2"/>
        <v>4737.6899999999996</v>
      </c>
      <c r="F98" s="243">
        <v>60</v>
      </c>
      <c r="G98" s="242">
        <f t="shared" si="3"/>
        <v>78.961499999999987</v>
      </c>
      <c r="J98" s="87"/>
      <c r="K98" s="87"/>
      <c r="L98" s="87"/>
    </row>
    <row r="99" spans="1:12" ht="15" x14ac:dyDescent="0.2">
      <c r="A99" s="246"/>
      <c r="B99" s="245" t="s">
        <v>517</v>
      </c>
      <c r="C99" s="240">
        <v>6</v>
      </c>
      <c r="D99" s="247">
        <v>313.22000000000003</v>
      </c>
      <c r="E99" s="242">
        <f t="shared" si="2"/>
        <v>1879.3200000000002</v>
      </c>
      <c r="F99" s="243">
        <v>60</v>
      </c>
      <c r="G99" s="242">
        <f t="shared" si="3"/>
        <v>31.322000000000003</v>
      </c>
      <c r="J99" s="87"/>
      <c r="K99" s="87"/>
      <c r="L99" s="87"/>
    </row>
    <row r="100" spans="1:12" ht="15" x14ac:dyDescent="0.2">
      <c r="A100" s="246"/>
      <c r="B100" s="245" t="s">
        <v>518</v>
      </c>
      <c r="C100" s="240">
        <v>3</v>
      </c>
      <c r="D100" s="247">
        <v>450</v>
      </c>
      <c r="E100" s="242">
        <f t="shared" si="2"/>
        <v>1350</v>
      </c>
      <c r="F100" s="243">
        <v>60</v>
      </c>
      <c r="G100" s="242">
        <f t="shared" si="3"/>
        <v>22.5</v>
      </c>
    </row>
    <row r="101" spans="1:12" ht="45" x14ac:dyDescent="0.2">
      <c r="A101" s="246"/>
      <c r="B101" s="245" t="s">
        <v>578</v>
      </c>
      <c r="C101" s="240">
        <v>1</v>
      </c>
      <c r="D101" s="247">
        <v>764.1</v>
      </c>
      <c r="E101" s="242">
        <f t="shared" si="2"/>
        <v>764.1</v>
      </c>
      <c r="F101" s="243">
        <v>60</v>
      </c>
      <c r="G101" s="242">
        <f t="shared" si="3"/>
        <v>12.735000000000001</v>
      </c>
    </row>
    <row r="102" spans="1:12" ht="30" x14ac:dyDescent="0.2">
      <c r="A102" s="246"/>
      <c r="B102" s="245" t="s">
        <v>579</v>
      </c>
      <c r="C102" s="240">
        <v>6</v>
      </c>
      <c r="D102" s="247">
        <v>237.9</v>
      </c>
      <c r="E102" s="242">
        <f t="shared" si="2"/>
        <v>1427.4</v>
      </c>
      <c r="F102" s="243">
        <v>60</v>
      </c>
      <c r="G102" s="242">
        <f t="shared" si="3"/>
        <v>23.790000000000003</v>
      </c>
    </row>
    <row r="103" spans="1:12" ht="30.75" thickBot="1" x14ac:dyDescent="0.25">
      <c r="A103" s="246"/>
      <c r="B103" s="245" t="s">
        <v>580</v>
      </c>
      <c r="C103" s="240">
        <v>9</v>
      </c>
      <c r="D103" s="247">
        <v>2079.9</v>
      </c>
      <c r="E103" s="242">
        <f t="shared" si="2"/>
        <v>18719.100000000002</v>
      </c>
      <c r="F103" s="243">
        <v>60</v>
      </c>
      <c r="G103" s="242">
        <f t="shared" si="3"/>
        <v>311.98500000000001</v>
      </c>
    </row>
    <row r="104" spans="1:12" ht="15" x14ac:dyDescent="0.2">
      <c r="A104" s="246"/>
      <c r="B104" s="245" t="s">
        <v>519</v>
      </c>
      <c r="C104" s="240">
        <v>8</v>
      </c>
      <c r="D104" s="105">
        <v>48.72</v>
      </c>
      <c r="E104" s="242">
        <f t="shared" si="2"/>
        <v>389.76</v>
      </c>
      <c r="F104" s="243">
        <v>60</v>
      </c>
      <c r="G104" s="242">
        <f t="shared" si="3"/>
        <v>6.4959999999999996</v>
      </c>
    </row>
    <row r="105" spans="1:12" ht="15" x14ac:dyDescent="0.2">
      <c r="A105" s="246"/>
      <c r="B105" s="245" t="s">
        <v>520</v>
      </c>
      <c r="C105" s="240">
        <v>8</v>
      </c>
      <c r="D105" s="247">
        <v>59.9</v>
      </c>
      <c r="E105" s="242">
        <f t="shared" si="2"/>
        <v>479.2</v>
      </c>
      <c r="F105" s="243">
        <v>60</v>
      </c>
      <c r="G105" s="242">
        <f t="shared" si="3"/>
        <v>7.9866666666666664</v>
      </c>
    </row>
    <row r="106" spans="1:12" ht="15" x14ac:dyDescent="0.2">
      <c r="A106" s="246"/>
      <c r="B106" s="245" t="s">
        <v>521</v>
      </c>
      <c r="C106" s="240">
        <v>8</v>
      </c>
      <c r="D106" s="247">
        <v>109.9</v>
      </c>
      <c r="E106" s="242">
        <f t="shared" si="2"/>
        <v>879.2</v>
      </c>
      <c r="F106" s="243">
        <v>60</v>
      </c>
      <c r="G106" s="242">
        <f t="shared" si="3"/>
        <v>14.653333333333334</v>
      </c>
    </row>
    <row r="107" spans="1:12" ht="45" x14ac:dyDescent="0.2">
      <c r="A107" s="246"/>
      <c r="B107" s="245" t="s">
        <v>581</v>
      </c>
      <c r="C107" s="240">
        <v>4</v>
      </c>
      <c r="D107" s="247">
        <v>1129</v>
      </c>
      <c r="E107" s="242">
        <f t="shared" si="2"/>
        <v>4516</v>
      </c>
      <c r="F107" s="243">
        <v>60</v>
      </c>
      <c r="G107" s="242">
        <f t="shared" si="3"/>
        <v>75.266666666666666</v>
      </c>
    </row>
    <row r="108" spans="1:12" ht="15" x14ac:dyDescent="0.2">
      <c r="A108" s="246"/>
      <c r="B108" s="245" t="s">
        <v>522</v>
      </c>
      <c r="C108" s="240">
        <v>11</v>
      </c>
      <c r="D108" s="247">
        <v>40.119999999999997</v>
      </c>
      <c r="E108" s="242">
        <f t="shared" si="2"/>
        <v>441.32</v>
      </c>
      <c r="F108" s="243">
        <v>60</v>
      </c>
      <c r="G108" s="242">
        <f t="shared" si="3"/>
        <v>7.3553333333333333</v>
      </c>
    </row>
    <row r="109" spans="1:12" ht="45" x14ac:dyDescent="0.2">
      <c r="A109" s="246"/>
      <c r="B109" s="245" t="s">
        <v>582</v>
      </c>
      <c r="C109" s="240">
        <v>2</v>
      </c>
      <c r="D109" s="247">
        <v>850</v>
      </c>
      <c r="E109" s="242">
        <f t="shared" si="2"/>
        <v>1700</v>
      </c>
      <c r="F109" s="243">
        <v>60</v>
      </c>
      <c r="G109" s="242">
        <f t="shared" si="3"/>
        <v>28.333333333333332</v>
      </c>
    </row>
    <row r="110" spans="1:12" ht="15" x14ac:dyDescent="0.2">
      <c r="A110" s="246"/>
      <c r="B110" s="245" t="s">
        <v>523</v>
      </c>
      <c r="C110" s="240">
        <v>8</v>
      </c>
      <c r="D110" s="247">
        <v>73.849999999999994</v>
      </c>
      <c r="E110" s="242">
        <f t="shared" si="2"/>
        <v>590.79999999999995</v>
      </c>
      <c r="F110" s="243">
        <v>60</v>
      </c>
      <c r="G110" s="242">
        <f t="shared" si="3"/>
        <v>9.8466666666666658</v>
      </c>
    </row>
    <row r="111" spans="1:12" ht="15" x14ac:dyDescent="0.2">
      <c r="A111" s="246"/>
      <c r="B111" s="245" t="s">
        <v>524</v>
      </c>
      <c r="C111" s="240">
        <v>8</v>
      </c>
      <c r="D111" s="247">
        <v>72.98</v>
      </c>
      <c r="E111" s="242">
        <f t="shared" si="2"/>
        <v>583.84</v>
      </c>
      <c r="F111" s="243">
        <v>60</v>
      </c>
      <c r="G111" s="242">
        <f t="shared" si="3"/>
        <v>9.7306666666666679</v>
      </c>
    </row>
    <row r="112" spans="1:12" ht="45" x14ac:dyDescent="0.2">
      <c r="A112" s="246"/>
      <c r="B112" s="245" t="s">
        <v>583</v>
      </c>
      <c r="C112" s="240">
        <v>4</v>
      </c>
      <c r="D112" s="247">
        <v>538.78</v>
      </c>
      <c r="E112" s="242">
        <f t="shared" si="2"/>
        <v>2155.12</v>
      </c>
      <c r="F112" s="243">
        <v>60</v>
      </c>
      <c r="G112" s="242">
        <f t="shared" si="3"/>
        <v>35.918666666666667</v>
      </c>
    </row>
    <row r="113" spans="1:12" ht="45" x14ac:dyDescent="0.2">
      <c r="A113" s="246"/>
      <c r="B113" s="245" t="s">
        <v>584</v>
      </c>
      <c r="C113" s="240">
        <v>5</v>
      </c>
      <c r="D113" s="247">
        <v>121</v>
      </c>
      <c r="E113" s="242">
        <f t="shared" si="2"/>
        <v>605</v>
      </c>
      <c r="F113" s="243">
        <v>60</v>
      </c>
      <c r="G113" s="242">
        <f t="shared" si="3"/>
        <v>10.083333333333334</v>
      </c>
    </row>
    <row r="114" spans="1:12" ht="45" x14ac:dyDescent="0.2">
      <c r="A114" s="246"/>
      <c r="B114" s="245" t="s">
        <v>585</v>
      </c>
      <c r="C114" s="240">
        <v>6</v>
      </c>
      <c r="D114" s="247">
        <v>144.01</v>
      </c>
      <c r="E114" s="242">
        <f t="shared" si="2"/>
        <v>864.06</v>
      </c>
      <c r="F114" s="243">
        <v>60</v>
      </c>
      <c r="G114" s="242">
        <f t="shared" si="3"/>
        <v>14.401</v>
      </c>
    </row>
    <row r="115" spans="1:12" ht="30" x14ac:dyDescent="0.2">
      <c r="A115" s="244"/>
      <c r="B115" s="245" t="s">
        <v>586</v>
      </c>
      <c r="C115" s="240">
        <v>5</v>
      </c>
      <c r="D115" s="241">
        <v>129.9</v>
      </c>
      <c r="E115" s="242">
        <f t="shared" si="2"/>
        <v>649.5</v>
      </c>
      <c r="F115" s="243">
        <v>60</v>
      </c>
      <c r="G115" s="242">
        <f t="shared" si="3"/>
        <v>10.824999999999999</v>
      </c>
      <c r="J115" s="87"/>
      <c r="K115" s="87"/>
      <c r="L115" s="87"/>
    </row>
    <row r="116" spans="1:12" ht="15" x14ac:dyDescent="0.2">
      <c r="A116" s="244"/>
      <c r="B116" s="245" t="s">
        <v>525</v>
      </c>
      <c r="C116" s="240">
        <v>6</v>
      </c>
      <c r="D116" s="241">
        <v>344.9</v>
      </c>
      <c r="E116" s="242">
        <f t="shared" si="2"/>
        <v>2069.3999999999996</v>
      </c>
      <c r="F116" s="243">
        <v>60</v>
      </c>
      <c r="G116" s="242">
        <f t="shared" si="3"/>
        <v>34.489999999999995</v>
      </c>
      <c r="J116" s="72"/>
      <c r="K116" s="73"/>
      <c r="L116" s="87"/>
    </row>
    <row r="117" spans="1:12" ht="45" x14ac:dyDescent="0.2">
      <c r="A117" s="244"/>
      <c r="B117" s="245" t="s">
        <v>587</v>
      </c>
      <c r="C117" s="240">
        <v>2</v>
      </c>
      <c r="D117" s="241">
        <v>2490</v>
      </c>
      <c r="E117" s="242">
        <f t="shared" si="2"/>
        <v>4980</v>
      </c>
      <c r="F117" s="243">
        <v>60</v>
      </c>
      <c r="G117" s="242">
        <f t="shared" si="3"/>
        <v>83</v>
      </c>
      <c r="J117" s="87"/>
      <c r="K117" s="87"/>
      <c r="L117" s="87"/>
    </row>
    <row r="118" spans="1:12" ht="30" x14ac:dyDescent="0.2">
      <c r="A118" s="244"/>
      <c r="B118" s="245" t="s">
        <v>588</v>
      </c>
      <c r="C118" s="240">
        <v>2</v>
      </c>
      <c r="D118" s="241">
        <v>544.33000000000004</v>
      </c>
      <c r="E118" s="242">
        <f t="shared" si="2"/>
        <v>1088.6600000000001</v>
      </c>
      <c r="F118" s="243">
        <v>60</v>
      </c>
      <c r="G118" s="242">
        <f t="shared" si="3"/>
        <v>18.144333333333336</v>
      </c>
      <c r="J118" s="87"/>
      <c r="K118" s="87"/>
      <c r="L118" s="87"/>
    </row>
    <row r="119" spans="1:12" ht="30" x14ac:dyDescent="0.2">
      <c r="A119" s="244"/>
      <c r="B119" s="245" t="s">
        <v>589</v>
      </c>
      <c r="C119" s="240">
        <v>1</v>
      </c>
      <c r="D119" s="241">
        <v>279.89999999999998</v>
      </c>
      <c r="E119" s="242">
        <f t="shared" si="2"/>
        <v>279.89999999999998</v>
      </c>
      <c r="F119" s="243">
        <v>60</v>
      </c>
      <c r="G119" s="242">
        <f t="shared" si="3"/>
        <v>4.665</v>
      </c>
      <c r="J119" s="87"/>
      <c r="K119" s="87"/>
      <c r="L119" s="87"/>
    </row>
    <row r="120" spans="1:12" ht="15" x14ac:dyDescent="0.2">
      <c r="A120" s="244"/>
      <c r="B120" s="245" t="s">
        <v>526</v>
      </c>
      <c r="C120" s="240">
        <v>11</v>
      </c>
      <c r="D120" s="241">
        <v>71.989999999999995</v>
      </c>
      <c r="E120" s="242">
        <f t="shared" si="2"/>
        <v>791.89</v>
      </c>
      <c r="F120" s="243">
        <v>60</v>
      </c>
      <c r="G120" s="242">
        <f t="shared" si="3"/>
        <v>13.198166666666667</v>
      </c>
      <c r="J120" s="87"/>
      <c r="K120" s="87"/>
      <c r="L120" s="87"/>
    </row>
    <row r="121" spans="1:12" ht="15" x14ac:dyDescent="0.2">
      <c r="A121" s="246"/>
      <c r="B121" s="245" t="s">
        <v>527</v>
      </c>
      <c r="C121" s="240">
        <v>7</v>
      </c>
      <c r="D121" s="247">
        <v>85.1</v>
      </c>
      <c r="E121" s="242">
        <f t="shared" si="2"/>
        <v>595.69999999999993</v>
      </c>
      <c r="F121" s="243">
        <v>60</v>
      </c>
      <c r="G121" s="242">
        <f t="shared" si="3"/>
        <v>9.9283333333333328</v>
      </c>
      <c r="J121" s="87"/>
      <c r="K121" s="87"/>
      <c r="L121" s="87"/>
    </row>
    <row r="122" spans="1:12" ht="15" x14ac:dyDescent="0.2">
      <c r="A122" s="246"/>
      <c r="B122" s="245" t="s">
        <v>528</v>
      </c>
      <c r="C122" s="240">
        <v>7</v>
      </c>
      <c r="D122" s="247">
        <v>89.9</v>
      </c>
      <c r="E122" s="242">
        <f t="shared" si="2"/>
        <v>629.30000000000007</v>
      </c>
      <c r="F122" s="243">
        <v>60</v>
      </c>
      <c r="G122" s="242">
        <f t="shared" si="3"/>
        <v>10.488333333333335</v>
      </c>
      <c r="J122" s="87"/>
      <c r="K122" s="87"/>
      <c r="L122" s="87"/>
    </row>
    <row r="123" spans="1:12" ht="15" x14ac:dyDescent="0.2">
      <c r="A123" s="246"/>
      <c r="B123" s="245" t="s">
        <v>529</v>
      </c>
      <c r="C123" s="240">
        <v>7</v>
      </c>
      <c r="D123" s="247">
        <v>650</v>
      </c>
      <c r="E123" s="242">
        <f t="shared" si="2"/>
        <v>4550</v>
      </c>
      <c r="F123" s="243">
        <v>60</v>
      </c>
      <c r="G123" s="242">
        <f t="shared" si="3"/>
        <v>75.833333333333329</v>
      </c>
    </row>
    <row r="124" spans="1:12" ht="15" x14ac:dyDescent="0.2">
      <c r="A124" s="246"/>
      <c r="B124" s="245" t="s">
        <v>530</v>
      </c>
      <c r="C124" s="240">
        <v>22</v>
      </c>
      <c r="D124" s="247">
        <v>29.25</v>
      </c>
      <c r="E124" s="242">
        <f t="shared" si="2"/>
        <v>643.5</v>
      </c>
      <c r="F124" s="243">
        <v>60</v>
      </c>
      <c r="G124" s="242">
        <f t="shared" si="3"/>
        <v>10.725</v>
      </c>
    </row>
    <row r="125" spans="1:12" ht="15" x14ac:dyDescent="0.2">
      <c r="A125" s="246"/>
      <c r="B125" s="245" t="s">
        <v>531</v>
      </c>
      <c r="C125" s="240">
        <v>10</v>
      </c>
      <c r="D125" s="247">
        <v>15.9</v>
      </c>
      <c r="E125" s="242">
        <f t="shared" si="2"/>
        <v>159</v>
      </c>
      <c r="F125" s="243">
        <v>60</v>
      </c>
      <c r="G125" s="242">
        <f t="shared" si="3"/>
        <v>2.65</v>
      </c>
    </row>
    <row r="126" spans="1:12" ht="45.75" thickBot="1" x14ac:dyDescent="0.25">
      <c r="A126" s="246"/>
      <c r="B126" s="245" t="s">
        <v>590</v>
      </c>
      <c r="C126" s="240">
        <v>4</v>
      </c>
      <c r="D126" s="247">
        <v>4285.1000000000004</v>
      </c>
      <c r="E126" s="242">
        <f t="shared" si="2"/>
        <v>17140.400000000001</v>
      </c>
      <c r="F126" s="243">
        <v>60</v>
      </c>
      <c r="G126" s="242">
        <f t="shared" si="3"/>
        <v>285.67333333333335</v>
      </c>
    </row>
    <row r="127" spans="1:12" ht="30" x14ac:dyDescent="0.2">
      <c r="A127" s="246"/>
      <c r="B127" s="245" t="s">
        <v>591</v>
      </c>
      <c r="C127" s="240">
        <v>7</v>
      </c>
      <c r="D127" s="105">
        <v>916.1</v>
      </c>
      <c r="E127" s="242">
        <f t="shared" si="2"/>
        <v>6412.7</v>
      </c>
      <c r="F127" s="243">
        <v>60</v>
      </c>
      <c r="G127" s="242">
        <f t="shared" si="3"/>
        <v>106.87833333333333</v>
      </c>
    </row>
    <row r="128" spans="1:12" ht="45" x14ac:dyDescent="0.2">
      <c r="A128" s="246"/>
      <c r="B128" s="245" t="s">
        <v>592</v>
      </c>
      <c r="C128" s="240">
        <v>1</v>
      </c>
      <c r="D128" s="247">
        <v>3935.9</v>
      </c>
      <c r="E128" s="242">
        <f t="shared" si="2"/>
        <v>3935.9</v>
      </c>
      <c r="F128" s="243">
        <v>60</v>
      </c>
      <c r="G128" s="242">
        <f t="shared" si="3"/>
        <v>65.598333333333329</v>
      </c>
    </row>
    <row r="129" spans="1:12" ht="30" x14ac:dyDescent="0.2">
      <c r="A129" s="246"/>
      <c r="B129" s="245" t="s">
        <v>593</v>
      </c>
      <c r="C129" s="240">
        <v>5</v>
      </c>
      <c r="D129" s="247">
        <v>1045</v>
      </c>
      <c r="E129" s="242">
        <f t="shared" si="2"/>
        <v>5225</v>
      </c>
      <c r="F129" s="243">
        <v>60</v>
      </c>
      <c r="G129" s="242">
        <f t="shared" si="3"/>
        <v>87.083333333333329</v>
      </c>
    </row>
    <row r="130" spans="1:12" ht="30" x14ac:dyDescent="0.2">
      <c r="A130" s="246"/>
      <c r="B130" s="245" t="s">
        <v>594</v>
      </c>
      <c r="C130" s="240">
        <v>6</v>
      </c>
      <c r="D130" s="247">
        <v>556.99</v>
      </c>
      <c r="E130" s="242">
        <f t="shared" si="2"/>
        <v>3341.94</v>
      </c>
      <c r="F130" s="243">
        <v>60</v>
      </c>
      <c r="G130" s="242">
        <f t="shared" si="3"/>
        <v>55.698999999999998</v>
      </c>
    </row>
    <row r="131" spans="1:12" ht="60" x14ac:dyDescent="0.2">
      <c r="A131" s="246"/>
      <c r="B131" s="245" t="s">
        <v>595</v>
      </c>
      <c r="C131" s="240">
        <v>2</v>
      </c>
      <c r="D131" s="247">
        <v>1175.9000000000001</v>
      </c>
      <c r="E131" s="242">
        <f t="shared" si="2"/>
        <v>2351.8000000000002</v>
      </c>
      <c r="F131" s="243">
        <v>60</v>
      </c>
      <c r="G131" s="242">
        <f t="shared" si="3"/>
        <v>39.196666666666673</v>
      </c>
    </row>
    <row r="132" spans="1:12" ht="45" x14ac:dyDescent="0.2">
      <c r="A132" s="246"/>
      <c r="B132" s="245" t="s">
        <v>596</v>
      </c>
      <c r="C132" s="240">
        <v>3</v>
      </c>
      <c r="D132" s="247">
        <v>950</v>
      </c>
      <c r="E132" s="242">
        <f t="shared" si="2"/>
        <v>2850</v>
      </c>
      <c r="F132" s="243">
        <v>60</v>
      </c>
      <c r="G132" s="242">
        <f t="shared" si="3"/>
        <v>47.5</v>
      </c>
    </row>
    <row r="133" spans="1:12" ht="45" x14ac:dyDescent="0.2">
      <c r="A133" s="246"/>
      <c r="B133" s="245" t="s">
        <v>597</v>
      </c>
      <c r="C133" s="240">
        <v>3</v>
      </c>
      <c r="D133" s="247">
        <v>610</v>
      </c>
      <c r="E133" s="242">
        <f t="shared" si="2"/>
        <v>1830</v>
      </c>
      <c r="F133" s="243">
        <v>60</v>
      </c>
      <c r="G133" s="242">
        <f t="shared" si="3"/>
        <v>30.5</v>
      </c>
    </row>
    <row r="134" spans="1:12" ht="15" x14ac:dyDescent="0.2">
      <c r="A134" s="246"/>
      <c r="B134" s="245" t="s">
        <v>532</v>
      </c>
      <c r="C134" s="240">
        <v>3</v>
      </c>
      <c r="D134" s="247">
        <v>3384.99</v>
      </c>
      <c r="E134" s="242">
        <f t="shared" ref="E134:E139" si="4">C134*D134</f>
        <v>10154.969999999999</v>
      </c>
      <c r="F134" s="243">
        <v>60</v>
      </c>
      <c r="G134" s="242">
        <f t="shared" ref="G134:G139" si="5">E134/F134</f>
        <v>169.24949999999998</v>
      </c>
    </row>
    <row r="135" spans="1:12" ht="45" x14ac:dyDescent="0.2">
      <c r="A135" s="246"/>
      <c r="B135" s="245" t="s">
        <v>598</v>
      </c>
      <c r="C135" s="240">
        <v>12</v>
      </c>
      <c r="D135" s="247">
        <v>559</v>
      </c>
      <c r="E135" s="242">
        <f t="shared" si="4"/>
        <v>6708</v>
      </c>
      <c r="F135" s="243">
        <v>60</v>
      </c>
      <c r="G135" s="242">
        <f t="shared" si="5"/>
        <v>111.8</v>
      </c>
    </row>
    <row r="136" spans="1:12" ht="15" x14ac:dyDescent="0.2">
      <c r="A136" s="246"/>
      <c r="B136" s="245" t="s">
        <v>533</v>
      </c>
      <c r="C136" s="240">
        <v>8</v>
      </c>
      <c r="D136" s="247">
        <v>120.49</v>
      </c>
      <c r="E136" s="242">
        <f t="shared" si="4"/>
        <v>963.92</v>
      </c>
      <c r="F136" s="243">
        <v>60</v>
      </c>
      <c r="G136" s="242">
        <f t="shared" si="5"/>
        <v>16.065333333333331</v>
      </c>
    </row>
    <row r="137" spans="1:12" ht="30" x14ac:dyDescent="0.2">
      <c r="A137" s="244"/>
      <c r="B137" s="245" t="s">
        <v>599</v>
      </c>
      <c r="C137" s="240">
        <v>11</v>
      </c>
      <c r="D137" s="241">
        <v>280</v>
      </c>
      <c r="E137" s="242">
        <f t="shared" si="4"/>
        <v>3080</v>
      </c>
      <c r="F137" s="243">
        <v>60</v>
      </c>
      <c r="G137" s="242">
        <f t="shared" si="5"/>
        <v>51.333333333333336</v>
      </c>
      <c r="J137" s="87"/>
      <c r="K137" s="87"/>
      <c r="L137" s="87"/>
    </row>
    <row r="138" spans="1:12" ht="15" x14ac:dyDescent="0.2">
      <c r="A138" s="244"/>
      <c r="B138" s="245" t="s">
        <v>600</v>
      </c>
      <c r="C138" s="240">
        <v>1</v>
      </c>
      <c r="D138" s="241">
        <v>918.9</v>
      </c>
      <c r="E138" s="242">
        <f t="shared" si="4"/>
        <v>918.9</v>
      </c>
      <c r="F138" s="243">
        <v>60</v>
      </c>
      <c r="G138" s="242">
        <f t="shared" si="5"/>
        <v>15.315</v>
      </c>
      <c r="J138" s="72"/>
      <c r="K138" s="73"/>
      <c r="L138" s="87"/>
    </row>
    <row r="139" spans="1:12" ht="45" x14ac:dyDescent="0.2">
      <c r="A139" s="244"/>
      <c r="B139" s="245" t="s">
        <v>601</v>
      </c>
      <c r="C139" s="240">
        <v>2</v>
      </c>
      <c r="D139" s="241">
        <v>1549</v>
      </c>
      <c r="E139" s="242">
        <f t="shared" si="4"/>
        <v>3098</v>
      </c>
      <c r="F139" s="243">
        <v>60</v>
      </c>
      <c r="G139" s="242">
        <f t="shared" si="5"/>
        <v>51.633333333333333</v>
      </c>
      <c r="J139" s="87"/>
      <c r="K139" s="87"/>
      <c r="L139" s="87"/>
    </row>
    <row r="140" spans="1:12" ht="45" x14ac:dyDescent="0.2">
      <c r="A140" s="244"/>
      <c r="B140" s="245" t="s">
        <v>602</v>
      </c>
      <c r="C140" s="240">
        <v>6</v>
      </c>
      <c r="D140" s="241">
        <v>85.14</v>
      </c>
      <c r="E140" s="242">
        <f t="shared" ref="E140:E141" si="6">C140*D140</f>
        <v>510.84000000000003</v>
      </c>
      <c r="F140" s="243">
        <v>60</v>
      </c>
      <c r="G140" s="242">
        <f t="shared" ref="G140:G141" si="7">E140/F140</f>
        <v>8.5140000000000011</v>
      </c>
      <c r="J140" s="87"/>
      <c r="K140" s="87"/>
      <c r="L140" s="87"/>
    </row>
    <row r="141" spans="1:12" ht="15" x14ac:dyDescent="0.2">
      <c r="A141" s="244"/>
      <c r="B141" s="245" t="s">
        <v>603</v>
      </c>
      <c r="C141" s="240">
        <v>7</v>
      </c>
      <c r="D141" s="241">
        <v>2149</v>
      </c>
      <c r="E141" s="242">
        <f t="shared" si="6"/>
        <v>15043</v>
      </c>
      <c r="F141" s="243">
        <v>60</v>
      </c>
      <c r="G141" s="242">
        <f t="shared" si="7"/>
        <v>250.71666666666667</v>
      </c>
      <c r="J141" s="87"/>
      <c r="K141" s="87"/>
      <c r="L141" s="87"/>
    </row>
    <row r="142" spans="1:12" ht="15" x14ac:dyDescent="0.2">
      <c r="A142" s="244"/>
      <c r="B142" s="88" t="s">
        <v>535</v>
      </c>
      <c r="C142" s="248">
        <v>1</v>
      </c>
      <c r="D142" s="86">
        <v>3290</v>
      </c>
      <c r="E142" s="247">
        <f t="shared" ref="E142:E143" si="8">C142*D142</f>
        <v>3290</v>
      </c>
      <c r="F142" s="249">
        <v>60</v>
      </c>
      <c r="G142" s="247">
        <f t="shared" ref="G142:G143" si="9">E142/F142</f>
        <v>54.833333333333336</v>
      </c>
      <c r="J142" s="87"/>
      <c r="K142" s="87"/>
      <c r="L142" s="87"/>
    </row>
    <row r="143" spans="1:12" ht="15" x14ac:dyDescent="0.2">
      <c r="A143" s="244"/>
      <c r="B143" s="88" t="s">
        <v>536</v>
      </c>
      <c r="C143" s="248">
        <v>1</v>
      </c>
      <c r="D143" s="86">
        <v>2580.9</v>
      </c>
      <c r="E143" s="247">
        <f t="shared" si="8"/>
        <v>2580.9</v>
      </c>
      <c r="F143" s="249">
        <v>60</v>
      </c>
      <c r="G143" s="247">
        <f t="shared" si="9"/>
        <v>43.015000000000001</v>
      </c>
      <c r="J143" s="87"/>
      <c r="K143" s="87"/>
      <c r="L143" s="87"/>
    </row>
    <row r="144" spans="1:12" ht="15" x14ac:dyDescent="0.2">
      <c r="A144" s="244"/>
      <c r="B144" s="88" t="s">
        <v>537</v>
      </c>
      <c r="C144" s="248">
        <v>1</v>
      </c>
      <c r="D144" s="86">
        <v>128.66</v>
      </c>
      <c r="E144" s="247">
        <f t="shared" ref="E144:E162" si="10">C144*D144</f>
        <v>128.66</v>
      </c>
      <c r="F144" s="249">
        <v>60</v>
      </c>
      <c r="G144" s="247">
        <f>E144/F144</f>
        <v>2.1443333333333334</v>
      </c>
      <c r="J144" s="87"/>
      <c r="K144" s="87"/>
      <c r="L144" s="87"/>
    </row>
    <row r="145" spans="1:12" ht="15" x14ac:dyDescent="0.2">
      <c r="A145" s="244"/>
      <c r="B145" s="88" t="s">
        <v>604</v>
      </c>
      <c r="C145" s="248">
        <v>12</v>
      </c>
      <c r="D145" s="86">
        <v>91.9</v>
      </c>
      <c r="E145" s="247">
        <f t="shared" si="10"/>
        <v>1102.8000000000002</v>
      </c>
      <c r="F145" s="249">
        <v>60</v>
      </c>
      <c r="G145" s="247">
        <f>E145/F145</f>
        <v>18.380000000000003</v>
      </c>
      <c r="J145" s="87"/>
      <c r="K145" s="87"/>
      <c r="L145" s="87"/>
    </row>
    <row r="146" spans="1:12" ht="15" x14ac:dyDescent="0.2">
      <c r="A146" s="244"/>
      <c r="B146" s="88" t="s">
        <v>605</v>
      </c>
      <c r="C146" s="248">
        <v>12</v>
      </c>
      <c r="D146" s="86">
        <v>155.41</v>
      </c>
      <c r="E146" s="247">
        <f t="shared" si="10"/>
        <v>1864.92</v>
      </c>
      <c r="F146" s="249">
        <v>60</v>
      </c>
      <c r="G146" s="247">
        <f t="shared" ref="G146:G162" si="11">E146/F146</f>
        <v>31.082000000000001</v>
      </c>
      <c r="J146" s="87"/>
      <c r="K146" s="87"/>
      <c r="L146" s="87"/>
    </row>
    <row r="147" spans="1:12" ht="15" x14ac:dyDescent="0.2">
      <c r="A147" s="244"/>
      <c r="B147" s="88" t="s">
        <v>606</v>
      </c>
      <c r="C147" s="248">
        <v>12</v>
      </c>
      <c r="D147" s="86">
        <v>14.5</v>
      </c>
      <c r="E147" s="247">
        <f t="shared" si="10"/>
        <v>174</v>
      </c>
      <c r="F147" s="249">
        <v>60</v>
      </c>
      <c r="G147" s="247">
        <f t="shared" si="11"/>
        <v>2.9</v>
      </c>
      <c r="J147" s="87"/>
      <c r="K147" s="87"/>
      <c r="L147" s="87"/>
    </row>
    <row r="148" spans="1:12" ht="15" x14ac:dyDescent="0.2">
      <c r="A148" s="244"/>
      <c r="B148" s="88" t="s">
        <v>607</v>
      </c>
      <c r="C148" s="248">
        <v>5</v>
      </c>
      <c r="D148" s="86">
        <v>1615.23</v>
      </c>
      <c r="E148" s="247">
        <f t="shared" si="10"/>
        <v>8076.15</v>
      </c>
      <c r="F148" s="249">
        <v>60</v>
      </c>
      <c r="G148" s="247">
        <f t="shared" si="11"/>
        <v>134.60249999999999</v>
      </c>
      <c r="J148" s="87"/>
      <c r="K148" s="87"/>
      <c r="L148" s="87"/>
    </row>
    <row r="149" spans="1:12" ht="15" x14ac:dyDescent="0.2">
      <c r="A149" s="244"/>
      <c r="B149" s="88" t="s">
        <v>608</v>
      </c>
      <c r="C149" s="248">
        <v>10</v>
      </c>
      <c r="D149" s="86">
        <v>37.9</v>
      </c>
      <c r="E149" s="247">
        <f t="shared" si="10"/>
        <v>379</v>
      </c>
      <c r="F149" s="249">
        <v>60</v>
      </c>
      <c r="G149" s="247">
        <f t="shared" si="11"/>
        <v>6.3166666666666664</v>
      </c>
      <c r="J149" s="87"/>
      <c r="K149" s="87"/>
      <c r="L149" s="87"/>
    </row>
    <row r="150" spans="1:12" ht="15" x14ac:dyDescent="0.2">
      <c r="A150" s="244"/>
      <c r="B150" s="88" t="s">
        <v>609</v>
      </c>
      <c r="C150" s="248">
        <v>10</v>
      </c>
      <c r="D150" s="86">
        <v>60.45</v>
      </c>
      <c r="E150" s="247">
        <f t="shared" si="10"/>
        <v>604.5</v>
      </c>
      <c r="F150" s="249">
        <v>60</v>
      </c>
      <c r="G150" s="247">
        <f t="shared" si="11"/>
        <v>10.074999999999999</v>
      </c>
      <c r="J150" s="87"/>
      <c r="K150" s="87"/>
      <c r="L150" s="87"/>
    </row>
    <row r="151" spans="1:12" ht="15" x14ac:dyDescent="0.2">
      <c r="A151" s="244"/>
      <c r="B151" s="88" t="s">
        <v>610</v>
      </c>
      <c r="C151" s="248">
        <v>4</v>
      </c>
      <c r="D151" s="86">
        <v>81.92</v>
      </c>
      <c r="E151" s="247">
        <f t="shared" si="10"/>
        <v>327.68</v>
      </c>
      <c r="F151" s="249">
        <v>60</v>
      </c>
      <c r="G151" s="247">
        <f t="shared" si="11"/>
        <v>5.4613333333333332</v>
      </c>
      <c r="J151" s="87"/>
      <c r="K151" s="87"/>
      <c r="L151" s="87"/>
    </row>
    <row r="152" spans="1:12" ht="15" x14ac:dyDescent="0.2">
      <c r="A152" s="244"/>
      <c r="B152" s="88" t="s">
        <v>611</v>
      </c>
      <c r="C152" s="248">
        <v>4</v>
      </c>
      <c r="D152" s="86">
        <v>19.899999999999999</v>
      </c>
      <c r="E152" s="247">
        <f t="shared" si="10"/>
        <v>79.599999999999994</v>
      </c>
      <c r="F152" s="249">
        <v>60</v>
      </c>
      <c r="G152" s="247">
        <f t="shared" si="11"/>
        <v>1.3266666666666667</v>
      </c>
      <c r="J152" s="87"/>
      <c r="K152" s="87"/>
      <c r="L152" s="87"/>
    </row>
    <row r="153" spans="1:12" ht="15" x14ac:dyDescent="0.2">
      <c r="A153" s="244"/>
      <c r="B153" s="88" t="s">
        <v>612</v>
      </c>
      <c r="C153" s="248">
        <v>17</v>
      </c>
      <c r="D153" s="86">
        <v>51.95</v>
      </c>
      <c r="E153" s="247">
        <f t="shared" si="10"/>
        <v>883.15000000000009</v>
      </c>
      <c r="F153" s="249">
        <v>60</v>
      </c>
      <c r="G153" s="247">
        <f t="shared" si="11"/>
        <v>14.719166666666668</v>
      </c>
      <c r="J153" s="87"/>
      <c r="K153" s="87"/>
      <c r="L153" s="87"/>
    </row>
    <row r="154" spans="1:12" ht="25.5" x14ac:dyDescent="0.2">
      <c r="A154" s="244"/>
      <c r="B154" s="88" t="s">
        <v>615</v>
      </c>
      <c r="C154" s="248">
        <v>6</v>
      </c>
      <c r="D154" s="86">
        <v>1733.14</v>
      </c>
      <c r="E154" s="247">
        <f t="shared" si="10"/>
        <v>10398.84</v>
      </c>
      <c r="F154" s="249">
        <v>60</v>
      </c>
      <c r="G154" s="247">
        <f t="shared" si="11"/>
        <v>173.31399999999999</v>
      </c>
      <c r="J154" s="87"/>
      <c r="K154" s="87"/>
      <c r="L154" s="87"/>
    </row>
    <row r="155" spans="1:12" ht="25.5" x14ac:dyDescent="0.2">
      <c r="A155" s="244"/>
      <c r="B155" s="88" t="s">
        <v>616</v>
      </c>
      <c r="C155" s="248">
        <v>6</v>
      </c>
      <c r="D155" s="86">
        <v>2554.1799999999998</v>
      </c>
      <c r="E155" s="247">
        <f t="shared" si="10"/>
        <v>15325.079999999998</v>
      </c>
      <c r="F155" s="249">
        <v>60</v>
      </c>
      <c r="G155" s="247">
        <f t="shared" si="11"/>
        <v>255.41799999999998</v>
      </c>
      <c r="J155" s="87"/>
      <c r="K155" s="87"/>
      <c r="L155" s="87"/>
    </row>
    <row r="156" spans="1:12" ht="15" x14ac:dyDescent="0.2">
      <c r="A156" s="244"/>
      <c r="B156" s="88" t="s">
        <v>617</v>
      </c>
      <c r="C156" s="248">
        <v>45</v>
      </c>
      <c r="D156" s="86">
        <v>44.93</v>
      </c>
      <c r="E156" s="247">
        <f t="shared" si="10"/>
        <v>2021.85</v>
      </c>
      <c r="F156" s="249">
        <v>60</v>
      </c>
      <c r="G156" s="247">
        <f t="shared" si="11"/>
        <v>33.697499999999998</v>
      </c>
      <c r="J156" s="87"/>
      <c r="K156" s="87"/>
      <c r="L156" s="87"/>
    </row>
    <row r="157" spans="1:12" ht="15" x14ac:dyDescent="0.2">
      <c r="A157" s="244"/>
      <c r="B157" s="88" t="s">
        <v>618</v>
      </c>
      <c r="C157" s="248">
        <v>45</v>
      </c>
      <c r="D157" s="86">
        <v>47.33</v>
      </c>
      <c r="E157" s="247">
        <f t="shared" si="10"/>
        <v>2129.85</v>
      </c>
      <c r="F157" s="249">
        <v>60</v>
      </c>
      <c r="G157" s="247">
        <f t="shared" si="11"/>
        <v>35.497499999999995</v>
      </c>
      <c r="J157" s="87"/>
      <c r="K157" s="87"/>
      <c r="L157" s="87"/>
    </row>
    <row r="158" spans="1:12" ht="15" x14ac:dyDescent="0.2">
      <c r="A158" s="244"/>
      <c r="B158" s="88" t="s">
        <v>619</v>
      </c>
      <c r="C158" s="248">
        <v>6</v>
      </c>
      <c r="D158" s="86">
        <v>298.69</v>
      </c>
      <c r="E158" s="247">
        <f t="shared" si="10"/>
        <v>1792.1399999999999</v>
      </c>
      <c r="F158" s="249">
        <v>60</v>
      </c>
      <c r="G158" s="247">
        <f t="shared" si="11"/>
        <v>29.868999999999996</v>
      </c>
      <c r="J158" s="87"/>
      <c r="K158" s="87"/>
      <c r="L158" s="87"/>
    </row>
    <row r="159" spans="1:12" ht="15" x14ac:dyDescent="0.2">
      <c r="A159" s="244"/>
      <c r="B159" s="88" t="s">
        <v>614</v>
      </c>
      <c r="C159" s="248">
        <v>0</v>
      </c>
      <c r="D159" s="86">
        <v>274843.96999999997</v>
      </c>
      <c r="E159" s="247">
        <f t="shared" si="10"/>
        <v>0</v>
      </c>
      <c r="F159" s="249">
        <v>60</v>
      </c>
      <c r="G159" s="247">
        <f t="shared" si="11"/>
        <v>0</v>
      </c>
      <c r="J159" s="87"/>
      <c r="K159" s="87"/>
      <c r="L159" s="87"/>
    </row>
    <row r="160" spans="1:12" ht="30" x14ac:dyDescent="0.2">
      <c r="A160" s="244"/>
      <c r="B160" s="251" t="s">
        <v>437</v>
      </c>
      <c r="C160" s="248">
        <v>13</v>
      </c>
      <c r="D160" s="86">
        <v>27.7</v>
      </c>
      <c r="E160" s="247">
        <f t="shared" si="10"/>
        <v>360.09999999999997</v>
      </c>
      <c r="F160" s="249">
        <v>60</v>
      </c>
      <c r="G160" s="247">
        <f t="shared" si="11"/>
        <v>6.001666666666666</v>
      </c>
      <c r="J160" s="87"/>
      <c r="K160" s="87"/>
      <c r="L160" s="87"/>
    </row>
    <row r="161" spans="1:12" ht="15" x14ac:dyDescent="0.2">
      <c r="A161" s="244"/>
      <c r="B161" s="251" t="s">
        <v>613</v>
      </c>
      <c r="C161" s="248">
        <v>9</v>
      </c>
      <c r="D161" s="86">
        <v>25.77</v>
      </c>
      <c r="E161" s="247">
        <f t="shared" si="10"/>
        <v>231.93</v>
      </c>
      <c r="F161" s="249">
        <v>60</v>
      </c>
      <c r="G161" s="247">
        <f t="shared" si="11"/>
        <v>3.8654999999999999</v>
      </c>
      <c r="J161" s="87"/>
      <c r="K161" s="87"/>
      <c r="L161" s="87"/>
    </row>
    <row r="162" spans="1:12" ht="15" x14ac:dyDescent="0.2">
      <c r="A162" s="244"/>
      <c r="B162" s="251" t="s">
        <v>378</v>
      </c>
      <c r="C162" s="248">
        <v>12</v>
      </c>
      <c r="D162" s="86">
        <v>39.53</v>
      </c>
      <c r="E162" s="247">
        <f t="shared" si="10"/>
        <v>474.36</v>
      </c>
      <c r="F162" s="249">
        <v>60</v>
      </c>
      <c r="G162" s="247">
        <f t="shared" si="11"/>
        <v>7.9060000000000006</v>
      </c>
      <c r="J162" s="87"/>
      <c r="K162" s="87"/>
      <c r="L162" s="87"/>
    </row>
    <row r="163" spans="1:12" ht="15" x14ac:dyDescent="0.2">
      <c r="A163" s="244"/>
      <c r="B163" s="251"/>
      <c r="C163" s="248"/>
      <c r="D163" s="86"/>
      <c r="E163" s="247"/>
      <c r="F163" s="249"/>
      <c r="G163" s="247"/>
      <c r="J163" s="87"/>
      <c r="K163" s="87"/>
      <c r="L163" s="87"/>
    </row>
    <row r="164" spans="1:12" ht="15" x14ac:dyDescent="0.2">
      <c r="A164" s="244"/>
      <c r="B164" s="245"/>
      <c r="C164" s="248"/>
      <c r="D164" s="241"/>
      <c r="E164" s="247">
        <f>SUM(E5:E163)</f>
        <v>1233909.1766666661</v>
      </c>
      <c r="F164" s="249"/>
      <c r="G164" s="247"/>
      <c r="J164" s="87"/>
      <c r="K164" s="87"/>
      <c r="L164" s="87"/>
    </row>
    <row r="165" spans="1:12" x14ac:dyDescent="0.2">
      <c r="A165" s="593" t="s">
        <v>538</v>
      </c>
      <c r="B165" s="593"/>
      <c r="C165" s="593"/>
      <c r="D165" s="593"/>
      <c r="E165" s="594"/>
      <c r="F165" s="594"/>
      <c r="G165" s="250">
        <f>SUM(G5:G164)</f>
        <v>20565.152944444446</v>
      </c>
    </row>
    <row r="166" spans="1:12" x14ac:dyDescent="0.2">
      <c r="A166" s="593" t="s">
        <v>539</v>
      </c>
      <c r="B166" s="593"/>
      <c r="C166" s="593"/>
      <c r="D166" s="593"/>
      <c r="E166" s="594"/>
      <c r="F166" s="594"/>
      <c r="G166" s="250">
        <f>G165*12</f>
        <v>246781.83533333335</v>
      </c>
    </row>
    <row r="168" spans="1:12" s="90" customFormat="1" ht="15" x14ac:dyDescent="0.2">
      <c r="A168" s="590"/>
      <c r="B168" s="591"/>
      <c r="C168" s="591"/>
      <c r="D168" s="591"/>
      <c r="E168" s="591"/>
      <c r="F168" s="591"/>
      <c r="G168" s="591"/>
    </row>
    <row r="171" spans="1:12" x14ac:dyDescent="0.2">
      <c r="G171" s="226"/>
    </row>
    <row r="172" spans="1:12" x14ac:dyDescent="0.2">
      <c r="G172" s="226"/>
    </row>
  </sheetData>
  <mergeCells count="5">
    <mergeCell ref="A168:G168"/>
    <mergeCell ref="A1:G1"/>
    <mergeCell ref="A2:G2"/>
    <mergeCell ref="A165:F165"/>
    <mergeCell ref="A166:F166"/>
  </mergeCells>
  <printOptions horizontalCentered="1"/>
  <pageMargins left="0.51181102362204722" right="0.51181102362204722" top="0.78740157480314965" bottom="0.59055118110236227" header="0" footer="0"/>
  <pageSetup paperSize="9" scale="85"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0"/>
  <sheetViews>
    <sheetView workbookViewId="0">
      <selection activeCell="B3" sqref="B3:B107"/>
    </sheetView>
  </sheetViews>
  <sheetFormatPr defaultColWidth="9.140625" defaultRowHeight="12.75" x14ac:dyDescent="0.2"/>
  <cols>
    <col min="1" max="1" width="84.7109375" style="83" customWidth="1"/>
    <col min="2" max="2" width="13.28515625" style="83" customWidth="1"/>
    <col min="3" max="3" width="15.140625" style="89" bestFit="1" customWidth="1"/>
    <col min="4" max="16384" width="9.140625" style="83"/>
  </cols>
  <sheetData>
    <row r="1" spans="1:3" ht="13.5" thickBot="1" x14ac:dyDescent="0.25">
      <c r="A1" s="253"/>
      <c r="B1" s="253"/>
      <c r="C1" s="253"/>
    </row>
    <row r="2" spans="1:3" ht="51.75" thickBot="1" x14ac:dyDescent="0.25">
      <c r="A2" s="233" t="s">
        <v>182</v>
      </c>
      <c r="B2" s="235" t="s">
        <v>1792</v>
      </c>
      <c r="C2" s="236" t="s">
        <v>1793</v>
      </c>
    </row>
    <row r="3" spans="1:3" ht="26.25" thickBot="1" x14ac:dyDescent="0.25">
      <c r="A3" s="282" t="s">
        <v>433</v>
      </c>
      <c r="B3" s="222"/>
      <c r="C3" s="243">
        <v>60</v>
      </c>
    </row>
    <row r="4" spans="1:3" ht="13.5" thickBot="1" x14ac:dyDescent="0.25">
      <c r="A4" s="282" t="s">
        <v>427</v>
      </c>
      <c r="B4" s="222"/>
      <c r="C4" s="243">
        <v>60</v>
      </c>
    </row>
    <row r="5" spans="1:3" ht="13.5" thickBot="1" x14ac:dyDescent="0.25">
      <c r="A5" s="282" t="s">
        <v>418</v>
      </c>
      <c r="B5" s="222"/>
      <c r="C5" s="243">
        <v>60</v>
      </c>
    </row>
    <row r="6" spans="1:3" ht="14.25" thickBot="1" x14ac:dyDescent="0.25">
      <c r="A6" s="282" t="s">
        <v>347</v>
      </c>
      <c r="B6" s="224"/>
      <c r="C6" s="243">
        <v>60</v>
      </c>
    </row>
    <row r="7" spans="1:3" ht="13.5" thickBot="1" x14ac:dyDescent="0.25">
      <c r="A7" s="282" t="s">
        <v>348</v>
      </c>
      <c r="B7" s="222"/>
      <c r="C7" s="243">
        <v>60</v>
      </c>
    </row>
    <row r="8" spans="1:3" ht="15.75" thickBot="1" x14ac:dyDescent="0.25">
      <c r="A8" s="282" t="s">
        <v>349</v>
      </c>
      <c r="B8" s="283"/>
      <c r="C8" s="243">
        <v>60</v>
      </c>
    </row>
    <row r="9" spans="1:3" ht="15.75" thickBot="1" x14ac:dyDescent="0.25">
      <c r="A9" s="284" t="s">
        <v>350</v>
      </c>
      <c r="B9" s="285"/>
      <c r="C9" s="243">
        <v>60</v>
      </c>
    </row>
    <row r="10" spans="1:3" ht="26.25" thickBot="1" x14ac:dyDescent="0.25">
      <c r="A10" s="284" t="s">
        <v>448</v>
      </c>
      <c r="B10" s="286"/>
      <c r="C10" s="243"/>
    </row>
    <row r="11" spans="1:3" ht="15.75" thickBot="1" x14ac:dyDescent="0.25">
      <c r="A11" s="284" t="s">
        <v>351</v>
      </c>
      <c r="B11" s="286"/>
      <c r="C11" s="243">
        <v>60</v>
      </c>
    </row>
    <row r="12" spans="1:3" ht="26.25" thickBot="1" x14ac:dyDescent="0.25">
      <c r="A12" s="284" t="s">
        <v>447</v>
      </c>
      <c r="B12" s="287"/>
      <c r="C12" s="243">
        <v>60</v>
      </c>
    </row>
    <row r="13" spans="1:3" ht="26.25" thickBot="1" x14ac:dyDescent="0.25">
      <c r="A13" s="284" t="s">
        <v>444</v>
      </c>
      <c r="B13" s="223"/>
      <c r="C13" s="243">
        <v>60</v>
      </c>
    </row>
    <row r="14" spans="1:3" x14ac:dyDescent="0.2">
      <c r="A14" s="288" t="s">
        <v>352</v>
      </c>
      <c r="B14" s="222"/>
      <c r="C14" s="243">
        <v>60</v>
      </c>
    </row>
    <row r="15" spans="1:3" x14ac:dyDescent="0.2">
      <c r="A15" s="288" t="s">
        <v>437</v>
      </c>
      <c r="B15" s="229"/>
      <c r="C15" s="243">
        <v>60</v>
      </c>
    </row>
    <row r="16" spans="1:3" ht="26.25" thickBot="1" x14ac:dyDescent="0.25">
      <c r="A16" s="284" t="s">
        <v>434</v>
      </c>
      <c r="B16" s="285"/>
      <c r="C16" s="243">
        <v>60</v>
      </c>
    </row>
    <row r="17" spans="1:3" ht="13.5" thickBot="1" x14ac:dyDescent="0.25">
      <c r="A17" s="282" t="s">
        <v>410</v>
      </c>
      <c r="B17" s="222"/>
      <c r="C17" s="243">
        <v>60</v>
      </c>
    </row>
    <row r="18" spans="1:3" ht="26.25" thickBot="1" x14ac:dyDescent="0.25">
      <c r="A18" s="282" t="s">
        <v>445</v>
      </c>
      <c r="B18" s="229"/>
      <c r="C18" s="243">
        <v>60</v>
      </c>
    </row>
    <row r="19" spans="1:3" ht="14.25" thickBot="1" x14ac:dyDescent="0.25">
      <c r="A19" s="282" t="s">
        <v>446</v>
      </c>
      <c r="B19" s="224"/>
      <c r="C19" s="243">
        <v>60</v>
      </c>
    </row>
    <row r="20" spans="1:3" ht="15.75" thickBot="1" x14ac:dyDescent="0.25">
      <c r="A20" s="282" t="s">
        <v>353</v>
      </c>
      <c r="B20" s="289"/>
      <c r="C20" s="243">
        <v>60</v>
      </c>
    </row>
    <row r="21" spans="1:3" ht="15.75" thickBot="1" x14ac:dyDescent="0.25">
      <c r="A21" s="282" t="s">
        <v>354</v>
      </c>
      <c r="B21" s="289"/>
      <c r="C21" s="243">
        <v>60</v>
      </c>
    </row>
    <row r="22" spans="1:3" ht="13.5" thickBot="1" x14ac:dyDescent="0.25">
      <c r="A22" s="282" t="s">
        <v>355</v>
      </c>
      <c r="B22" s="223"/>
      <c r="C22" s="243">
        <v>60</v>
      </c>
    </row>
    <row r="23" spans="1:3" ht="15.75" thickBot="1" x14ac:dyDescent="0.25">
      <c r="A23" s="282" t="s">
        <v>412</v>
      </c>
      <c r="B23" s="290"/>
      <c r="C23" s="243">
        <v>60</v>
      </c>
    </row>
    <row r="24" spans="1:3" ht="13.5" thickBot="1" x14ac:dyDescent="0.25">
      <c r="A24" s="282" t="s">
        <v>356</v>
      </c>
      <c r="B24" s="223"/>
      <c r="C24" s="243">
        <v>60</v>
      </c>
    </row>
    <row r="25" spans="1:3" ht="13.5" thickBot="1" x14ac:dyDescent="0.25">
      <c r="A25" s="282" t="s">
        <v>413</v>
      </c>
      <c r="B25" s="223"/>
      <c r="C25" s="243">
        <v>60</v>
      </c>
    </row>
    <row r="26" spans="1:3" ht="14.25" thickBot="1" x14ac:dyDescent="0.25">
      <c r="A26" s="282" t="s">
        <v>357</v>
      </c>
      <c r="B26" s="224"/>
      <c r="C26" s="243">
        <v>60</v>
      </c>
    </row>
    <row r="27" spans="1:3" ht="26.25" thickBot="1" x14ac:dyDescent="0.25">
      <c r="A27" s="282" t="s">
        <v>423</v>
      </c>
      <c r="B27" s="224"/>
      <c r="C27" s="243">
        <v>60</v>
      </c>
    </row>
    <row r="28" spans="1:3" ht="13.5" thickBot="1" x14ac:dyDescent="0.25">
      <c r="A28" s="291" t="s">
        <v>358</v>
      </c>
      <c r="B28" s="223"/>
      <c r="C28" s="243">
        <v>60</v>
      </c>
    </row>
    <row r="29" spans="1:3" ht="13.5" thickBot="1" x14ac:dyDescent="0.25">
      <c r="A29" s="282" t="s">
        <v>359</v>
      </c>
      <c r="B29" s="223"/>
      <c r="C29" s="243">
        <v>60</v>
      </c>
    </row>
    <row r="30" spans="1:3" ht="13.5" thickBot="1" x14ac:dyDescent="0.25">
      <c r="A30" s="282" t="s">
        <v>360</v>
      </c>
      <c r="B30" s="223"/>
      <c r="C30" s="243">
        <v>60</v>
      </c>
    </row>
    <row r="31" spans="1:3" ht="13.5" thickBot="1" x14ac:dyDescent="0.25">
      <c r="A31" s="282" t="s">
        <v>414</v>
      </c>
      <c r="B31" s="223"/>
      <c r="C31" s="243">
        <v>60</v>
      </c>
    </row>
    <row r="32" spans="1:3" ht="14.25" thickBot="1" x14ac:dyDescent="0.25">
      <c r="A32" s="282" t="s">
        <v>415</v>
      </c>
      <c r="B32" s="224"/>
      <c r="C32" s="243">
        <v>60</v>
      </c>
    </row>
    <row r="33" spans="1:3" ht="14.25" thickBot="1" x14ac:dyDescent="0.25">
      <c r="A33" s="291" t="s">
        <v>416</v>
      </c>
      <c r="B33" s="224"/>
      <c r="C33" s="243">
        <v>60</v>
      </c>
    </row>
    <row r="34" spans="1:3" ht="13.5" thickBot="1" x14ac:dyDescent="0.25">
      <c r="A34" s="292" t="s">
        <v>417</v>
      </c>
      <c r="B34" s="222"/>
      <c r="C34" s="243">
        <v>60</v>
      </c>
    </row>
    <row r="35" spans="1:3" ht="15.75" thickBot="1" x14ac:dyDescent="0.25">
      <c r="A35" s="282" t="s">
        <v>361</v>
      </c>
      <c r="B35" s="286"/>
      <c r="C35" s="243">
        <v>60</v>
      </c>
    </row>
    <row r="36" spans="1:3" ht="15.75" thickBot="1" x14ac:dyDescent="0.25">
      <c r="A36" s="291" t="s">
        <v>362</v>
      </c>
      <c r="B36" s="286"/>
      <c r="C36" s="243">
        <v>60</v>
      </c>
    </row>
    <row r="37" spans="1:3" ht="15.75" thickBot="1" x14ac:dyDescent="0.25">
      <c r="A37" s="292" t="s">
        <v>363</v>
      </c>
      <c r="B37" s="286"/>
      <c r="C37" s="243">
        <v>60</v>
      </c>
    </row>
    <row r="38" spans="1:3" ht="26.25" thickBot="1" x14ac:dyDescent="0.25">
      <c r="A38" s="282" t="s">
        <v>364</v>
      </c>
      <c r="B38" s="223"/>
      <c r="C38" s="243">
        <v>60</v>
      </c>
    </row>
    <row r="39" spans="1:3" ht="26.25" thickBot="1" x14ac:dyDescent="0.25">
      <c r="A39" s="282" t="s">
        <v>365</v>
      </c>
      <c r="B39" s="222"/>
      <c r="C39" s="243">
        <v>60</v>
      </c>
    </row>
    <row r="40" spans="1:3" ht="15.75" thickBot="1" x14ac:dyDescent="0.25">
      <c r="A40" s="291" t="s">
        <v>366</v>
      </c>
      <c r="B40" s="287"/>
      <c r="C40" s="243">
        <v>60</v>
      </c>
    </row>
    <row r="41" spans="1:3" ht="26.25" thickBot="1" x14ac:dyDescent="0.25">
      <c r="A41" s="292" t="s">
        <v>438</v>
      </c>
      <c r="B41" s="293"/>
      <c r="C41" s="243">
        <v>60</v>
      </c>
    </row>
    <row r="42" spans="1:3" ht="15.75" thickBot="1" x14ac:dyDescent="0.25">
      <c r="A42" s="292" t="s">
        <v>367</v>
      </c>
      <c r="B42" s="287"/>
      <c r="C42" s="243">
        <v>60</v>
      </c>
    </row>
    <row r="43" spans="1:3" ht="26.25" thickBot="1" x14ac:dyDescent="0.25">
      <c r="A43" s="292" t="s">
        <v>449</v>
      </c>
      <c r="B43" s="287"/>
      <c r="C43" s="243">
        <v>60</v>
      </c>
    </row>
    <row r="44" spans="1:3" ht="15.75" thickBot="1" x14ac:dyDescent="0.25">
      <c r="A44" s="282" t="s">
        <v>420</v>
      </c>
      <c r="B44" s="287"/>
      <c r="C44" s="243">
        <v>60</v>
      </c>
    </row>
    <row r="45" spans="1:3" ht="15.75" thickBot="1" x14ac:dyDescent="0.25">
      <c r="A45" s="282" t="s">
        <v>428</v>
      </c>
      <c r="B45" s="287"/>
      <c r="C45" s="243">
        <v>60</v>
      </c>
    </row>
    <row r="46" spans="1:3" ht="15.75" thickBot="1" x14ac:dyDescent="0.25">
      <c r="A46" s="282" t="s">
        <v>368</v>
      </c>
      <c r="B46" s="286"/>
      <c r="C46" s="243">
        <v>60</v>
      </c>
    </row>
    <row r="47" spans="1:3" ht="15.75" thickBot="1" x14ac:dyDescent="0.25">
      <c r="A47" s="282" t="s">
        <v>439</v>
      </c>
      <c r="B47" s="294"/>
      <c r="C47" s="243">
        <v>60</v>
      </c>
    </row>
    <row r="48" spans="1:3" ht="15.75" thickBot="1" x14ac:dyDescent="0.25">
      <c r="A48" s="282" t="s">
        <v>440</v>
      </c>
      <c r="B48" s="294"/>
      <c r="C48" s="243">
        <v>60</v>
      </c>
    </row>
    <row r="49" spans="1:3" ht="15.75" thickBot="1" x14ac:dyDescent="0.25">
      <c r="A49" s="292" t="s">
        <v>441</v>
      </c>
      <c r="B49" s="294"/>
      <c r="C49" s="243">
        <v>60</v>
      </c>
    </row>
    <row r="50" spans="1:3" ht="15.75" thickBot="1" x14ac:dyDescent="0.25">
      <c r="A50" s="282" t="s">
        <v>442</v>
      </c>
      <c r="B50" s="294"/>
      <c r="C50" s="243">
        <v>60</v>
      </c>
    </row>
    <row r="51" spans="1:3" ht="13.5" thickBot="1" x14ac:dyDescent="0.25">
      <c r="A51" s="282" t="s">
        <v>369</v>
      </c>
      <c r="B51" s="222"/>
      <c r="C51" s="243">
        <v>60</v>
      </c>
    </row>
    <row r="52" spans="1:3" ht="13.5" thickBot="1" x14ac:dyDescent="0.25">
      <c r="A52" s="282" t="s">
        <v>370</v>
      </c>
      <c r="B52" s="222"/>
      <c r="C52" s="243">
        <v>60</v>
      </c>
    </row>
    <row r="53" spans="1:3" ht="15.75" thickBot="1" x14ac:dyDescent="0.25">
      <c r="A53" s="282" t="s">
        <v>411</v>
      </c>
      <c r="B53" s="285"/>
      <c r="C53" s="243">
        <v>60</v>
      </c>
    </row>
    <row r="54" spans="1:3" ht="15.75" thickBot="1" x14ac:dyDescent="0.25">
      <c r="A54" s="282" t="s">
        <v>371</v>
      </c>
      <c r="B54" s="286"/>
      <c r="C54" s="243">
        <v>60</v>
      </c>
    </row>
    <row r="55" spans="1:3" ht="15.75" thickBot="1" x14ac:dyDescent="0.25">
      <c r="A55" s="282" t="s">
        <v>372</v>
      </c>
      <c r="B55" s="285"/>
      <c r="C55" s="243">
        <v>60</v>
      </c>
    </row>
    <row r="56" spans="1:3" ht="15.75" thickBot="1" x14ac:dyDescent="0.25">
      <c r="A56" s="282" t="s">
        <v>429</v>
      </c>
      <c r="B56" s="285"/>
      <c r="C56" s="243">
        <v>60</v>
      </c>
    </row>
    <row r="57" spans="1:3" ht="15.75" thickBot="1" x14ac:dyDescent="0.25">
      <c r="A57" s="284" t="s">
        <v>373</v>
      </c>
      <c r="B57" s="289"/>
      <c r="C57" s="243">
        <v>60</v>
      </c>
    </row>
    <row r="58" spans="1:3" ht="14.25" thickBot="1" x14ac:dyDescent="0.25">
      <c r="A58" s="284" t="s">
        <v>374</v>
      </c>
      <c r="B58" s="224"/>
      <c r="C58" s="243">
        <v>60</v>
      </c>
    </row>
    <row r="59" spans="1:3" ht="14.25" thickBot="1" x14ac:dyDescent="0.25">
      <c r="A59" s="284" t="s">
        <v>375</v>
      </c>
      <c r="B59" s="224"/>
      <c r="C59" s="243">
        <v>60</v>
      </c>
    </row>
    <row r="60" spans="1:3" ht="15.75" thickBot="1" x14ac:dyDescent="0.25">
      <c r="A60" s="284" t="s">
        <v>376</v>
      </c>
      <c r="B60" s="289"/>
      <c r="C60" s="243">
        <v>60</v>
      </c>
    </row>
    <row r="61" spans="1:3" ht="14.25" thickBot="1" x14ac:dyDescent="0.25">
      <c r="A61" s="284" t="s">
        <v>430</v>
      </c>
      <c r="B61" s="224"/>
      <c r="C61" s="243">
        <v>60</v>
      </c>
    </row>
    <row r="62" spans="1:3" ht="15.75" thickBot="1" x14ac:dyDescent="0.25">
      <c r="A62" s="284" t="s">
        <v>377</v>
      </c>
      <c r="B62" s="286"/>
      <c r="C62" s="243">
        <v>60</v>
      </c>
    </row>
    <row r="63" spans="1:3" ht="26.25" thickBot="1" x14ac:dyDescent="0.25">
      <c r="A63" s="284" t="s">
        <v>454</v>
      </c>
      <c r="B63" s="289"/>
      <c r="C63" s="243">
        <v>60</v>
      </c>
    </row>
    <row r="64" spans="1:3" ht="15.75" thickBot="1" x14ac:dyDescent="0.25">
      <c r="A64" s="284" t="s">
        <v>378</v>
      </c>
      <c r="B64" s="286"/>
      <c r="C64" s="243">
        <v>60</v>
      </c>
    </row>
    <row r="65" spans="1:3" ht="15.75" thickBot="1" x14ac:dyDescent="0.25">
      <c r="A65" s="284" t="s">
        <v>379</v>
      </c>
      <c r="B65" s="285"/>
      <c r="C65" s="243">
        <v>60</v>
      </c>
    </row>
    <row r="66" spans="1:3" ht="15.75" thickBot="1" x14ac:dyDescent="0.25">
      <c r="A66" s="284" t="s">
        <v>380</v>
      </c>
      <c r="B66" s="289"/>
      <c r="C66" s="243">
        <v>60</v>
      </c>
    </row>
    <row r="67" spans="1:3" ht="15.75" thickBot="1" x14ac:dyDescent="0.25">
      <c r="A67" s="295" t="s">
        <v>381</v>
      </c>
      <c r="B67" s="286"/>
      <c r="C67" s="243">
        <v>60</v>
      </c>
    </row>
    <row r="68" spans="1:3" ht="15.75" thickBot="1" x14ac:dyDescent="0.25">
      <c r="A68" s="296" t="s">
        <v>382</v>
      </c>
      <c r="B68" s="286"/>
      <c r="C68" s="243">
        <v>60</v>
      </c>
    </row>
    <row r="69" spans="1:3" ht="64.5" thickBot="1" x14ac:dyDescent="0.25">
      <c r="A69" s="284" t="s">
        <v>383</v>
      </c>
      <c r="B69" s="286"/>
      <c r="C69" s="243">
        <v>60</v>
      </c>
    </row>
    <row r="70" spans="1:3" ht="15.75" thickBot="1" x14ac:dyDescent="0.25">
      <c r="A70" s="284" t="s">
        <v>384</v>
      </c>
      <c r="B70" s="286"/>
      <c r="C70" s="243">
        <v>60</v>
      </c>
    </row>
    <row r="71" spans="1:3" ht="15.75" thickBot="1" x14ac:dyDescent="0.25">
      <c r="A71" s="284" t="s">
        <v>385</v>
      </c>
      <c r="B71" s="286"/>
      <c r="C71" s="243">
        <v>60</v>
      </c>
    </row>
    <row r="72" spans="1:3" ht="15.75" thickBot="1" x14ac:dyDescent="0.25">
      <c r="A72" s="284" t="s">
        <v>386</v>
      </c>
      <c r="B72" s="286"/>
      <c r="C72" s="243">
        <v>60</v>
      </c>
    </row>
    <row r="73" spans="1:3" ht="14.25" thickBot="1" x14ac:dyDescent="0.25">
      <c r="A73" s="284" t="s">
        <v>387</v>
      </c>
      <c r="B73" s="224"/>
      <c r="C73" s="243">
        <v>60</v>
      </c>
    </row>
    <row r="74" spans="1:3" ht="26.25" thickBot="1" x14ac:dyDescent="0.25">
      <c r="A74" s="284" t="s">
        <v>453</v>
      </c>
      <c r="B74" s="224"/>
      <c r="C74" s="243">
        <v>60</v>
      </c>
    </row>
    <row r="75" spans="1:3" ht="15.75" thickBot="1" x14ac:dyDescent="0.25">
      <c r="A75" s="284" t="s">
        <v>388</v>
      </c>
      <c r="B75" s="285"/>
      <c r="C75" s="243">
        <v>60</v>
      </c>
    </row>
    <row r="76" spans="1:3" ht="26.25" thickBot="1" x14ac:dyDescent="0.25">
      <c r="A76" s="284" t="s">
        <v>452</v>
      </c>
      <c r="B76" s="285"/>
      <c r="C76" s="243">
        <v>60</v>
      </c>
    </row>
    <row r="77" spans="1:3" ht="26.25" thickBot="1" x14ac:dyDescent="0.25">
      <c r="A77" s="284" t="s">
        <v>435</v>
      </c>
      <c r="B77" s="285"/>
      <c r="C77" s="243">
        <v>60</v>
      </c>
    </row>
    <row r="78" spans="1:3" ht="15.75" thickBot="1" x14ac:dyDescent="0.25">
      <c r="A78" s="284" t="s">
        <v>389</v>
      </c>
      <c r="B78" s="285"/>
      <c r="C78" s="243">
        <v>60</v>
      </c>
    </row>
    <row r="79" spans="1:3" ht="15.75" thickBot="1" x14ac:dyDescent="0.25">
      <c r="A79" s="282" t="s">
        <v>422</v>
      </c>
      <c r="B79" s="286"/>
      <c r="C79" s="243">
        <v>60</v>
      </c>
    </row>
    <row r="80" spans="1:3" ht="15.75" thickBot="1" x14ac:dyDescent="0.25">
      <c r="A80" s="282" t="s">
        <v>421</v>
      </c>
      <c r="B80" s="286"/>
      <c r="C80" s="243">
        <v>60</v>
      </c>
    </row>
    <row r="81" spans="1:3" ht="15.75" thickBot="1" x14ac:dyDescent="0.25">
      <c r="A81" s="282" t="s">
        <v>390</v>
      </c>
      <c r="B81" s="286"/>
      <c r="C81" s="243">
        <v>60</v>
      </c>
    </row>
    <row r="82" spans="1:3" ht="26.25" thickBot="1" x14ac:dyDescent="0.25">
      <c r="A82" s="282" t="s">
        <v>455</v>
      </c>
      <c r="B82" s="285"/>
      <c r="C82" s="243">
        <v>60</v>
      </c>
    </row>
    <row r="83" spans="1:3" ht="13.5" thickBot="1" x14ac:dyDescent="0.25">
      <c r="A83" s="291" t="s">
        <v>391</v>
      </c>
      <c r="B83" s="297"/>
      <c r="C83" s="243">
        <v>60</v>
      </c>
    </row>
    <row r="84" spans="1:3" ht="13.5" thickBot="1" x14ac:dyDescent="0.25">
      <c r="A84" s="292" t="s">
        <v>392</v>
      </c>
      <c r="B84" s="297"/>
      <c r="C84" s="243">
        <v>60</v>
      </c>
    </row>
    <row r="85" spans="1:3" ht="13.5" thickBot="1" x14ac:dyDescent="0.25">
      <c r="A85" s="292" t="s">
        <v>393</v>
      </c>
      <c r="B85" s="297"/>
      <c r="C85" s="243">
        <v>60</v>
      </c>
    </row>
    <row r="86" spans="1:3" ht="13.5" thickBot="1" x14ac:dyDescent="0.25">
      <c r="A86" s="296" t="s">
        <v>394</v>
      </c>
      <c r="B86" s="297"/>
      <c r="C86" s="243">
        <v>60</v>
      </c>
    </row>
    <row r="87" spans="1:3" ht="13.5" thickBot="1" x14ac:dyDescent="0.25">
      <c r="A87" s="296" t="s">
        <v>395</v>
      </c>
      <c r="B87" s="297"/>
      <c r="C87" s="243">
        <v>60</v>
      </c>
    </row>
    <row r="88" spans="1:3" ht="13.5" thickBot="1" x14ac:dyDescent="0.25">
      <c r="A88" s="296" t="s">
        <v>396</v>
      </c>
      <c r="B88" s="297"/>
      <c r="C88" s="243">
        <v>60</v>
      </c>
    </row>
    <row r="89" spans="1:3" ht="26.25" thickBot="1" x14ac:dyDescent="0.25">
      <c r="A89" s="284" t="s">
        <v>432</v>
      </c>
      <c r="B89" s="297"/>
      <c r="C89" s="243">
        <v>60</v>
      </c>
    </row>
    <row r="90" spans="1:3" ht="13.5" thickBot="1" x14ac:dyDescent="0.25">
      <c r="A90" s="282" t="s">
        <v>397</v>
      </c>
      <c r="B90" s="222"/>
      <c r="C90" s="243">
        <v>60</v>
      </c>
    </row>
    <row r="91" spans="1:3" ht="26.25" thickBot="1" x14ac:dyDescent="0.25">
      <c r="A91" s="282" t="s">
        <v>436</v>
      </c>
      <c r="B91" s="222"/>
      <c r="C91" s="243">
        <v>60</v>
      </c>
    </row>
    <row r="92" spans="1:3" ht="26.25" thickBot="1" x14ac:dyDescent="0.25">
      <c r="A92" s="282" t="s">
        <v>451</v>
      </c>
      <c r="B92" s="229"/>
      <c r="C92" s="243">
        <v>60</v>
      </c>
    </row>
    <row r="93" spans="1:3" ht="26.25" thickBot="1" x14ac:dyDescent="0.25">
      <c r="A93" s="282" t="s">
        <v>450</v>
      </c>
      <c r="B93" s="229"/>
      <c r="C93" s="243">
        <v>60</v>
      </c>
    </row>
    <row r="94" spans="1:3" ht="15.75" thickBot="1" x14ac:dyDescent="0.25">
      <c r="A94" s="282" t="s">
        <v>398</v>
      </c>
      <c r="B94" s="289"/>
      <c r="C94" s="243">
        <v>60</v>
      </c>
    </row>
    <row r="95" spans="1:3" ht="15.75" thickBot="1" x14ac:dyDescent="0.25">
      <c r="A95" s="282" t="s">
        <v>399</v>
      </c>
      <c r="B95" s="286"/>
      <c r="C95" s="243">
        <v>60</v>
      </c>
    </row>
    <row r="96" spans="1:3" ht="15.75" thickBot="1" x14ac:dyDescent="0.25">
      <c r="A96" s="282" t="s">
        <v>400</v>
      </c>
      <c r="B96" s="286"/>
      <c r="C96" s="243">
        <v>60</v>
      </c>
    </row>
    <row r="97" spans="1:3" ht="15.75" thickBot="1" x14ac:dyDescent="0.25">
      <c r="A97" s="282" t="s">
        <v>401</v>
      </c>
      <c r="B97" s="286"/>
      <c r="C97" s="243">
        <v>60</v>
      </c>
    </row>
    <row r="98" spans="1:3" ht="13.5" thickBot="1" x14ac:dyDescent="0.25">
      <c r="A98" s="291" t="s">
        <v>402</v>
      </c>
      <c r="B98" s="297"/>
      <c r="C98" s="243">
        <v>60</v>
      </c>
    </row>
    <row r="99" spans="1:3" ht="13.5" thickBot="1" x14ac:dyDescent="0.25">
      <c r="A99" s="292" t="s">
        <v>403</v>
      </c>
      <c r="B99" s="297"/>
      <c r="C99" s="243">
        <v>60</v>
      </c>
    </row>
    <row r="100" spans="1:3" ht="13.5" thickBot="1" x14ac:dyDescent="0.25">
      <c r="A100" s="292" t="s">
        <v>404</v>
      </c>
      <c r="B100" s="297"/>
      <c r="C100" s="243">
        <v>60</v>
      </c>
    </row>
    <row r="101" spans="1:3" ht="13.5" thickBot="1" x14ac:dyDescent="0.25">
      <c r="A101" s="292" t="s">
        <v>405</v>
      </c>
      <c r="B101" s="297"/>
      <c r="C101" s="243">
        <v>60</v>
      </c>
    </row>
    <row r="102" spans="1:3" ht="13.5" thickBot="1" x14ac:dyDescent="0.25">
      <c r="A102" s="292" t="s">
        <v>406</v>
      </c>
      <c r="B102" s="297"/>
      <c r="C102" s="243">
        <v>60</v>
      </c>
    </row>
    <row r="103" spans="1:3" ht="15.75" thickBot="1" x14ac:dyDescent="0.25">
      <c r="A103" s="292" t="s">
        <v>407</v>
      </c>
      <c r="B103" s="298"/>
      <c r="C103" s="243">
        <v>60</v>
      </c>
    </row>
    <row r="104" spans="1:3" ht="26.25" thickBot="1" x14ac:dyDescent="0.25">
      <c r="A104" s="292" t="s">
        <v>443</v>
      </c>
      <c r="B104" s="298"/>
      <c r="C104" s="243">
        <v>60</v>
      </c>
    </row>
    <row r="105" spans="1:3" ht="14.25" thickBot="1" x14ac:dyDescent="0.25">
      <c r="A105" s="292" t="s">
        <v>408</v>
      </c>
      <c r="B105" s="299"/>
      <c r="C105" s="243">
        <v>60</v>
      </c>
    </row>
    <row r="106" spans="1:3" ht="15.75" thickBot="1" x14ac:dyDescent="0.25">
      <c r="A106" s="282" t="s">
        <v>419</v>
      </c>
      <c r="B106" s="285"/>
      <c r="C106" s="243">
        <v>60</v>
      </c>
    </row>
    <row r="107" spans="1:3" ht="13.5" thickBot="1" x14ac:dyDescent="0.25">
      <c r="A107" s="282" t="s">
        <v>409</v>
      </c>
      <c r="B107" s="222"/>
      <c r="C107" s="243">
        <v>60</v>
      </c>
    </row>
    <row r="108" spans="1:3" x14ac:dyDescent="0.2">
      <c r="A108" s="253"/>
      <c r="B108" s="247"/>
      <c r="C108" s="249"/>
    </row>
    <row r="109" spans="1:3" x14ac:dyDescent="0.2">
      <c r="A109" s="253"/>
      <c r="B109" s="253"/>
      <c r="C109" s="271"/>
    </row>
    <row r="110" spans="1:3" s="90" customFormat="1" ht="15" x14ac:dyDescent="0.2">
      <c r="A110" s="572"/>
      <c r="B110" s="572"/>
      <c r="C110" s="572"/>
    </row>
  </sheetData>
  <mergeCells count="1">
    <mergeCell ref="A110:C110"/>
  </mergeCells>
  <pageMargins left="0.511811024" right="0.511811024" top="0.78740157499999996" bottom="0.78740157499999996" header="0.31496062000000002" footer="0.3149606200000000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workbookViewId="0">
      <selection activeCell="B19" sqref="B3:B19"/>
    </sheetView>
  </sheetViews>
  <sheetFormatPr defaultColWidth="9.140625" defaultRowHeight="12.75" x14ac:dyDescent="0.2"/>
  <cols>
    <col min="1" max="1" width="102.7109375" style="83" customWidth="1"/>
    <col min="2" max="2" width="13.28515625" style="83" customWidth="1"/>
    <col min="3" max="16384" width="9.140625" style="83"/>
  </cols>
  <sheetData>
    <row r="1" spans="1:2" ht="13.5" thickBot="1" x14ac:dyDescent="0.25"/>
    <row r="2" spans="1:2" ht="39" thickBot="1" x14ac:dyDescent="0.25">
      <c r="A2" s="84" t="s">
        <v>182</v>
      </c>
      <c r="B2" s="85" t="s">
        <v>1792</v>
      </c>
    </row>
    <row r="3" spans="1:2" ht="26.25" thickBot="1" x14ac:dyDescent="0.25">
      <c r="A3" s="219" t="s">
        <v>338</v>
      </c>
      <c r="B3" s="218"/>
    </row>
    <row r="4" spans="1:2" x14ac:dyDescent="0.2">
      <c r="A4" s="219" t="s">
        <v>328</v>
      </c>
      <c r="B4" s="218"/>
    </row>
    <row r="5" spans="1:2" ht="25.5" x14ac:dyDescent="0.2">
      <c r="A5" s="204" t="s">
        <v>332</v>
      </c>
      <c r="B5" s="220"/>
    </row>
    <row r="6" spans="1:2" x14ac:dyDescent="0.2">
      <c r="A6" s="204" t="s">
        <v>329</v>
      </c>
      <c r="B6" s="220"/>
    </row>
    <row r="7" spans="1:2" x14ac:dyDescent="0.2">
      <c r="A7" s="204" t="s">
        <v>333</v>
      </c>
      <c r="B7" s="220"/>
    </row>
    <row r="8" spans="1:2" x14ac:dyDescent="0.2">
      <c r="A8" s="204" t="s">
        <v>334</v>
      </c>
      <c r="B8" s="220"/>
    </row>
    <row r="9" spans="1:2" x14ac:dyDescent="0.2">
      <c r="A9" s="204" t="s">
        <v>339</v>
      </c>
      <c r="B9" s="220"/>
    </row>
    <row r="10" spans="1:2" ht="51" x14ac:dyDescent="0.2">
      <c r="A10" s="204" t="s">
        <v>335</v>
      </c>
      <c r="B10" s="220"/>
    </row>
    <row r="11" spans="1:2" ht="25.5" x14ac:dyDescent="0.2">
      <c r="A11" s="204" t="s">
        <v>343</v>
      </c>
      <c r="B11" s="220"/>
    </row>
    <row r="12" spans="1:2" ht="25.5" x14ac:dyDescent="0.2">
      <c r="A12" s="204" t="s">
        <v>344</v>
      </c>
      <c r="B12" s="220"/>
    </row>
    <row r="13" spans="1:2" x14ac:dyDescent="0.2">
      <c r="A13" s="204" t="s">
        <v>345</v>
      </c>
      <c r="B13" s="220"/>
    </row>
    <row r="14" spans="1:2" x14ac:dyDescent="0.2">
      <c r="A14" s="204" t="s">
        <v>342</v>
      </c>
      <c r="B14" s="220"/>
    </row>
    <row r="15" spans="1:2" ht="25.5" x14ac:dyDescent="0.2">
      <c r="A15" s="204" t="s">
        <v>346</v>
      </c>
      <c r="B15" s="220"/>
    </row>
    <row r="16" spans="1:2" ht="25.5" x14ac:dyDescent="0.2">
      <c r="A16" s="204" t="s">
        <v>340</v>
      </c>
      <c r="B16" s="220"/>
    </row>
    <row r="17" spans="1:2" ht="25.5" x14ac:dyDescent="0.2">
      <c r="A17" s="204" t="s">
        <v>331</v>
      </c>
      <c r="B17" s="220"/>
    </row>
    <row r="18" spans="1:2" ht="25.5" x14ac:dyDescent="0.2">
      <c r="A18" s="204" t="s">
        <v>336</v>
      </c>
      <c r="B18" s="220"/>
    </row>
    <row r="19" spans="1:2" ht="51" x14ac:dyDescent="0.2">
      <c r="A19" s="204" t="s">
        <v>330</v>
      </c>
      <c r="B19" s="220"/>
    </row>
    <row r="20" spans="1:2" x14ac:dyDescent="0.2">
      <c r="A20" s="88"/>
      <c r="B20" s="86"/>
    </row>
    <row r="22" spans="1:2" s="90" customFormat="1" ht="15" x14ac:dyDescent="0.2">
      <c r="A22" s="591"/>
      <c r="B22" s="591"/>
    </row>
  </sheetData>
  <mergeCells count="1">
    <mergeCell ref="A22:B22"/>
  </mergeCells>
  <pageMargins left="0.511811024" right="0.511811024" top="0.78740157499999996" bottom="0.78740157499999996" header="0.31496062000000002" footer="0.3149606200000000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6"/>
  <sheetViews>
    <sheetView workbookViewId="0">
      <selection activeCell="A12" sqref="A11:A12"/>
    </sheetView>
  </sheetViews>
  <sheetFormatPr defaultRowHeight="15" x14ac:dyDescent="0.25"/>
  <cols>
    <col min="1" max="1" width="43.5703125" customWidth="1"/>
    <col min="3" max="3" width="14.5703125" customWidth="1"/>
    <col min="4" max="4" width="15.85546875" customWidth="1"/>
  </cols>
  <sheetData>
    <row r="2" spans="1:4" x14ac:dyDescent="0.25">
      <c r="A2" t="s">
        <v>1778</v>
      </c>
      <c r="B2" t="s">
        <v>643</v>
      </c>
      <c r="C2" t="s">
        <v>1780</v>
      </c>
      <c r="D2" t="s">
        <v>1781</v>
      </c>
    </row>
    <row r="3" spans="1:4" x14ac:dyDescent="0.25">
      <c r="A3" t="s">
        <v>1783</v>
      </c>
      <c r="B3" t="s">
        <v>1779</v>
      </c>
      <c r="C3">
        <v>6000</v>
      </c>
      <c r="D3" t="s">
        <v>1782</v>
      </c>
    </row>
    <row r="4" spans="1:4" x14ac:dyDescent="0.25">
      <c r="A4" t="s">
        <v>1784</v>
      </c>
      <c r="C4" s="341">
        <v>0.2</v>
      </c>
    </row>
    <row r="5" spans="1:4" x14ac:dyDescent="0.25">
      <c r="A5" t="s">
        <v>1785</v>
      </c>
      <c r="B5" t="s">
        <v>1779</v>
      </c>
      <c r="C5">
        <v>7200</v>
      </c>
    </row>
    <row r="6" spans="1:4" x14ac:dyDescent="0.25">
      <c r="A6" t="s">
        <v>1786</v>
      </c>
      <c r="B6" t="s">
        <v>1787</v>
      </c>
      <c r="C6">
        <v>4.42</v>
      </c>
      <c r="D6" s="342">
        <f>C5*C6</f>
        <v>31824</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48</vt:i4>
      </vt:variant>
      <vt:variant>
        <vt:lpstr>Intervalos nomeados</vt:lpstr>
      </vt:variant>
      <vt:variant>
        <vt:i4>41</vt:i4>
      </vt:variant>
    </vt:vector>
  </HeadingPairs>
  <TitlesOfParts>
    <vt:vector size="89" baseType="lpstr">
      <vt:lpstr>Carregador de material</vt:lpstr>
      <vt:lpstr>RESUMO DA CONTRATAÇÃO 12 meses</vt:lpstr>
      <vt:lpstr>Ajudante Alvenaria</vt:lpstr>
      <vt:lpstr>Ajudante Marcenaria Serralheria</vt:lpstr>
      <vt:lpstr>Ajudante Pintura Hidraulica</vt:lpstr>
      <vt:lpstr>Ajudante Alvenaria 12x36 Diurno</vt:lpstr>
      <vt:lpstr>Ajudante Alvenaria 12x36 Noturn</vt:lpstr>
      <vt:lpstr>Ajudante Marcenaria 12x36 </vt:lpstr>
      <vt:lpstr>Ajudante  12x36 Pintura Hidrau</vt:lpstr>
      <vt:lpstr>Ajudante Pintura 12x36 Not </vt:lpstr>
      <vt:lpstr>Almoxarife</vt:lpstr>
      <vt:lpstr>Bombeiro Hidráulico</vt:lpstr>
      <vt:lpstr>Bombeiro Hidráulico 12x36 Diurn</vt:lpstr>
      <vt:lpstr>Bombeiro Hidráulico 12x36 Notur</vt:lpstr>
      <vt:lpstr>Carpinteiro</vt:lpstr>
      <vt:lpstr>Chaveiro</vt:lpstr>
      <vt:lpstr>Persianista</vt:lpstr>
      <vt:lpstr>Encarregado Turma</vt:lpstr>
      <vt:lpstr>Encarregado Turma 12x36 Noturno</vt:lpstr>
      <vt:lpstr>Encarregada Geral</vt:lpstr>
      <vt:lpstr>Encarregado Geral 12x36 Diurno</vt:lpstr>
      <vt:lpstr>Engenheiro</vt:lpstr>
      <vt:lpstr>Gesseiro</vt:lpstr>
      <vt:lpstr>Lustrador de Móveis</vt:lpstr>
      <vt:lpstr>Marceneiro</vt:lpstr>
      <vt:lpstr>Marceneiro 12x36 Diurno</vt:lpstr>
      <vt:lpstr> Oficial Manutenção</vt:lpstr>
      <vt:lpstr>Pedreiro</vt:lpstr>
      <vt:lpstr>Pedreiro 12x36 Diurno</vt:lpstr>
      <vt:lpstr>Pedreiro 12x36 Noturno</vt:lpstr>
      <vt:lpstr>Pintor</vt:lpstr>
      <vt:lpstr>Pintor 12x36 Diurno</vt:lpstr>
      <vt:lpstr>Pintor 12x36 Noturno</vt:lpstr>
      <vt:lpstr>Serralheiro</vt:lpstr>
      <vt:lpstr>Serralheiro 12x36 Diurno</vt:lpstr>
      <vt:lpstr>Supervisor de Oficina</vt:lpstr>
      <vt:lpstr>Tecnico em Edificacao</vt:lpstr>
      <vt:lpstr>Servente de limpeza</vt:lpstr>
      <vt:lpstr>Jauzeiro</vt:lpstr>
      <vt:lpstr>Vidraceiro</vt:lpstr>
      <vt:lpstr>Uniforme</vt:lpstr>
      <vt:lpstr>Ferramenta Individual por Posto</vt:lpstr>
      <vt:lpstr>EPI por Posto</vt:lpstr>
      <vt:lpstr>Estimativa de Materiais</vt:lpstr>
      <vt:lpstr>EQUIPAMENTO COLETIVO</vt:lpstr>
      <vt:lpstr>Descrição Ferramenta Individual</vt:lpstr>
      <vt:lpstr>Descrição EPI</vt:lpstr>
      <vt:lpstr>Veiculos</vt:lpstr>
      <vt:lpstr>' Oficial Manutenção'!Area_de_impressao</vt:lpstr>
      <vt:lpstr>'Ajudante  12x36 Pintura Hidrau'!Area_de_impressao</vt:lpstr>
      <vt:lpstr>'Ajudante Alvenaria'!Area_de_impressao</vt:lpstr>
      <vt:lpstr>'Ajudante Alvenaria 12x36 Diurno'!Area_de_impressao</vt:lpstr>
      <vt:lpstr>'Ajudante Alvenaria 12x36 Noturn'!Area_de_impressao</vt:lpstr>
      <vt:lpstr>'Ajudante Marcenaria 12x36 '!Area_de_impressao</vt:lpstr>
      <vt:lpstr>'Ajudante Marcenaria Serralheria'!Area_de_impressao</vt:lpstr>
      <vt:lpstr>'Ajudante Pintura 12x36 Not '!Area_de_impressao</vt:lpstr>
      <vt:lpstr>'Ajudante Pintura Hidraulica'!Area_de_impressao</vt:lpstr>
      <vt:lpstr>Almoxarife!Area_de_impressao</vt:lpstr>
      <vt:lpstr>'Bombeiro Hidráulico'!Area_de_impressao</vt:lpstr>
      <vt:lpstr>'Bombeiro Hidráulico 12x36 Diurn'!Area_de_impressao</vt:lpstr>
      <vt:lpstr>'Bombeiro Hidráulico 12x36 Notur'!Area_de_impressao</vt:lpstr>
      <vt:lpstr>Carpinteiro!Area_de_impressao</vt:lpstr>
      <vt:lpstr>'Carregador de material'!Area_de_impressao</vt:lpstr>
      <vt:lpstr>Chaveiro!Area_de_impressao</vt:lpstr>
      <vt:lpstr>'Encarregada Geral'!Area_de_impressao</vt:lpstr>
      <vt:lpstr>'Encarregado Geral 12x36 Diurno'!Area_de_impressao</vt:lpstr>
      <vt:lpstr>'Encarregado Turma'!Area_de_impressao</vt:lpstr>
      <vt:lpstr>'Encarregado Turma 12x36 Noturno'!Area_de_impressao</vt:lpstr>
      <vt:lpstr>Engenheiro!Area_de_impressao</vt:lpstr>
      <vt:lpstr>'EQUIPAMENTO COLETIVO'!Area_de_impressao</vt:lpstr>
      <vt:lpstr>'Ferramenta Individual por Posto'!Area_de_impressao</vt:lpstr>
      <vt:lpstr>Gesseiro!Area_de_impressao</vt:lpstr>
      <vt:lpstr>'Lustrador de Móveis'!Area_de_impressao</vt:lpstr>
      <vt:lpstr>Marceneiro!Area_de_impressao</vt:lpstr>
      <vt:lpstr>'Marceneiro 12x36 Diurno'!Area_de_impressao</vt:lpstr>
      <vt:lpstr>Pedreiro!Area_de_impressao</vt:lpstr>
      <vt:lpstr>'Pedreiro 12x36 Diurno'!Area_de_impressao</vt:lpstr>
      <vt:lpstr>'Pedreiro 12x36 Noturno'!Area_de_impressao</vt:lpstr>
      <vt:lpstr>Persianista!Area_de_impressao</vt:lpstr>
      <vt:lpstr>Pintor!Area_de_impressao</vt:lpstr>
      <vt:lpstr>'Pintor 12x36 Diurno'!Area_de_impressao</vt:lpstr>
      <vt:lpstr>'Pintor 12x36 Noturno'!Area_de_impressao</vt:lpstr>
      <vt:lpstr>'RESUMO DA CONTRATAÇÃO 12 meses'!Area_de_impressao</vt:lpstr>
      <vt:lpstr>Serralheiro!Area_de_impressao</vt:lpstr>
      <vt:lpstr>'Serralheiro 12x36 Diurno'!Area_de_impressao</vt:lpstr>
      <vt:lpstr>'Servente de limpeza'!Area_de_impressao</vt:lpstr>
      <vt:lpstr>'Supervisor de Oficina'!Area_de_impressao</vt:lpstr>
      <vt:lpstr>'Tecnico em Edificacao'!Area_de_impressao</vt:lpstr>
      <vt:lpstr>Vidraceiro!Area_de_impressao</vt:lpstr>
    </vt:vector>
  </TitlesOfParts>
  <Company>Part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Alzeir</dc:creator>
  <cp:lastModifiedBy>Milane Santa Cruz Oliveira</cp:lastModifiedBy>
  <cp:lastPrinted>2026-04-09T11:50:18Z</cp:lastPrinted>
  <dcterms:created xsi:type="dcterms:W3CDTF">2010-12-08T20:31:03Z</dcterms:created>
  <dcterms:modified xsi:type="dcterms:W3CDTF">2026-05-27T12:32:27Z</dcterms:modified>
</cp:coreProperties>
</file>